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Benjamas\01. แฟ้มหลังสอบ\1268\งบการเงิน งวด ธ.ค.68 (หลังสอบ)\"/>
    </mc:Choice>
  </mc:AlternateContent>
  <bookViews>
    <workbookView xWindow="-110" yWindow="-110" windowWidth="23260" windowHeight="12460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BS!$A$1:$M$80</definedName>
    <definedName name="_xlnm.Print_Area" localSheetId="2">'CE - Conso'!$A$1:$AB$44</definedName>
    <definedName name="_xlnm.Print_Area" localSheetId="3">'CE - Seperate'!$A$1:$S$31</definedName>
    <definedName name="_xlnm.Print_Area" localSheetId="4">CF!$A$1:$J$118</definedName>
    <definedName name="_xlnm.Print_Area" localSheetId="1">PL!$A$1:$L$110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PL!#REF!</definedName>
    <definedName name="Z_3B86A25F_150E_4FD1_A386_D29FB445DCB0_.wvu.PrintArea" localSheetId="0" hidden="1">BS!$A$1:$M$80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PL!#REF!</definedName>
    <definedName name="Z_62FA21E5_59FF_4F97_8D7E_5BD38A898E2A_.wvu.PrintArea" localSheetId="0" hidden="1">BS!$A$1:$M$81</definedName>
    <definedName name="Z_62FA21E5_59FF_4F97_8D7E_5BD38A898E2A_.wvu.PrintArea" localSheetId="1" hidden="1">PL!#REF!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BS!$A$1:$M$80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PL!#REF!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7" i="3" l="1"/>
  <c r="Y37" i="3"/>
  <c r="W37" i="3"/>
  <c r="U37" i="3"/>
  <c r="S37" i="3"/>
  <c r="Q37" i="3"/>
  <c r="O37" i="3"/>
  <c r="M37" i="3"/>
  <c r="K37" i="3"/>
  <c r="I37" i="3"/>
  <c r="G37" i="3"/>
  <c r="E37" i="3"/>
  <c r="C37" i="3"/>
  <c r="AA33" i="3"/>
  <c r="Y33" i="3"/>
  <c r="W33" i="3"/>
  <c r="U33" i="3"/>
  <c r="S33" i="3"/>
  <c r="Q33" i="3"/>
  <c r="O33" i="3"/>
  <c r="M33" i="3"/>
  <c r="K33" i="3"/>
  <c r="I33" i="3"/>
  <c r="G33" i="3"/>
  <c r="E33" i="3"/>
  <c r="C33" i="3"/>
  <c r="W31" i="3"/>
  <c r="AA31" i="3" s="1"/>
  <c r="AA28" i="3"/>
  <c r="W28" i="3"/>
  <c r="W24" i="3" l="1"/>
  <c r="F13" i="5" l="1"/>
  <c r="Y19" i="3" l="1"/>
  <c r="Y26" i="3" s="1"/>
  <c r="U19" i="3"/>
  <c r="U26" i="3" s="1"/>
  <c r="S19" i="3"/>
  <c r="S26" i="3" s="1"/>
  <c r="Q19" i="3"/>
  <c r="Q26" i="3" s="1"/>
  <c r="O19" i="3"/>
  <c r="O26" i="3" s="1"/>
  <c r="M19" i="3"/>
  <c r="M26" i="3" s="1"/>
  <c r="K19" i="3"/>
  <c r="K26" i="3" s="1"/>
  <c r="I19" i="3"/>
  <c r="I26" i="3" s="1"/>
  <c r="G19" i="3"/>
  <c r="G26" i="3" s="1"/>
  <c r="E19" i="3"/>
  <c r="E26" i="3" s="1"/>
  <c r="C19" i="3"/>
  <c r="C26" i="3" s="1"/>
  <c r="W14" i="3"/>
  <c r="W17" i="3"/>
  <c r="W19" i="3" l="1"/>
  <c r="AA17" i="3"/>
  <c r="I69" i="1" l="1"/>
  <c r="I71" i="1" s="1"/>
  <c r="I51" i="1"/>
  <c r="I72" i="1" s="1"/>
  <c r="I23" i="1"/>
  <c r="J105" i="5"/>
  <c r="F105" i="5"/>
  <c r="J82" i="5"/>
  <c r="F82" i="5"/>
  <c r="I73" i="1" l="1"/>
  <c r="H105" i="5"/>
  <c r="D105" i="5"/>
  <c r="H82" i="5"/>
  <c r="D82" i="5"/>
  <c r="L74" i="2" l="1"/>
  <c r="H74" i="2"/>
  <c r="L28" i="2"/>
  <c r="L13" i="2"/>
  <c r="L10" i="2"/>
  <c r="H28" i="2"/>
  <c r="H13" i="2"/>
  <c r="H10" i="2"/>
  <c r="F99" i="2"/>
  <c r="F95" i="2"/>
  <c r="J74" i="2"/>
  <c r="F74" i="2"/>
  <c r="J28" i="2"/>
  <c r="F28" i="2"/>
  <c r="J13" i="2"/>
  <c r="F13" i="2"/>
  <c r="J10" i="2"/>
  <c r="F10" i="2"/>
  <c r="M69" i="1"/>
  <c r="M71" i="1" s="1"/>
  <c r="M51" i="1"/>
  <c r="G69" i="1"/>
  <c r="G71" i="1" s="1"/>
  <c r="G51" i="1"/>
  <c r="M23" i="1"/>
  <c r="G23" i="1"/>
  <c r="M23" i="4"/>
  <c r="M17" i="4"/>
  <c r="W21" i="3"/>
  <c r="AA21" i="3" s="1"/>
  <c r="L20" i="2" l="1"/>
  <c r="L30" i="2" s="1"/>
  <c r="H20" i="2"/>
  <c r="H30" i="2" s="1"/>
  <c r="F8" i="5" s="1"/>
  <c r="G72" i="1"/>
  <c r="M72" i="1"/>
  <c r="J20" i="2"/>
  <c r="F20" i="2"/>
  <c r="F30" i="2" s="1"/>
  <c r="H32" i="2" l="1"/>
  <c r="F32" i="2"/>
  <c r="F96" i="2" s="1"/>
  <c r="D8" i="5"/>
  <c r="D28" i="5" s="1"/>
  <c r="D37" i="5" s="1"/>
  <c r="D68" i="5" s="1"/>
  <c r="D107" i="5" s="1"/>
  <c r="D109" i="5" s="1"/>
  <c r="D110" i="5" s="1"/>
  <c r="L32" i="2"/>
  <c r="L76" i="2" s="1"/>
  <c r="L97" i="2" s="1"/>
  <c r="J8" i="5"/>
  <c r="J28" i="5" s="1"/>
  <c r="J37" i="5" s="1"/>
  <c r="J68" i="5" s="1"/>
  <c r="J107" i="5" s="1"/>
  <c r="J109" i="5" s="1"/>
  <c r="F28" i="5"/>
  <c r="F37" i="5" s="1"/>
  <c r="F68" i="5" s="1"/>
  <c r="F107" i="5" s="1"/>
  <c r="F109" i="5" s="1"/>
  <c r="J30" i="2"/>
  <c r="F76" i="2"/>
  <c r="F100" i="2" s="1"/>
  <c r="H76" i="2" l="1"/>
  <c r="H97" i="2" s="1"/>
  <c r="H99" i="2" s="1"/>
  <c r="H100" i="2" s="1"/>
  <c r="H93" i="2"/>
  <c r="H95" i="2" s="1"/>
  <c r="H96" i="2" s="1"/>
  <c r="J32" i="2"/>
  <c r="J93" i="2" s="1"/>
  <c r="H8" i="5"/>
  <c r="H28" i="5" s="1"/>
  <c r="H37" i="5" s="1"/>
  <c r="H68" i="5" s="1"/>
  <c r="H107" i="5" s="1"/>
  <c r="H109" i="5" s="1"/>
  <c r="H110" i="5" s="1"/>
  <c r="L93" i="2"/>
  <c r="J76" i="2"/>
  <c r="J97" i="2" s="1"/>
  <c r="S15" i="4"/>
  <c r="O23" i="4" l="1"/>
  <c r="S22" i="4"/>
  <c r="K23" i="4"/>
  <c r="I23" i="4"/>
  <c r="E23" i="4"/>
  <c r="E24" i="4" s="1"/>
  <c r="S19" i="4"/>
  <c r="Q17" i="4"/>
  <c r="O17" i="4"/>
  <c r="K17" i="4"/>
  <c r="I17" i="4"/>
  <c r="G17" i="4"/>
  <c r="E17" i="4"/>
  <c r="C17" i="4"/>
  <c r="S16" i="4"/>
  <c r="S14" i="4"/>
  <c r="S13" i="4"/>
  <c r="W36" i="3"/>
  <c r="AA36" i="3" s="1"/>
  <c r="Y38" i="3"/>
  <c r="U38" i="3"/>
  <c r="E38" i="3"/>
  <c r="AA24" i="3"/>
  <c r="W22" i="3"/>
  <c r="AA22" i="3" s="1"/>
  <c r="W20" i="3"/>
  <c r="AA14" i="3"/>
  <c r="AA19" i="3" s="1"/>
  <c r="K69" i="1"/>
  <c r="K71" i="1" s="1"/>
  <c r="K51" i="1"/>
  <c r="K23" i="1"/>
  <c r="AA20" i="3" l="1"/>
  <c r="AA26" i="3" s="1"/>
  <c r="W26" i="3"/>
  <c r="K72" i="1"/>
  <c r="K73" i="1" s="1"/>
  <c r="S17" i="4"/>
  <c r="M73" i="1"/>
  <c r="G73" i="1"/>
  <c r="G38" i="3"/>
  <c r="G23" i="4"/>
  <c r="O24" i="4" s="1"/>
  <c r="C38" i="3"/>
  <c r="S38" i="3"/>
  <c r="C23" i="4"/>
  <c r="C24" i="4" s="1"/>
  <c r="E23" i="1"/>
  <c r="E69" i="1"/>
  <c r="E71" i="1" s="1"/>
  <c r="S20" i="4"/>
  <c r="S21" i="4"/>
  <c r="Q23" i="4"/>
  <c r="Q24" i="4" s="1"/>
  <c r="E51" i="1"/>
  <c r="W34" i="3"/>
  <c r="W35" i="3"/>
  <c r="AA35" i="3" s="1"/>
  <c r="AA34" i="3" l="1"/>
  <c r="AA38" i="3" s="1"/>
  <c r="W38" i="3"/>
  <c r="S23" i="4"/>
  <c r="S24" i="4" s="1"/>
  <c r="E72" i="1"/>
  <c r="E73" i="1" s="1"/>
</calcChain>
</file>

<file path=xl/sharedStrings.xml><?xml version="1.0" encoding="utf-8"?>
<sst xmlns="http://schemas.openxmlformats.org/spreadsheetml/2006/main" count="433" uniqueCount="247">
  <si>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</si>
  <si>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</si>
  <si>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</si>
  <si>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</si>
  <si>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</si>
  <si>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</si>
  <si>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</si>
  <si>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</si>
  <si>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</si>
  <si>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</si>
  <si>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</si>
  <si>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</si>
  <si>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</si>
  <si>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</si>
  <si>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</si>
  <si>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</si>
  <si>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</si>
  <si>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</si>
  <si>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</si>
  <si>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</si>
  <si>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</si>
  <si>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</si>
  <si>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</si>
  <si>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</si>
  <si>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ประธานกรรมการธนาคาร</t>
  </si>
  <si>
    <t>กรรมการผู้จัดการใหญ่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</si>
  <si>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</si>
  <si>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</si>
  <si>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</si>
  <si>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</si>
  <si>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</si>
  <si>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</si>
  <si>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</si>
  <si>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</si>
  <si>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</si>
  <si>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</si>
  <si>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</si>
  <si>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</si>
  <si>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</si>
  <si>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</si>
  <si>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</si>
  <si>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</si>
  <si>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</si>
  <si>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</si>
  <si>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</si>
  <si>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</si>
  <si>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</si>
  <si>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</si>
  <si>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</si>
  <si>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</si>
  <si>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</si>
  <si>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</si>
  <si>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</si>
  <si>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</si>
  <si>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</si>
  <si>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</si>
  <si>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</si>
  <si>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</si>
  <si>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</si>
  <si>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</si>
  <si>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</si>
  <si>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</si>
  <si>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</si>
  <si>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</si>
  <si>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</si>
  <si>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</si>
  <si>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</si>
  <si>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</si>
  <si>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</si>
  <si>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</si>
  <si>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</si>
  <si>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</si>
  <si>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</si>
  <si>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</si>
  <si>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</si>
  <si>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</si>
  <si>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</si>
  <si>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</si>
  <si>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</si>
  <si>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</si>
  <si>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</si>
  <si>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</si>
  <si>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</si>
  <si>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</si>
  <si>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</si>
  <si>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</si>
  <si>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</si>
  <si>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</si>
  <si>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</si>
  <si>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</si>
  <si>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</si>
  <si>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</si>
  <si>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</si>
  <si>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</si>
  <si>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</si>
  <si>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</si>
  <si>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</si>
  <si>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</si>
  <si>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</si>
  <si>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ส่วนต่ำกว่าทุน</t>
  </si>
  <si>
    <t>ส่วนเกิน</t>
  </si>
  <si>
    <t>กำไร (ขาดทุน)</t>
  </si>
  <si>
    <t>เงินสำรอง</t>
  </si>
  <si>
    <t>ส่วนแบ่ง</t>
  </si>
  <si>
    <t>จากการเปลี่ยนแปลง</t>
  </si>
  <si>
    <t>สำหรับการ</t>
  </si>
  <si>
    <t>รวม</t>
  </si>
  <si>
    <t>ส่วนได้เสีย</t>
  </si>
  <si>
    <t>ทุนที่ออก</t>
  </si>
  <si>
    <t>สัดส่วนการถือหุ้น</t>
  </si>
  <si>
    <t>จากการตีราคา</t>
  </si>
  <si>
    <t>ป้องกันความเสี่ยง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</si>
  <si>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</si>
  <si>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</si>
  <si>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</si>
  <si>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</si>
  <si>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</si>
  <si>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</si>
  <si>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</si>
  <si>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งบการเงิน</t>
  </si>
  <si>
    <t>ในบริษัทร่วม</t>
  </si>
  <si>
    <t>ควบคุม</t>
  </si>
  <si>
    <t>โอนไปกำไรสะสม</t>
  </si>
  <si>
    <t>เงินสำรองสำหรับ</t>
  </si>
  <si>
    <t>การป้องกันความเสี่ยง</t>
  </si>
  <si>
    <t>จากการแปลงค่า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</si>
  <si>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</si>
  <si>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</si>
  <si>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</si>
  <si>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</si>
  <si>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</si>
  <si>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ที่วัดมูลค่าด้วยมูลค่ายุติธรรมผ่านกำไรหรือขาดทุน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</si>
  <si>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</si>
  <si>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</si>
  <si>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</si>
  <si>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</si>
  <si>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</si>
  <si>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</si>
  <si>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</si>
  <si>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</si>
  <si>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</si>
  <si>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</si>
  <si>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</si>
  <si>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</si>
  <si>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</si>
  <si>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</si>
  <si>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</si>
  <si>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</si>
  <si>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</si>
  <si>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</si>
  <si>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</si>
  <si>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</si>
  <si>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</si>
  <si>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</si>
  <si>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</si>
  <si>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</si>
  <si>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</si>
  <si>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</si>
  <si>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</si>
  <si>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</si>
  <si>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</si>
  <si>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</si>
  <si>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</si>
  <si>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</si>
  <si>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</si>
  <si>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</si>
  <si>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</si>
  <si>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</si>
  <si>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(หน่วย: พันบาท ยกเว้นกำไรต่อหุ้นแสดงเป็นบาท)</t>
  </si>
  <si>
    <t>ขาดทุนจากการด้อยค่าสินทรัพย์ไม่มีตัวตน</t>
  </si>
  <si>
    <t>ขาดทุนจากการด้อยค่าสินทรัพย์อื่น</t>
  </si>
  <si>
    <t>การเปลี่ยนแปลงสัดส่วนการถือหุ้นในบริษัทย่อย</t>
  </si>
  <si>
    <t>-</t>
  </si>
  <si>
    <t>เงินสดรับจากการจำหน่ายเงินลงทุนในบริษัทย่อย</t>
  </si>
  <si>
    <t>(นายลวรณ แสงสนิท)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</si>
  <si>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</si>
  <si>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</si>
  <si>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</si>
  <si>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</si>
  <si>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</si>
  <si>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รวมส่วนของธนาคาร</t>
  </si>
  <si>
    <t>ส่วนที่เป็นของธนาคาร</t>
  </si>
  <si>
    <t>ธนาคาร</t>
  </si>
  <si>
    <t>กำไรต่อหุ้นของผู้ถือหุ้นธนาคาร</t>
  </si>
  <si>
    <t>ขาดทุนจากการด้อยค่าที่ดิน อาคาร อุปกรณ์</t>
  </si>
  <si>
    <t>ขาดทุนจากการด้อยค่าเงินลงทุน</t>
  </si>
  <si>
    <t>ส่วนของธนาคาร</t>
  </si>
  <si>
    <t>31 ธันวาคม 2567</t>
  </si>
  <si>
    <t>หนี้สินทางการเงินที่วัดมูลค่าด้วยมูลค่ายุติธรรม</t>
  </si>
  <si>
    <t xml:space="preserve">   ผ่านกำไรหรือขาดทุน</t>
  </si>
  <si>
    <t>ผลสะสมจากการเปลี่ยนแปลง</t>
  </si>
  <si>
    <t>มูลค่ายุติธรรมของหนี้สิน</t>
  </si>
  <si>
    <t>ทางการเงินที่กำหนดให้</t>
  </si>
  <si>
    <t>วัดมูลค่ายุติธรรมผ่านกำไร</t>
  </si>
  <si>
    <t>หรือขาดทุนอันเนื่องมาจาก</t>
  </si>
  <si>
    <t>ความเสี่ยงด้านเครดิต</t>
  </si>
  <si>
    <t>ส่วนเกินทุน</t>
  </si>
  <si>
    <t>กำไร (ขาดทุน) จากการแปลงค่างบการเงินจากการดำเนินงานในต่างประเทศ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</si>
  <si>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</si>
  <si>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</si>
  <si>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ยอดคงเหลือ ณ วันที่ 1 มกราคม 2568</t>
  </si>
  <si>
    <r>
      <t>1 มกราคม 2567</t>
    </r>
    <r>
      <rPr>
        <vertAlign val="superscript"/>
        <sz val="16"/>
        <rFont val="Angsana New"/>
        <family val="1"/>
      </rPr>
      <t>(1)</t>
    </r>
  </si>
  <si>
    <t>9.1.1</t>
  </si>
  <si>
    <t>9.12.1</t>
  </si>
  <si>
    <t>9.14.1</t>
  </si>
  <si>
    <t>9.12.2</t>
  </si>
  <si>
    <r>
      <t>2567</t>
    </r>
    <r>
      <rPr>
        <vertAlign val="superscript"/>
        <sz val="16"/>
        <rFont val="Angsana New"/>
        <family val="1"/>
      </rPr>
      <t>(1)</t>
    </r>
  </si>
  <si>
    <t>9.14.2</t>
  </si>
  <si>
    <t>กำไร (ขาดทุน) จากหนี้สินทางการเงินที่กำหนดให้วัดมูลค่าด้วย</t>
  </si>
  <si>
    <t>มูลค่ายุติธรรมผ่านกำไรหรือขาดทุนอันเนื่องมาจากความเสี่ยงด้านเครดิต</t>
  </si>
  <si>
    <t>(หมายเหตุ 9.5.2)</t>
  </si>
  <si>
    <t>ยอดคงเหลือ ณ วันที่ 1 มกราคม 2567 - ตามที่รายงานไว้เดิม</t>
  </si>
  <si>
    <t xml:space="preserve"> - ปรับปรุงเพื่อแสดงเป็นข้อมูลเปรียบเทียบ</t>
  </si>
  <si>
    <t xml:space="preserve">   - ปรับปรุงเพื่อแสดงเป็นข้อมูลเปรียบเทียบ</t>
  </si>
  <si>
    <t>เงินปันผลจ่าย (หมายเหตุ 9.24)</t>
  </si>
  <si>
    <t>ผลกระทบจากการที่บริษัทร่วมนำมาตรฐานการรายงาน</t>
  </si>
  <si>
    <t xml:space="preserve">   ทางการเงิน ฉบับที่ 17 เรื่อง สัญญาประกันภัย</t>
  </si>
  <si>
    <t xml:space="preserve">ยอดคงเหลือ ณ วันที่ 1 มกราคม 2567 </t>
  </si>
  <si>
    <t xml:space="preserve">   มาถือปฏิบัติเป็นครั้งแรก (หมายเหตุ 4)</t>
  </si>
  <si>
    <t xml:space="preserve">ยอดคงเหลือ ณ วันที่ 31 ธันวาคม 2567 </t>
  </si>
  <si>
    <r>
      <t>31 ธันวาคม 2567</t>
    </r>
    <r>
      <rPr>
        <vertAlign val="superscript"/>
        <sz val="16"/>
        <rFont val="Angsana New"/>
        <family val="1"/>
      </rPr>
      <t>(1)</t>
    </r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</si>
  <si>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</si>
  <si>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</si>
  <si>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</si>
  <si>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ยอดคงเหลือ ณ วันที่ 31 ธันวาคม 2567</t>
  </si>
  <si>
    <t>ยอดคงเหลือ ณ วันที่ 31 ธันวาคม 2568</t>
  </si>
  <si>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ปรับปรุงเพื่อแสดงเป็นข้อมูลเปรียบเทียบกับปีปัจจุบันเนื่องจากบริษัทร่วมได้นำมาตรฐานการรายงานทางการเงิน ฉบับที่ 17 เรื่อง สัญญาประกันภัย มาถือปฏิบัติเป็นครั้งแรก</t>
    </r>
  </si>
  <si>
    <t>ส่วนเกิน (ส่วนต่ำ) มูลค่าเงินลงทุนตัดบัญชี</t>
  </si>
  <si>
    <t>ค่าใช้จ่ายค้างจ่ายอื่นเพิ่มขึ้น (ลดลง)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</si>
  <si>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</si>
  <si>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</si>
  <si>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หนี้สินภาษีเงินได้รอการตัดบัญชี</t>
  </si>
  <si>
    <t>กำไรสุทธิจากเงินลงทุน</t>
  </si>
  <si>
    <t>เงินสดรับจากการขายสินทรัพย์ไม่มีตัวตน</t>
  </si>
  <si>
    <t>เงินสดจ่ายในการซื้อเงินลงทุนในบริษัทย่อยและบริษัทร่วม</t>
  </si>
  <si>
    <t>กำไรจากการจำหน่ายเงินลงทุน</t>
  </si>
  <si>
    <t>กำไรที่ยังไม่เกิดขึ้นจริงจากเครื่องมือทางการเงิน</t>
  </si>
  <si>
    <t xml:space="preserve">ประมาณการหนี้สินเพิ่มขึ้น 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</si>
  <si>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</si>
  <si>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</si>
  <si>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</si>
  <si>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ขาดทุนจากการแปลงค่างบการเงินจากการดำเนินงานในต่างประเทศ</t>
  </si>
  <si>
    <t>เงินสดและรายการเทียบเท่าเงินสดเพิ่มขึ้นสุทธิ</t>
  </si>
  <si>
    <t>ขาดทุนจากการแปลงค่าเงินตราต่างประเทศ</t>
  </si>
  <si>
    <t>รายได้ค้างรับอื่นเพิ่มขึ้น</t>
  </si>
  <si>
    <t>ยอดคงเหลือ ณ วันที่ 31 ธันวาคม 2567 - ตามที่รายงานไว้เดิม</t>
  </si>
  <si>
    <t>(กำไร) ขาดทุนจากการจำหน่ายสินทรัพย์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</si>
</sst>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_);[Red]\(#,##0.0\)"/>
    <numFmt numFmtId="192" formatCode="_([$€-2]\ * #,##0.00_);_([$€-2]\ * \(#,##0.00\);_([$€-2]\ * &quot;-&quot;??_);_(@_)"/>
    <numFmt numFmtId="193" formatCode="_(* #,##0.00_);_(* \(#,##0.00\);_(* &quot;-     &quot;??_);_(@_)"/>
    <numFmt numFmtId="194" formatCode="#,##0;\(#,##0\)"/>
    <numFmt numFmtId="195" formatCode="_-* #,##0_-;\-* #,##0_-;_-* &quot;-&quot;??_-;_-@_-"/>
    <numFmt numFmtId="196" formatCode="_(* #,##0,_);_(* \(#,##0,\);_(* &quot;-&quot;_);_(@_)"/>
    <numFmt numFmtId="197" formatCode="_(* #,##0_);_(* \(#,##0\);_(* &quot;-     &quot;??_);_(@_)"/>
    <numFmt numFmtId="198" formatCode="&quot;ผ&quot;#,##0.00_);[Red]\(&quot;ผ&quot;#,##0.00\)"/>
    <numFmt numFmtId="199" formatCode="0.0%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vertAlign val="superscript"/>
      <sz val="16"/>
      <name val="Angsana New"/>
      <family val="1"/>
    </font>
    <font>
      <sz val="16"/>
      <color rgb="FF002060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88" fontId="9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0" fontId="14" fillId="0" borderId="0"/>
    <xf numFmtId="0" fontId="5" fillId="0" borderId="0"/>
    <xf numFmtId="0" fontId="15" fillId="0" borderId="0"/>
    <xf numFmtId="0" fontId="16" fillId="0" borderId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98" fontId="2" fillId="0" borderId="0" applyFont="0" applyFill="0" applyBorder="0" applyAlignment="0" applyProtection="0"/>
    <xf numFmtId="0" fontId="9" fillId="0" borderId="0"/>
    <xf numFmtId="199" fontId="9" fillId="0" borderId="0"/>
    <xf numFmtId="38" fontId="17" fillId="2" borderId="0" applyNumberFormat="0" applyBorder="0" applyAlignment="0" applyProtection="0"/>
    <xf numFmtId="1" fontId="18" fillId="0" borderId="0" applyFont="0" applyFill="0" applyBorder="0" applyAlignment="0" applyProtection="0"/>
    <xf numFmtId="10" fontId="17" fillId="3" borderId="8" applyNumberFormat="0" applyBorder="0" applyAlignment="0" applyProtection="0"/>
    <xf numFmtId="37" fontId="19" fillId="0" borderId="0"/>
    <xf numFmtId="0" fontId="20" fillId="0" borderId="0"/>
    <xf numFmtId="0" fontId="11" fillId="0" borderId="0"/>
    <xf numFmtId="0" fontId="21" fillId="0" borderId="0"/>
    <xf numFmtId="0" fontId="2" fillId="0" borderId="0"/>
    <xf numFmtId="0" fontId="14" fillId="0" borderId="0"/>
    <xf numFmtId="0" fontId="14" fillId="0" borderId="0"/>
    <xf numFmtId="0" fontId="11" fillId="0" borderId="0"/>
    <xf numFmtId="0" fontId="5" fillId="0" borderId="0"/>
    <xf numFmtId="10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222">
    <xf numFmtId="0" fontId="0" fillId="0" borderId="0" xfId="0"/>
    <xf numFmtId="187" fontId="4" fillId="0" borderId="0" xfId="5" applyNumberFormat="1" applyFont="1" applyFill="1" applyBorder="1" applyAlignment="1">
      <alignment vertical="center"/>
    </xf>
    <xf numFmtId="187" fontId="4" fillId="0" borderId="0" xfId="5" applyNumberFormat="1" applyFont="1" applyFill="1" applyAlignment="1">
      <alignment vertical="center"/>
    </xf>
    <xf numFmtId="187" fontId="4" fillId="0" borderId="2" xfId="5" applyNumberFormat="1" applyFont="1" applyFill="1" applyBorder="1" applyAlignment="1">
      <alignment vertical="center"/>
    </xf>
    <xf numFmtId="187" fontId="4" fillId="0" borderId="5" xfId="5" applyNumberFormat="1" applyFont="1" applyFill="1" applyBorder="1" applyAlignment="1">
      <alignment vertical="center"/>
    </xf>
    <xf numFmtId="187" fontId="4" fillId="0" borderId="6" xfId="5" applyNumberFormat="1" applyFont="1" applyFill="1" applyBorder="1" applyAlignment="1">
      <alignment vertical="center"/>
    </xf>
    <xf numFmtId="187" fontId="4" fillId="0" borderId="1" xfId="5" applyNumberFormat="1" applyFont="1" applyFill="1" applyBorder="1" applyAlignment="1">
      <alignment vertical="center"/>
    </xf>
    <xf numFmtId="188" fontId="4" fillId="0" borderId="6" xfId="1" applyFont="1" applyFill="1" applyBorder="1" applyAlignment="1">
      <alignment vertical="center"/>
    </xf>
    <xf numFmtId="188" fontId="4" fillId="0" borderId="0" xfId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5" xfId="1" applyNumberFormat="1" applyFont="1" applyFill="1" applyBorder="1" applyAlignment="1" applyProtection="1">
      <alignment horizontal="right" vertical="center"/>
    </xf>
    <xf numFmtId="187" fontId="4" fillId="0" borderId="7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 applyProtection="1">
      <alignment horizontal="right" vertical="center"/>
    </xf>
    <xf numFmtId="187" fontId="4" fillId="0" borderId="6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6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horizontal="center" vertical="center"/>
    </xf>
    <xf numFmtId="190" fontId="4" fillId="0" borderId="1" xfId="5" applyNumberFormat="1" applyFont="1" applyFill="1" applyBorder="1" applyAlignment="1">
      <alignment vertical="center"/>
    </xf>
    <xf numFmtId="188" fontId="4" fillId="0" borderId="0" xfId="1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187" fontId="4" fillId="0" borderId="0" xfId="1" applyNumberFormat="1" applyFont="1" applyFill="1" applyAlignment="1">
      <alignment vertical="top"/>
    </xf>
    <xf numFmtId="190" fontId="4" fillId="0" borderId="0" xfId="1" applyNumberFormat="1" applyFont="1" applyFill="1" applyAlignment="1">
      <alignment vertical="top"/>
    </xf>
    <xf numFmtId="187" fontId="4" fillId="0" borderId="0" xfId="1" applyNumberFormat="1" applyFont="1" applyFill="1" applyAlignment="1">
      <alignment horizontal="center" vertical="center"/>
    </xf>
    <xf numFmtId="187" fontId="4" fillId="0" borderId="2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87" fontId="4" fillId="0" borderId="2" xfId="1" applyNumberFormat="1" applyFont="1" applyFill="1" applyBorder="1" applyAlignment="1">
      <alignment horizontal="center" vertical="center"/>
    </xf>
    <xf numFmtId="187" fontId="23" fillId="0" borderId="0" xfId="5" applyNumberFormat="1" applyFont="1" applyFill="1" applyBorder="1" applyAlignment="1">
      <alignment vertical="center"/>
    </xf>
    <xf numFmtId="195" fontId="4" fillId="0" borderId="0" xfId="1" applyNumberFormat="1" applyFont="1" applyFill="1" applyAlignment="1">
      <alignment horizontal="center"/>
    </xf>
    <xf numFmtId="195" fontId="4" fillId="0" borderId="0" xfId="10" applyNumberFormat="1" applyFont="1" applyFill="1" applyAlignment="1">
      <alignment horizontal="center"/>
    </xf>
    <xf numFmtId="195" fontId="4" fillId="0" borderId="0" xfId="1" applyNumberFormat="1" applyFont="1" applyFill="1" applyBorder="1" applyAlignment="1">
      <alignment horizontal="center"/>
    </xf>
    <xf numFmtId="195" fontId="4" fillId="0" borderId="0" xfId="10" applyNumberFormat="1" applyFont="1" applyFill="1" applyAlignment="1">
      <alignment horizontal="center" vertical="center"/>
    </xf>
    <xf numFmtId="195" fontId="4" fillId="0" borderId="0" xfId="10" applyNumberFormat="1" applyFont="1" applyFill="1" applyBorder="1" applyAlignment="1">
      <alignment horizontal="center" vertical="top"/>
    </xf>
    <xf numFmtId="195" fontId="4" fillId="0" borderId="1" xfId="10" applyNumberFormat="1" applyFont="1" applyFill="1" applyBorder="1" applyAlignment="1">
      <alignment horizontal="center" vertical="top"/>
    </xf>
    <xf numFmtId="195" fontId="4" fillId="0" borderId="0" xfId="10" applyNumberFormat="1" applyFont="1" applyFill="1" applyAlignment="1">
      <alignment horizontal="center" vertical="top"/>
    </xf>
    <xf numFmtId="0" fontId="3" fillId="0" borderId="0" xfId="10" applyNumberFormat="1" applyFont="1" applyFill="1"/>
    <xf numFmtId="187" fontId="4" fillId="0" borderId="0" xfId="1" applyNumberFormat="1" applyFont="1" applyFill="1"/>
    <xf numFmtId="187" fontId="6" fillId="0" borderId="0" xfId="1" applyNumberFormat="1" applyFont="1" applyFill="1"/>
    <xf numFmtId="0" fontId="4" fillId="0" borderId="0" xfId="1" applyNumberFormat="1" applyFont="1" applyFill="1"/>
    <xf numFmtId="190" fontId="3" fillId="0" borderId="0" xfId="1" applyNumberFormat="1" applyFont="1" applyFill="1"/>
    <xf numFmtId="0" fontId="3" fillId="0" borderId="0" xfId="1" applyNumberFormat="1" applyFont="1" applyFill="1"/>
    <xf numFmtId="190" fontId="3" fillId="0" borderId="0" xfId="1" quotePrefix="1" applyNumberFormat="1" applyFont="1" applyFill="1" applyAlignment="1">
      <alignment vertical="center"/>
    </xf>
    <xf numFmtId="0" fontId="4" fillId="0" borderId="0" xfId="10" applyNumberFormat="1" applyFont="1" applyFill="1"/>
    <xf numFmtId="187" fontId="4" fillId="0" borderId="1" xfId="1" applyNumberFormat="1" applyFont="1" applyFill="1" applyBorder="1"/>
    <xf numFmtId="187" fontId="4" fillId="0" borderId="1" xfId="1" applyNumberFormat="1" applyFont="1" applyFill="1" applyBorder="1" applyAlignment="1">
      <alignment vertical="center"/>
    </xf>
    <xf numFmtId="195" fontId="4" fillId="0" borderId="1" xfId="10" applyNumberFormat="1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center"/>
    </xf>
    <xf numFmtId="187" fontId="4" fillId="0" borderId="6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top"/>
    </xf>
    <xf numFmtId="38" fontId="3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189" fontId="4" fillId="0" borderId="0" xfId="2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187" fontId="4" fillId="0" borderId="0" xfId="4" applyNumberFormat="1" applyFont="1" applyAlignment="1">
      <alignment vertical="center"/>
    </xf>
    <xf numFmtId="2" fontId="8" fillId="0" borderId="0" xfId="4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0" fontId="8" fillId="0" borderId="0" xfId="4" applyFont="1" applyAlignment="1">
      <alignment horizontal="center"/>
    </xf>
    <xf numFmtId="187" fontId="4" fillId="0" borderId="0" xfId="4" applyNumberFormat="1" applyFont="1"/>
    <xf numFmtId="187" fontId="4" fillId="0" borderId="0" xfId="3" applyNumberFormat="1" applyFont="1" applyAlignment="1">
      <alignment vertical="center"/>
    </xf>
    <xf numFmtId="40" fontId="8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8" fillId="0" borderId="0" xfId="2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3" applyFont="1" applyAlignment="1">
      <alignment horizontal="left" vertical="center" indent="1"/>
    </xf>
    <xf numFmtId="0" fontId="4" fillId="0" borderId="0" xfId="3" applyFont="1" applyAlignment="1">
      <alignment horizontal="left" vertical="center"/>
    </xf>
    <xf numFmtId="38" fontId="4" fillId="0" borderId="0" xfId="2" applyNumberFormat="1" applyFont="1" applyAlignment="1">
      <alignment horizontal="left" vertical="center" indent="2"/>
    </xf>
    <xf numFmtId="187" fontId="4" fillId="0" borderId="0" xfId="3" applyNumberFormat="1" applyFont="1" applyAlignment="1">
      <alignment horizontal="right" vertical="center"/>
    </xf>
    <xf numFmtId="187" fontId="4" fillId="0" borderId="5" xfId="3" applyNumberFormat="1" applyFont="1" applyBorder="1" applyAlignment="1">
      <alignment vertical="center"/>
    </xf>
    <xf numFmtId="187" fontId="4" fillId="0" borderId="6" xfId="3" applyNumberFormat="1" applyFont="1" applyBorder="1" applyAlignment="1">
      <alignment vertical="center"/>
    </xf>
    <xf numFmtId="38" fontId="4" fillId="0" borderId="3" xfId="2" applyNumberFormat="1" applyFont="1" applyBorder="1" applyAlignment="1">
      <alignment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5" xfId="3" applyFont="1" applyBorder="1" applyAlignment="1">
      <alignment horizontal="center"/>
    </xf>
    <xf numFmtId="0" fontId="6" fillId="0" borderId="0" xfId="3" applyFont="1" applyAlignment="1">
      <alignment horizontal="center" vertical="center"/>
    </xf>
    <xf numFmtId="193" fontId="3" fillId="0" borderId="0" xfId="6" applyNumberFormat="1" applyFont="1" applyAlignment="1">
      <alignment horizontal="left" vertical="center"/>
    </xf>
    <xf numFmtId="0" fontId="4" fillId="0" borderId="0" xfId="0" applyFont="1"/>
    <xf numFmtId="38" fontId="3" fillId="0" borderId="0" xfId="0" applyNumberFormat="1" applyFont="1" applyAlignment="1">
      <alignment horizontal="left" vertical="center"/>
    </xf>
    <xf numFmtId="19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7" xfId="2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2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vertical="center"/>
    </xf>
    <xf numFmtId="187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0" fontId="4" fillId="0" borderId="0" xfId="0" applyFont="1" applyAlignment="1">
      <alignment horizontal="center"/>
    </xf>
    <xf numFmtId="190" fontId="4" fillId="0" borderId="0" xfId="0" applyNumberFormat="1" applyFont="1" applyAlignment="1">
      <alignment vertical="top"/>
    </xf>
    <xf numFmtId="187" fontId="4" fillId="0" borderId="0" xfId="0" applyNumberFormat="1" applyFont="1"/>
    <xf numFmtId="0" fontId="3" fillId="0" borderId="3" xfId="2" applyFont="1" applyBorder="1" applyAlignment="1">
      <alignment vertical="center"/>
    </xf>
    <xf numFmtId="38" fontId="3" fillId="0" borderId="0" xfId="11" applyNumberFormat="1" applyFont="1" applyAlignment="1">
      <alignment horizontal="left" vertical="center"/>
    </xf>
    <xf numFmtId="38" fontId="3" fillId="0" borderId="0" xfId="12" applyNumberFormat="1" applyFont="1" applyAlignment="1">
      <alignment horizontal="left" vertical="center"/>
    </xf>
    <xf numFmtId="196" fontId="3" fillId="0" borderId="0" xfId="12" applyNumberFormat="1" applyFont="1" applyAlignment="1">
      <alignment horizontal="left" vertical="center"/>
    </xf>
    <xf numFmtId="0" fontId="13" fillId="0" borderId="0" xfId="0" applyFont="1"/>
    <xf numFmtId="187" fontId="3" fillId="0" borderId="0" xfId="12" applyNumberFormat="1" applyFont="1" applyAlignment="1">
      <alignment horizontal="left" vertical="center"/>
    </xf>
    <xf numFmtId="197" fontId="3" fillId="0" borderId="0" xfId="1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187" fontId="4" fillId="0" borderId="0" xfId="12" applyNumberFormat="1" applyFont="1" applyAlignment="1">
      <alignment vertical="center"/>
    </xf>
    <xf numFmtId="197" fontId="4" fillId="0" borderId="0" xfId="12" applyNumberFormat="1" applyFont="1" applyAlignment="1">
      <alignment vertical="center"/>
    </xf>
    <xf numFmtId="196" fontId="4" fillId="0" borderId="0" xfId="12" applyNumberFormat="1" applyFont="1" applyAlignment="1">
      <alignment horizontal="right" vertical="center"/>
    </xf>
    <xf numFmtId="197" fontId="4" fillId="0" borderId="0" xfId="12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3" fillId="0" borderId="0" xfId="12" applyNumberFormat="1" applyFont="1" applyAlignment="1">
      <alignment vertical="center"/>
    </xf>
    <xf numFmtId="196" fontId="4" fillId="0" borderId="0" xfId="12" applyNumberFormat="1" applyFont="1" applyAlignment="1">
      <alignment vertical="center"/>
    </xf>
    <xf numFmtId="0" fontId="4" fillId="0" borderId="0" xfId="13" applyFont="1" applyAlignment="1">
      <alignment vertical="center"/>
    </xf>
    <xf numFmtId="187" fontId="4" fillId="0" borderId="0" xfId="13" applyNumberFormat="1" applyFont="1" applyAlignment="1">
      <alignment horizontal="right" vertical="center"/>
    </xf>
    <xf numFmtId="187" fontId="4" fillId="0" borderId="0" xfId="13" applyNumberFormat="1" applyFont="1" applyAlignment="1">
      <alignment vertical="center"/>
    </xf>
    <xf numFmtId="0" fontId="4" fillId="0" borderId="0" xfId="13" applyFont="1" applyAlignment="1">
      <alignment horizontal="left" vertical="center" indent="1"/>
    </xf>
    <xf numFmtId="0" fontId="4" fillId="0" borderId="0" xfId="13" applyFont="1" applyAlignment="1">
      <alignment horizontal="left" vertical="center" indent="2"/>
    </xf>
    <xf numFmtId="0" fontId="4" fillId="0" borderId="0" xfId="13" applyFont="1" applyAlignment="1">
      <alignment horizontal="left" vertical="center" indent="3"/>
    </xf>
    <xf numFmtId="0" fontId="4" fillId="0" borderId="0" xfId="13" quotePrefix="1" applyFont="1" applyAlignment="1">
      <alignment horizontal="left" vertical="center"/>
    </xf>
    <xf numFmtId="187" fontId="4" fillId="0" borderId="7" xfId="12" applyNumberFormat="1" applyFont="1" applyBorder="1" applyAlignment="1">
      <alignment vertical="center"/>
    </xf>
    <xf numFmtId="0" fontId="4" fillId="0" borderId="0" xfId="13" applyFont="1" applyAlignment="1">
      <alignment horizontal="left" vertical="center"/>
    </xf>
    <xf numFmtId="187" fontId="4" fillId="0" borderId="1" xfId="13" applyNumberFormat="1" applyFont="1" applyBorder="1" applyAlignment="1">
      <alignment horizontal="right" vertical="center"/>
    </xf>
    <xf numFmtId="38" fontId="3" fillId="0" borderId="0" xfId="12" applyNumberFormat="1" applyFont="1" applyAlignment="1">
      <alignment horizontal="left" vertical="center" indent="1"/>
    </xf>
    <xf numFmtId="187" fontId="4" fillId="0" borderId="0" xfId="12" applyNumberFormat="1" applyFont="1" applyAlignment="1">
      <alignment horizontal="right" vertical="center"/>
    </xf>
    <xf numFmtId="38" fontId="4" fillId="0" borderId="0" xfId="11" applyNumberFormat="1" applyFont="1" applyAlignment="1">
      <alignment vertical="center"/>
    </xf>
    <xf numFmtId="196" fontId="4" fillId="0" borderId="0" xfId="11" applyNumberFormat="1" applyFont="1" applyAlignment="1">
      <alignment vertical="center"/>
    </xf>
    <xf numFmtId="38" fontId="4" fillId="0" borderId="3" xfId="11" applyNumberFormat="1" applyFont="1" applyBorder="1" applyAlignment="1">
      <alignment vertical="center"/>
    </xf>
    <xf numFmtId="38" fontId="4" fillId="0" borderId="0" xfId="11" applyNumberFormat="1" applyFont="1" applyAlignment="1">
      <alignment horizontal="center" vertical="center"/>
    </xf>
    <xf numFmtId="194" fontId="3" fillId="0" borderId="0" xfId="12" applyNumberFormat="1" applyFont="1" applyAlignment="1">
      <alignment horizontal="left" vertical="center"/>
    </xf>
    <xf numFmtId="194" fontId="4" fillId="0" borderId="0" xfId="12" applyNumberFormat="1" applyFont="1" applyAlignment="1">
      <alignment vertical="center"/>
    </xf>
    <xf numFmtId="194" fontId="4" fillId="0" borderId="0" xfId="12" applyNumberFormat="1" applyFont="1" applyAlignment="1">
      <alignment horizontal="center" vertical="center"/>
    </xf>
    <xf numFmtId="0" fontId="3" fillId="0" borderId="0" xfId="13" applyFont="1" applyAlignment="1">
      <alignment vertical="center"/>
    </xf>
    <xf numFmtId="187" fontId="4" fillId="0" borderId="5" xfId="12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left" vertical="center" indent="1"/>
    </xf>
    <xf numFmtId="0" fontId="3" fillId="0" borderId="0" xfId="13" applyFont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187" fontId="4" fillId="0" borderId="2" xfId="12" applyNumberFormat="1" applyFont="1" applyBorder="1" applyAlignment="1">
      <alignment horizontal="right" vertical="center"/>
    </xf>
    <xf numFmtId="187" fontId="4" fillId="0" borderId="0" xfId="11" applyNumberFormat="1" applyFont="1" applyAlignment="1">
      <alignment horizontal="right" vertical="center"/>
    </xf>
    <xf numFmtId="189" fontId="4" fillId="0" borderId="0" xfId="11" applyNumberFormat="1" applyFont="1" applyAlignment="1">
      <alignment vertical="center"/>
    </xf>
    <xf numFmtId="196" fontId="4" fillId="0" borderId="0" xfId="11" applyNumberFormat="1" applyFont="1" applyAlignment="1">
      <alignment horizontal="right" vertical="center"/>
    </xf>
    <xf numFmtId="49" fontId="3" fillId="0" borderId="0" xfId="7" applyNumberFormat="1" applyFont="1" applyAlignment="1">
      <alignment vertical="center"/>
    </xf>
    <xf numFmtId="0" fontId="24" fillId="0" borderId="0" xfId="10" applyNumberFormat="1" applyFont="1" applyFill="1"/>
    <xf numFmtId="0" fontId="25" fillId="0" borderId="0" xfId="1" applyNumberFormat="1" applyFont="1" applyFill="1"/>
    <xf numFmtId="0" fontId="25" fillId="0" borderId="0" xfId="10" applyNumberFormat="1" applyFont="1" applyFill="1"/>
    <xf numFmtId="0" fontId="24" fillId="4" borderId="0" xfId="10" applyNumberFormat="1" applyFont="1" applyFill="1"/>
    <xf numFmtId="37" fontId="4" fillId="0" borderId="5" xfId="2" applyNumberFormat="1" applyFont="1" applyBorder="1" applyAlignment="1">
      <alignment vertical="center"/>
    </xf>
    <xf numFmtId="38" fontId="3" fillId="0" borderId="0" xfId="3" applyNumberFormat="1" applyFont="1" applyAlignment="1">
      <alignment horizontal="left" vertical="center"/>
    </xf>
    <xf numFmtId="187" fontId="3" fillId="0" borderId="0" xfId="3" applyNumberFormat="1" applyFont="1" applyAlignment="1">
      <alignment horizontal="right" vertical="center"/>
    </xf>
    <xf numFmtId="189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189" fontId="4" fillId="0" borderId="0" xfId="3" applyNumberFormat="1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38" fontId="4" fillId="0" borderId="1" xfId="3" applyNumberFormat="1" applyFont="1" applyBorder="1" applyAlignment="1">
      <alignment vertical="center"/>
    </xf>
    <xf numFmtId="38" fontId="4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vertical="center"/>
    </xf>
    <xf numFmtId="187" fontId="4" fillId="0" borderId="0" xfId="3" applyNumberFormat="1" applyFont="1" applyAlignment="1">
      <alignment horizontal="center" vertical="center"/>
    </xf>
    <xf numFmtId="2" fontId="8" fillId="0" borderId="0" xfId="8" applyNumberFormat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187" fontId="4" fillId="0" borderId="5" xfId="3" applyNumberFormat="1" applyFont="1" applyBorder="1" applyAlignment="1">
      <alignment horizontal="right" vertical="center"/>
    </xf>
    <xf numFmtId="187" fontId="4" fillId="0" borderId="1" xfId="3" applyNumberFormat="1" applyFont="1" applyBorder="1" applyAlignment="1">
      <alignment horizontal="right" vertical="center"/>
    </xf>
    <xf numFmtId="0" fontId="8" fillId="0" borderId="0" xfId="8" quotePrefix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 indent="1"/>
    </xf>
    <xf numFmtId="187" fontId="4" fillId="0" borderId="0" xfId="9" applyNumberFormat="1" applyFont="1" applyAlignment="1">
      <alignment horizontal="right" vertical="center"/>
    </xf>
    <xf numFmtId="38" fontId="8" fillId="0" borderId="0" xfId="3" applyNumberFormat="1" applyFont="1" applyAlignment="1">
      <alignment horizontal="center" vertical="center"/>
    </xf>
    <xf numFmtId="187" fontId="4" fillId="0" borderId="0" xfId="4" applyNumberFormat="1" applyFont="1" applyAlignment="1">
      <alignment horizontal="right" vertical="center"/>
    </xf>
    <xf numFmtId="187" fontId="4" fillId="0" borderId="5" xfId="9" applyNumberFormat="1" applyFont="1" applyBorder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38" fontId="8" fillId="0" borderId="0" xfId="3" quotePrefix="1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0" xfId="3" applyFont="1" applyAlignment="1">
      <alignment horizontal="left" vertical="center" indent="2"/>
    </xf>
    <xf numFmtId="191" fontId="8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 indent="3"/>
    </xf>
    <xf numFmtId="187" fontId="6" fillId="0" borderId="0" xfId="3" applyNumberFormat="1" applyFont="1" applyAlignment="1">
      <alignment horizontal="center" vertical="center"/>
    </xf>
    <xf numFmtId="188" fontId="4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190" fontId="4" fillId="0" borderId="0" xfId="3" applyNumberFormat="1" applyFont="1" applyAlignment="1">
      <alignment vertical="center"/>
    </xf>
    <xf numFmtId="192" fontId="4" fillId="0" borderId="0" xfId="3" applyNumberFormat="1" applyFont="1" applyAlignment="1">
      <alignment vertical="center"/>
    </xf>
    <xf numFmtId="1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vertical="center"/>
    </xf>
    <xf numFmtId="40" fontId="8" fillId="0" borderId="0" xfId="3" quotePrefix="1" applyNumberFormat="1" applyFont="1" applyAlignment="1">
      <alignment horizontal="center" vertical="center"/>
    </xf>
    <xf numFmtId="187" fontId="3" fillId="0" borderId="0" xfId="2" applyNumberFormat="1" applyFont="1" applyAlignment="1">
      <alignment horizontal="right" vertical="center"/>
    </xf>
    <xf numFmtId="189" fontId="3" fillId="0" borderId="0" xfId="2" applyNumberFormat="1" applyFont="1" applyAlignment="1">
      <alignment horizontal="left" vertical="center"/>
    </xf>
    <xf numFmtId="38" fontId="4" fillId="0" borderId="1" xfId="2" applyNumberFormat="1" applyFont="1" applyBorder="1" applyAlignment="1">
      <alignment horizontal="center" vertical="center"/>
    </xf>
    <xf numFmtId="0" fontId="4" fillId="0" borderId="1" xfId="2" quotePrefix="1" applyFont="1" applyBorder="1" applyAlignment="1">
      <alignment horizontal="center"/>
    </xf>
    <xf numFmtId="187" fontId="4" fillId="0" borderId="0" xfId="2" quotePrefix="1" applyNumberFormat="1" applyFont="1" applyAlignment="1">
      <alignment horizontal="center" vertical="center"/>
    </xf>
    <xf numFmtId="189" fontId="6" fillId="0" borderId="0" xfId="2" applyNumberFormat="1" applyFont="1" applyAlignment="1">
      <alignment horizontal="center" vertical="center"/>
    </xf>
    <xf numFmtId="187" fontId="4" fillId="0" borderId="1" xfId="2" quotePrefix="1" applyNumberFormat="1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0" fontId="4" fillId="0" borderId="0" xfId="4" quotePrefix="1" applyFont="1" applyAlignment="1">
      <alignment horizontal="left" vertical="center" indent="1"/>
    </xf>
    <xf numFmtId="0" fontId="4" fillId="0" borderId="0" xfId="4" applyFont="1" applyAlignment="1">
      <alignment vertical="center"/>
    </xf>
    <xf numFmtId="0" fontId="4" fillId="0" borderId="0" xfId="3" applyFont="1" applyAlignment="1">
      <alignment horizontal="left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38" fontId="4" fillId="0" borderId="3" xfId="2" applyNumberFormat="1" applyFont="1" applyBorder="1" applyAlignment="1">
      <alignment horizontal="center" vertical="center"/>
    </xf>
    <xf numFmtId="189" fontId="4" fillId="0" borderId="1" xfId="2" applyNumberFormat="1" applyFont="1" applyBorder="1" applyAlignment="1">
      <alignment horizontal="center" vertical="center"/>
    </xf>
    <xf numFmtId="189" fontId="4" fillId="0" borderId="1" xfId="3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87" fontId="4" fillId="0" borderId="3" xfId="2" applyNumberFormat="1" applyFont="1" applyBorder="1" applyAlignment="1">
      <alignment horizontal="center" vertical="center"/>
    </xf>
    <xf numFmtId="187" fontId="4" fillId="0" borderId="4" xfId="2" applyNumberFormat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38" fontId="4" fillId="0" borderId="0" xfId="11" applyNumberFormat="1" applyFont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  <xf numFmtId="194" fontId="4" fillId="0" borderId="1" xfId="0" applyNumberFormat="1" applyFont="1" applyBorder="1" applyAlignment="1">
      <alignment horizontal="center" vertical="center"/>
    </xf>
    <xf numFmtId="38" fontId="4" fillId="0" borderId="3" xfId="11" applyNumberFormat="1" applyFont="1" applyBorder="1" applyAlignment="1">
      <alignment horizontal="center" vertical="center"/>
    </xf>
    <xf numFmtId="189" fontId="4" fillId="0" borderId="0" xfId="12" applyNumberFormat="1" applyFont="1" applyAlignment="1">
      <alignment horizontal="center" vertical="center"/>
    </xf>
  </cellXfs>
  <cellStyles count="43">
    <cellStyle name="Comma" xfId="1" builtinId="3"/>
    <cellStyle name="Comma 12" xfId="42"/>
    <cellStyle name="Comma 2" xfId="15"/>
    <cellStyle name="Comma 2 2" xfId="10"/>
    <cellStyle name="Comma 2 3" xfId="16"/>
    <cellStyle name="Comma 3" xfId="17"/>
    <cellStyle name="Comma 3 2" xfId="18"/>
    <cellStyle name="comma zerodec" xfId="19"/>
    <cellStyle name="Comma_PL_1252_af 2" xfId="5"/>
    <cellStyle name="Currency 2" xfId="20"/>
    <cellStyle name="Currency1" xfId="21"/>
    <cellStyle name="Dollar (zero dec)" xfId="22"/>
    <cellStyle name="Grey" xfId="23"/>
    <cellStyle name="Index Number" xfId="24"/>
    <cellStyle name="Input [yellow]" xfId="25"/>
    <cellStyle name="no dec" xfId="26"/>
    <cellStyle name="Normal" xfId="0" builtinId="0"/>
    <cellStyle name="Normal - Style1" xfId="27"/>
    <cellStyle name="Normal 10" xfId="28"/>
    <cellStyle name="Normal 13" xfId="12"/>
    <cellStyle name="Normal 15" xfId="29"/>
    <cellStyle name="Normal 2" xfId="30"/>
    <cellStyle name="Normal 2 2" xfId="2"/>
    <cellStyle name="Normal 2 2 2" xfId="41"/>
    <cellStyle name="Normal 2 3" xfId="31"/>
    <cellStyle name="Normal 2 3 2" xfId="11"/>
    <cellStyle name="Normal 2 4" xfId="32"/>
    <cellStyle name="Normal 3" xfId="14"/>
    <cellStyle name="Normal 3 2" xfId="13"/>
    <cellStyle name="Normal 3 3" xfId="33"/>
    <cellStyle name="Normal 4" xfId="3"/>
    <cellStyle name="Normal 4 2" xfId="34"/>
    <cellStyle name="Normal 5" xfId="7"/>
    <cellStyle name="Normal_40SEP-CO" xfId="9"/>
    <cellStyle name="Normal_CE-Thai" xfId="6"/>
    <cellStyle name="Normal_PL_1252_af 2" xfId="8"/>
    <cellStyle name="Normal_งบงวด ส.ตง. ก.ย.42 2" xfId="4"/>
    <cellStyle name="Percent [2]" xfId="35"/>
    <cellStyle name="Percent 2" xfId="36"/>
    <cellStyle name="Percent 3" xfId="37"/>
    <cellStyle name="Quantity" xfId="38"/>
    <cellStyle name="เครื่องหมายจุลภาค 4" xfId="39"/>
    <cellStyle name="เครื่องหมายจุลภาค 5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DB $MX"/>
      <sheetName val="CatType"/>
      <sheetName val="投資･工数推移"/>
      <sheetName val="Lists"/>
      <sheetName val="TB SAP"/>
      <sheetName val="s006-⑤ (1)"/>
      <sheetName val="interest "/>
      <sheetName val="Prices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showGridLines="0" tabSelected="1" view="pageBreakPreview" zoomScale="60" zoomScaleNormal="25" workbookViewId="0"/>
  </sheetViews>
  <sheetFormatPr defaultColWidth="9.08203125" defaultRowHeight="23.75" customHeight="1"/>
  <cols>
    <col min="1" max="1" width="40" style="56" customWidth="1"/>
    <col min="2" max="2" width="8.08203125" style="56" customWidth="1"/>
    <col min="3" max="3" width="7.6640625" style="56" customWidth="1"/>
    <col min="4" max="4" width="1" style="56" customWidth="1"/>
    <col min="5" max="5" width="14.58203125" style="58" customWidth="1"/>
    <col min="6" max="6" width="1" style="58" customWidth="1"/>
    <col min="7" max="7" width="15.08203125" style="58" customWidth="1"/>
    <col min="8" max="8" width="1" style="58" customWidth="1"/>
    <col min="9" max="9" width="15.08203125" style="58" customWidth="1"/>
    <col min="10" max="10" width="1" style="59" customWidth="1"/>
    <col min="11" max="11" width="14.58203125" style="58" customWidth="1"/>
    <col min="12" max="12" width="1" style="58" customWidth="1"/>
    <col min="13" max="13" width="14.58203125" style="58" customWidth="1"/>
    <col min="14" max="16384" width="9.08203125" style="56"/>
  </cols>
  <sheetData>
    <row r="1" spans="1:17" s="55" customFormat="1" ht="23.75" customHeight="1">
      <c r="A1" s="55" t="s">
        <v>0</v>
      </c>
      <c r="E1" s="189"/>
      <c r="F1" s="189"/>
      <c r="G1" s="189"/>
      <c r="H1" s="189"/>
      <c r="I1" s="189"/>
      <c r="J1" s="190"/>
      <c r="K1" s="189"/>
      <c r="L1" s="189"/>
      <c r="M1" s="189"/>
    </row>
    <row r="2" spans="1:17" s="55" customFormat="1" ht="23.75" customHeight="1">
      <c r="A2" s="55" t="s">
        <v>176</v>
      </c>
      <c r="E2" s="189"/>
      <c r="F2" s="189"/>
      <c r="G2" s="189"/>
      <c r="H2" s="189"/>
      <c r="I2" s="189"/>
      <c r="J2" s="190"/>
      <c r="K2" s="189"/>
      <c r="L2" s="189"/>
      <c r="M2" s="189"/>
    </row>
    <row r="3" spans="1:17" s="55" customFormat="1" ht="23.75" customHeight="1">
      <c r="A3" s="55" t="s">
        <v>221</v>
      </c>
      <c r="E3" s="189"/>
      <c r="F3" s="189"/>
      <c r="G3" s="189"/>
      <c r="H3" s="189"/>
      <c r="I3" s="189"/>
      <c r="J3" s="190"/>
      <c r="K3" s="189"/>
      <c r="L3" s="189"/>
      <c r="M3" s="189"/>
    </row>
    <row r="4" spans="1:17" ht="23.75" customHeight="1">
      <c r="C4" s="57"/>
      <c r="M4" s="58" t="s">
        <v>1</v>
      </c>
    </row>
    <row r="5" spans="1:17" ht="23.75" customHeight="1">
      <c r="E5" s="206" t="s">
        <v>2</v>
      </c>
      <c r="F5" s="206"/>
      <c r="G5" s="206"/>
      <c r="H5" s="206"/>
      <c r="I5" s="206"/>
      <c r="K5" s="206" t="s">
        <v>3</v>
      </c>
      <c r="L5" s="206"/>
      <c r="M5" s="206"/>
    </row>
    <row r="6" spans="1:17" ht="23.75" customHeight="1">
      <c r="C6" s="191" t="s">
        <v>4</v>
      </c>
      <c r="E6" s="192" t="s">
        <v>222</v>
      </c>
      <c r="F6" s="193"/>
      <c r="G6" s="192" t="s">
        <v>220</v>
      </c>
      <c r="H6" s="193"/>
      <c r="I6" s="192" t="s">
        <v>201</v>
      </c>
      <c r="J6" s="194"/>
      <c r="K6" s="192" t="s">
        <v>222</v>
      </c>
      <c r="L6" s="193"/>
      <c r="M6" s="195" t="s">
        <v>187</v>
      </c>
    </row>
    <row r="7" spans="1:17" ht="23.75" customHeight="1">
      <c r="A7" s="60" t="s">
        <v>5</v>
      </c>
    </row>
    <row r="8" spans="1:17" ht="23.75" customHeight="1">
      <c r="A8" s="61" t="s">
        <v>6</v>
      </c>
      <c r="C8" s="196" t="s">
        <v>202</v>
      </c>
      <c r="E8" s="1">
        <v>61745383</v>
      </c>
      <c r="F8" s="1"/>
      <c r="G8" s="1">
        <v>56888721</v>
      </c>
      <c r="H8" s="1"/>
      <c r="I8" s="1">
        <v>55625890</v>
      </c>
      <c r="J8" s="1"/>
      <c r="K8" s="1">
        <v>61728378</v>
      </c>
      <c r="L8" s="1"/>
      <c r="M8" s="1">
        <v>56872376</v>
      </c>
      <c r="Q8" s="23"/>
    </row>
    <row r="9" spans="1:17" ht="23.75" customHeight="1">
      <c r="A9" s="197" t="s">
        <v>7</v>
      </c>
      <c r="C9" s="196">
        <v>9.3000000000000007</v>
      </c>
      <c r="E9" s="1">
        <v>538961796</v>
      </c>
      <c r="F9" s="1"/>
      <c r="G9" s="1">
        <v>534775342</v>
      </c>
      <c r="H9" s="1"/>
      <c r="I9" s="1">
        <v>701161506</v>
      </c>
      <c r="J9" s="1"/>
      <c r="K9" s="1">
        <v>538366900</v>
      </c>
      <c r="L9" s="1"/>
      <c r="M9" s="1">
        <v>534591697</v>
      </c>
      <c r="Q9" s="23"/>
    </row>
    <row r="10" spans="1:17" ht="23.75" customHeight="1">
      <c r="A10" s="197" t="s">
        <v>8</v>
      </c>
      <c r="C10" s="196"/>
      <c r="E10" s="1"/>
      <c r="F10" s="1"/>
      <c r="G10" s="1"/>
      <c r="H10" s="1"/>
      <c r="I10" s="1"/>
      <c r="J10" s="1"/>
      <c r="K10" s="1"/>
      <c r="L10" s="1"/>
      <c r="M10" s="1"/>
      <c r="Q10" s="23"/>
    </row>
    <row r="11" spans="1:17" ht="23.75" customHeight="1">
      <c r="A11" s="198" t="s">
        <v>9</v>
      </c>
      <c r="C11" s="196">
        <v>9.4</v>
      </c>
      <c r="E11" s="1">
        <v>63785207</v>
      </c>
      <c r="F11" s="1"/>
      <c r="G11" s="1">
        <v>51342025</v>
      </c>
      <c r="H11" s="1"/>
      <c r="I11" s="1">
        <v>25945606</v>
      </c>
      <c r="J11" s="1"/>
      <c r="K11" s="1">
        <v>63785207</v>
      </c>
      <c r="L11" s="1"/>
      <c r="M11" s="1">
        <v>51342025</v>
      </c>
      <c r="Q11" s="23"/>
    </row>
    <row r="12" spans="1:17" ht="23.75" customHeight="1">
      <c r="A12" s="61" t="s">
        <v>10</v>
      </c>
      <c r="C12" s="196">
        <v>9.5</v>
      </c>
      <c r="E12" s="1">
        <v>73818750</v>
      </c>
      <c r="F12" s="1"/>
      <c r="G12" s="1">
        <v>66061023</v>
      </c>
      <c r="H12" s="1"/>
      <c r="I12" s="1">
        <v>69461150</v>
      </c>
      <c r="J12" s="1"/>
      <c r="K12" s="1">
        <v>73821485</v>
      </c>
      <c r="L12" s="1"/>
      <c r="M12" s="1">
        <v>66061023</v>
      </c>
      <c r="Q12" s="23"/>
    </row>
    <row r="13" spans="1:17" ht="23.75" customHeight="1">
      <c r="A13" s="197" t="s">
        <v>11</v>
      </c>
      <c r="C13" s="196">
        <v>9.6</v>
      </c>
      <c r="E13" s="1">
        <v>501042310</v>
      </c>
      <c r="F13" s="1"/>
      <c r="G13" s="1">
        <v>351085203</v>
      </c>
      <c r="H13" s="1"/>
      <c r="I13" s="1">
        <v>263707944</v>
      </c>
      <c r="J13" s="1"/>
      <c r="K13" s="1">
        <v>500772724</v>
      </c>
      <c r="L13" s="1"/>
      <c r="M13" s="1">
        <v>351133113</v>
      </c>
      <c r="Q13" s="23"/>
    </row>
    <row r="14" spans="1:17" ht="23.75" customHeight="1">
      <c r="A14" s="197" t="s">
        <v>12</v>
      </c>
      <c r="C14" s="196">
        <v>9.6999999999999993</v>
      </c>
      <c r="E14" s="1">
        <v>22261343</v>
      </c>
      <c r="F14" s="1"/>
      <c r="G14" s="1">
        <v>16150597</v>
      </c>
      <c r="H14" s="1"/>
      <c r="I14" s="32">
        <v>14798124</v>
      </c>
      <c r="J14" s="1"/>
      <c r="K14" s="1">
        <v>12391543</v>
      </c>
      <c r="L14" s="1"/>
      <c r="M14" s="1">
        <v>11602885</v>
      </c>
      <c r="Q14" s="23"/>
    </row>
    <row r="15" spans="1:17" ht="23.75" customHeight="1">
      <c r="A15" s="197" t="s">
        <v>13</v>
      </c>
      <c r="C15" s="196">
        <v>9.8000000000000007</v>
      </c>
      <c r="E15" s="1">
        <v>2550432997</v>
      </c>
      <c r="F15" s="62"/>
      <c r="G15" s="1">
        <v>2549075480</v>
      </c>
      <c r="H15" s="1"/>
      <c r="I15" s="1">
        <v>2426094942</v>
      </c>
      <c r="J15" s="2"/>
      <c r="K15" s="1">
        <v>2461089427</v>
      </c>
      <c r="L15" s="62"/>
      <c r="M15" s="1">
        <v>2460576413</v>
      </c>
      <c r="Q15" s="23"/>
    </row>
    <row r="16" spans="1:17" ht="23.75" customHeight="1">
      <c r="A16" s="199" t="s">
        <v>14</v>
      </c>
      <c r="C16" s="63">
        <v>9.1</v>
      </c>
      <c r="E16" s="1">
        <v>22518743</v>
      </c>
      <c r="F16" s="1"/>
      <c r="G16" s="1">
        <v>28122462</v>
      </c>
      <c r="H16" s="1"/>
      <c r="I16" s="1">
        <v>34859742</v>
      </c>
      <c r="J16" s="1"/>
      <c r="K16" s="1">
        <v>22511462</v>
      </c>
      <c r="L16" s="1"/>
      <c r="M16" s="1">
        <v>28108832</v>
      </c>
      <c r="Q16" s="23"/>
    </row>
    <row r="17" spans="1:17" ht="23.75" customHeight="1">
      <c r="A17" s="197" t="s">
        <v>15</v>
      </c>
      <c r="C17" s="63">
        <v>9.11</v>
      </c>
      <c r="E17" s="1">
        <v>29804471</v>
      </c>
      <c r="F17" s="1"/>
      <c r="G17" s="1">
        <v>29237424</v>
      </c>
      <c r="H17" s="1"/>
      <c r="I17" s="1">
        <v>31064204</v>
      </c>
      <c r="J17" s="62"/>
      <c r="K17" s="1">
        <v>27816994</v>
      </c>
      <c r="L17" s="62"/>
      <c r="M17" s="1">
        <v>27217610</v>
      </c>
      <c r="Q17" s="23"/>
    </row>
    <row r="18" spans="1:17" ht="23.75" customHeight="1">
      <c r="A18" s="197" t="s">
        <v>16</v>
      </c>
      <c r="C18" s="63" t="s">
        <v>203</v>
      </c>
      <c r="E18" s="1">
        <v>3345553</v>
      </c>
      <c r="F18" s="1"/>
      <c r="G18" s="1">
        <v>3464957</v>
      </c>
      <c r="H18" s="1"/>
      <c r="I18" s="1">
        <v>3796887</v>
      </c>
      <c r="J18" s="62"/>
      <c r="K18" s="1">
        <v>2750764</v>
      </c>
      <c r="L18" s="62"/>
      <c r="M18" s="1">
        <v>2548367</v>
      </c>
      <c r="Q18" s="23"/>
    </row>
    <row r="19" spans="1:17" ht="23.75" customHeight="1">
      <c r="A19" s="61" t="s">
        <v>17</v>
      </c>
      <c r="C19" s="63">
        <v>9.1300000000000008</v>
      </c>
      <c r="E19" s="1">
        <v>20959816</v>
      </c>
      <c r="F19" s="1"/>
      <c r="G19" s="1">
        <v>19452783</v>
      </c>
      <c r="H19" s="1"/>
      <c r="I19" s="1">
        <v>19429322</v>
      </c>
      <c r="J19" s="62"/>
      <c r="K19" s="1">
        <v>25311354</v>
      </c>
      <c r="L19" s="62"/>
      <c r="M19" s="1">
        <v>22010401</v>
      </c>
      <c r="Q19" s="23"/>
    </row>
    <row r="20" spans="1:17" ht="23.75" customHeight="1">
      <c r="A20" s="200" t="s">
        <v>18</v>
      </c>
      <c r="C20" s="63" t="s">
        <v>204</v>
      </c>
      <c r="E20" s="1">
        <v>7151961</v>
      </c>
      <c r="F20" s="1"/>
      <c r="G20" s="1">
        <v>7502325</v>
      </c>
      <c r="H20" s="1"/>
      <c r="I20" s="1">
        <v>6362541</v>
      </c>
      <c r="J20" s="62"/>
      <c r="K20" s="1">
        <v>4948855</v>
      </c>
      <c r="L20" s="62"/>
      <c r="M20" s="1">
        <v>4635647</v>
      </c>
      <c r="Q20" s="23"/>
    </row>
    <row r="21" spans="1:17" ht="23.75" customHeight="1">
      <c r="A21" s="200" t="s">
        <v>19</v>
      </c>
      <c r="C21" s="201"/>
      <c r="E21" s="1">
        <v>3667023</v>
      </c>
      <c r="F21" s="1"/>
      <c r="G21" s="1">
        <v>3055673</v>
      </c>
      <c r="H21" s="1"/>
      <c r="I21" s="1">
        <v>2407180</v>
      </c>
      <c r="J21" s="62"/>
      <c r="K21" s="1">
        <v>3803789</v>
      </c>
      <c r="L21" s="62"/>
      <c r="M21" s="1">
        <v>3113059</v>
      </c>
      <c r="Q21" s="23"/>
    </row>
    <row r="22" spans="1:17" ht="23.75" customHeight="1">
      <c r="A22" s="61" t="s">
        <v>20</v>
      </c>
      <c r="C22" s="63">
        <v>9.15</v>
      </c>
      <c r="E22" s="1">
        <v>33824049</v>
      </c>
      <c r="F22" s="1"/>
      <c r="G22" s="1">
        <v>24254410</v>
      </c>
      <c r="H22" s="1"/>
      <c r="I22" s="1">
        <v>24234808</v>
      </c>
      <c r="J22" s="62"/>
      <c r="K22" s="1">
        <v>33733703</v>
      </c>
      <c r="L22" s="1"/>
      <c r="M22" s="1">
        <v>23807137</v>
      </c>
      <c r="Q22" s="23"/>
    </row>
    <row r="23" spans="1:17" ht="23.75" customHeight="1" thickBot="1">
      <c r="A23" s="202" t="s">
        <v>21</v>
      </c>
      <c r="C23" s="196"/>
      <c r="E23" s="3">
        <f>SUM(E8:E22)</f>
        <v>3933319402</v>
      </c>
      <c r="F23" s="1"/>
      <c r="G23" s="3">
        <f>SUM(G8:G22)</f>
        <v>3740468425</v>
      </c>
      <c r="H23" s="1"/>
      <c r="I23" s="3">
        <f>SUM(I8:I22)</f>
        <v>3678949846</v>
      </c>
      <c r="J23" s="1"/>
      <c r="K23" s="3">
        <f>SUM(K8:K22)</f>
        <v>3832832585</v>
      </c>
      <c r="L23" s="1"/>
      <c r="M23" s="3">
        <f>SUM(M8:M22)</f>
        <v>3643620585</v>
      </c>
    </row>
    <row r="24" spans="1:17" ht="23.75" customHeight="1" thickTop="1">
      <c r="A24" s="202"/>
      <c r="C24" s="196"/>
      <c r="E24" s="1"/>
      <c r="F24" s="1"/>
      <c r="G24" s="1"/>
      <c r="H24" s="1"/>
      <c r="I24" s="1"/>
      <c r="J24" s="1"/>
      <c r="K24" s="1"/>
      <c r="L24" s="1"/>
      <c r="M24" s="1"/>
    </row>
    <row r="25" spans="1:17" ht="23.75" customHeight="1">
      <c r="A25" s="56" t="s">
        <v>226</v>
      </c>
      <c r="E25" s="56"/>
      <c r="F25" s="56"/>
      <c r="G25" s="56"/>
      <c r="H25" s="56"/>
      <c r="I25" s="56"/>
      <c r="J25" s="56"/>
      <c r="K25" s="56"/>
      <c r="L25" s="56"/>
      <c r="M25" s="56"/>
    </row>
    <row r="26" spans="1:17" ht="23.75" customHeight="1">
      <c r="E26" s="56"/>
      <c r="F26" s="56"/>
      <c r="G26" s="56"/>
      <c r="H26" s="56"/>
      <c r="I26" s="56"/>
      <c r="J26" s="56"/>
      <c r="K26" s="56"/>
      <c r="L26" s="56"/>
      <c r="M26" s="56"/>
    </row>
    <row r="27" spans="1:17" ht="23.75" customHeight="1">
      <c r="A27" s="64" t="s">
        <v>22</v>
      </c>
      <c r="E27" s="56"/>
      <c r="F27" s="56"/>
      <c r="G27" s="56"/>
      <c r="H27" s="56"/>
      <c r="I27" s="56"/>
      <c r="J27" s="56"/>
      <c r="K27" s="56"/>
      <c r="L27" s="56"/>
      <c r="M27" s="56"/>
    </row>
    <row r="28" spans="1:17" ht="23.75" customHeight="1">
      <c r="A28" s="64"/>
      <c r="E28" s="56"/>
      <c r="F28" s="56"/>
      <c r="G28" s="56"/>
      <c r="H28" s="56"/>
      <c r="I28" s="56"/>
      <c r="J28" s="56"/>
      <c r="K28" s="56"/>
      <c r="L28" s="56"/>
      <c r="M28" s="56"/>
    </row>
    <row r="29" spans="1:17" ht="23.75" customHeight="1">
      <c r="E29" s="56"/>
      <c r="F29" s="56"/>
      <c r="G29" s="56"/>
      <c r="H29" s="56"/>
      <c r="I29" s="56"/>
      <c r="J29" s="56"/>
      <c r="K29" s="56"/>
      <c r="L29" s="56"/>
      <c r="M29" s="56"/>
    </row>
    <row r="30" spans="1:17" ht="23.75" customHeight="1">
      <c r="A30" s="205"/>
      <c r="B30" s="205"/>
      <c r="E30" s="56"/>
      <c r="F30" s="56"/>
      <c r="G30" s="56"/>
      <c r="H30" s="56"/>
      <c r="I30" s="205"/>
      <c r="J30" s="205"/>
      <c r="K30" s="205"/>
      <c r="L30" s="205"/>
      <c r="M30" s="205"/>
    </row>
    <row r="31" spans="1:17" ht="23.75" customHeight="1">
      <c r="A31" s="203" t="s">
        <v>174</v>
      </c>
      <c r="B31" s="203"/>
      <c r="E31" s="56"/>
      <c r="F31" s="56"/>
      <c r="H31" s="56"/>
      <c r="I31" s="203" t="s">
        <v>23</v>
      </c>
      <c r="J31" s="203"/>
      <c r="K31" s="203"/>
      <c r="L31" s="203"/>
      <c r="M31" s="203"/>
    </row>
    <row r="32" spans="1:17" ht="23.75" customHeight="1">
      <c r="A32" s="204" t="s">
        <v>24</v>
      </c>
      <c r="B32" s="204"/>
      <c r="E32" s="56"/>
      <c r="F32" s="56"/>
      <c r="H32" s="56"/>
      <c r="I32" s="204" t="s">
        <v>25</v>
      </c>
      <c r="J32" s="204"/>
      <c r="K32" s="204"/>
      <c r="L32" s="204"/>
      <c r="M32" s="204"/>
    </row>
    <row r="33" spans="1:17" s="55" customFormat="1" ht="22.4" customHeight="1">
      <c r="A33" s="55" t="s">
        <v>0</v>
      </c>
      <c r="E33" s="189"/>
      <c r="F33" s="189"/>
      <c r="G33" s="189"/>
      <c r="H33" s="189"/>
      <c r="I33" s="189"/>
      <c r="J33" s="190"/>
      <c r="K33" s="189"/>
      <c r="L33" s="189"/>
      <c r="M33" s="189"/>
    </row>
    <row r="34" spans="1:17" s="55" customFormat="1" ht="22.4" customHeight="1">
      <c r="A34" s="55" t="s">
        <v>177</v>
      </c>
      <c r="E34" s="189"/>
      <c r="F34" s="189"/>
      <c r="G34" s="189"/>
      <c r="H34" s="189"/>
      <c r="I34" s="189"/>
      <c r="J34" s="190"/>
      <c r="K34" s="189"/>
      <c r="L34" s="189"/>
      <c r="M34" s="189"/>
    </row>
    <row r="35" spans="1:17" s="55" customFormat="1" ht="22.4" customHeight="1">
      <c r="A35" s="55" t="s">
        <v>221</v>
      </c>
      <c r="B35" s="57"/>
      <c r="D35" s="57"/>
      <c r="E35" s="189"/>
      <c r="F35" s="189"/>
      <c r="G35" s="189"/>
      <c r="H35" s="189"/>
      <c r="I35" s="189"/>
      <c r="J35" s="190"/>
      <c r="K35" s="189"/>
      <c r="L35" s="189"/>
      <c r="M35" s="189"/>
    </row>
    <row r="36" spans="1:17" ht="22.4" customHeight="1">
      <c r="M36" s="58" t="s">
        <v>1</v>
      </c>
    </row>
    <row r="37" spans="1:17" ht="22.4" customHeight="1">
      <c r="E37" s="206" t="s">
        <v>2</v>
      </c>
      <c r="F37" s="206"/>
      <c r="G37" s="206"/>
      <c r="H37" s="206"/>
      <c r="I37" s="206"/>
      <c r="K37" s="206" t="s">
        <v>3</v>
      </c>
      <c r="L37" s="206"/>
      <c r="M37" s="206"/>
    </row>
    <row r="38" spans="1:17" ht="23.75" customHeight="1">
      <c r="C38" s="191" t="s">
        <v>4</v>
      </c>
      <c r="E38" s="192" t="s">
        <v>222</v>
      </c>
      <c r="F38" s="193"/>
      <c r="G38" s="192" t="s">
        <v>220</v>
      </c>
      <c r="H38" s="193"/>
      <c r="I38" s="192" t="s">
        <v>201</v>
      </c>
      <c r="J38" s="194"/>
      <c r="K38" s="192" t="s">
        <v>222</v>
      </c>
      <c r="L38" s="193"/>
      <c r="M38" s="195" t="s">
        <v>187</v>
      </c>
    </row>
    <row r="39" spans="1:17" ht="22.4" customHeight="1">
      <c r="A39" s="60" t="s">
        <v>26</v>
      </c>
    </row>
    <row r="40" spans="1:17" ht="22.4" customHeight="1">
      <c r="A40" s="61" t="s">
        <v>27</v>
      </c>
      <c r="C40" s="63">
        <v>9.16</v>
      </c>
      <c r="E40" s="1">
        <v>2864170793</v>
      </c>
      <c r="F40" s="62"/>
      <c r="G40" s="1">
        <v>2731344400</v>
      </c>
      <c r="H40" s="1"/>
      <c r="I40" s="1">
        <v>2646871577</v>
      </c>
      <c r="J40" s="62"/>
      <c r="K40" s="1">
        <v>2871437226</v>
      </c>
      <c r="L40" s="1"/>
      <c r="M40" s="1">
        <v>2737477043</v>
      </c>
      <c r="Q40" s="23"/>
    </row>
    <row r="41" spans="1:17" ht="22.4" customHeight="1">
      <c r="A41" s="197" t="s">
        <v>28</v>
      </c>
      <c r="C41" s="63">
        <v>9.17</v>
      </c>
      <c r="E41" s="1">
        <v>274137420</v>
      </c>
      <c r="F41" s="62"/>
      <c r="G41" s="1">
        <v>255872193</v>
      </c>
      <c r="H41" s="1"/>
      <c r="I41" s="1">
        <v>282696058</v>
      </c>
      <c r="J41" s="62"/>
      <c r="K41" s="1">
        <v>267399011</v>
      </c>
      <c r="L41" s="62"/>
      <c r="M41" s="1">
        <v>249666935</v>
      </c>
      <c r="Q41" s="23"/>
    </row>
    <row r="42" spans="1:17" ht="22.4" customHeight="1">
      <c r="A42" s="199" t="s">
        <v>29</v>
      </c>
      <c r="C42" s="196"/>
      <c r="E42" s="1">
        <v>5722470</v>
      </c>
      <c r="F42" s="62"/>
      <c r="G42" s="1">
        <v>5116346</v>
      </c>
      <c r="H42" s="1"/>
      <c r="I42" s="1">
        <v>4423279</v>
      </c>
      <c r="J42" s="62"/>
      <c r="K42" s="1">
        <v>5722470</v>
      </c>
      <c r="L42" s="1"/>
      <c r="M42" s="1">
        <v>5116346</v>
      </c>
      <c r="Q42" s="23"/>
    </row>
    <row r="43" spans="1:17" ht="22.4" customHeight="1">
      <c r="A43" s="199" t="s">
        <v>188</v>
      </c>
      <c r="C43" s="196"/>
      <c r="E43" s="1"/>
      <c r="F43" s="62"/>
      <c r="G43" s="1"/>
      <c r="H43" s="1"/>
      <c r="I43" s="1"/>
      <c r="J43" s="62"/>
      <c r="K43" s="1"/>
      <c r="L43" s="1"/>
      <c r="M43" s="1"/>
      <c r="Q43" s="23"/>
    </row>
    <row r="44" spans="1:17" ht="22.4" customHeight="1">
      <c r="A44" s="199" t="s">
        <v>189</v>
      </c>
      <c r="C44" s="196"/>
      <c r="E44" s="1">
        <v>649346</v>
      </c>
      <c r="F44" s="62"/>
      <c r="G44" s="1">
        <v>32764</v>
      </c>
      <c r="H44" s="1"/>
      <c r="I44" s="1">
        <v>0</v>
      </c>
      <c r="J44" s="62"/>
      <c r="K44" s="1">
        <v>649346</v>
      </c>
      <c r="L44" s="1"/>
      <c r="M44" s="1">
        <v>32764</v>
      </c>
      <c r="Q44" s="23"/>
    </row>
    <row r="45" spans="1:17" ht="22.4" customHeight="1">
      <c r="A45" s="57" t="s">
        <v>30</v>
      </c>
      <c r="C45" s="196">
        <v>9.5</v>
      </c>
      <c r="E45" s="1">
        <v>63690980</v>
      </c>
      <c r="F45" s="62"/>
      <c r="G45" s="1">
        <v>56205331</v>
      </c>
      <c r="H45" s="1"/>
      <c r="I45" s="1">
        <v>63936503</v>
      </c>
      <c r="J45" s="62"/>
      <c r="K45" s="1">
        <v>63690980</v>
      </c>
      <c r="L45" s="1"/>
      <c r="M45" s="1">
        <v>56205331</v>
      </c>
      <c r="Q45" s="23"/>
    </row>
    <row r="46" spans="1:17" ht="22.4" customHeight="1">
      <c r="A46" s="57" t="s">
        <v>31</v>
      </c>
      <c r="C46" s="63">
        <v>9.18</v>
      </c>
      <c r="E46" s="1">
        <v>124739709</v>
      </c>
      <c r="F46" s="62"/>
      <c r="G46" s="1">
        <v>132463770</v>
      </c>
      <c r="H46" s="1"/>
      <c r="I46" s="1">
        <v>160839009</v>
      </c>
      <c r="J46" s="62"/>
      <c r="K46" s="1">
        <v>90381893</v>
      </c>
      <c r="L46" s="1"/>
      <c r="M46" s="1">
        <v>91414124</v>
      </c>
      <c r="Q46" s="23"/>
    </row>
    <row r="47" spans="1:17" ht="22.4" customHeight="1">
      <c r="A47" s="61" t="s">
        <v>32</v>
      </c>
      <c r="C47" s="63" t="s">
        <v>205</v>
      </c>
      <c r="E47" s="1">
        <v>3373692</v>
      </c>
      <c r="F47" s="62"/>
      <c r="G47" s="1">
        <v>3494532</v>
      </c>
      <c r="H47" s="1"/>
      <c r="I47" s="1">
        <v>3841492</v>
      </c>
      <c r="J47" s="62"/>
      <c r="K47" s="1">
        <v>2730344</v>
      </c>
      <c r="L47" s="1"/>
      <c r="M47" s="1">
        <v>2528448</v>
      </c>
      <c r="Q47" s="23"/>
    </row>
    <row r="48" spans="1:17" ht="22.4" customHeight="1">
      <c r="A48" s="61" t="s">
        <v>33</v>
      </c>
      <c r="C48" s="63">
        <v>9.19</v>
      </c>
      <c r="E48" s="1">
        <v>18390028</v>
      </c>
      <c r="F48" s="62"/>
      <c r="G48" s="1">
        <v>18295536</v>
      </c>
      <c r="H48" s="1"/>
      <c r="I48" s="1">
        <v>17004654</v>
      </c>
      <c r="J48" s="62"/>
      <c r="K48" s="1">
        <v>16477743</v>
      </c>
      <c r="L48" s="62"/>
      <c r="M48" s="1">
        <v>16589918</v>
      </c>
      <c r="Q48" s="23"/>
    </row>
    <row r="49" spans="1:17" ht="22.4" customHeight="1">
      <c r="A49" s="200" t="s">
        <v>231</v>
      </c>
      <c r="C49" s="63" t="s">
        <v>204</v>
      </c>
      <c r="E49" s="1">
        <v>13895</v>
      </c>
      <c r="F49" s="62"/>
      <c r="G49" s="1">
        <v>0</v>
      </c>
      <c r="H49" s="1"/>
      <c r="I49" s="1">
        <v>0</v>
      </c>
      <c r="J49" s="62"/>
      <c r="K49" s="1">
        <v>0</v>
      </c>
      <c r="L49" s="62"/>
      <c r="M49" s="1">
        <v>0</v>
      </c>
      <c r="Q49" s="23"/>
    </row>
    <row r="50" spans="1:17" ht="22.4" customHeight="1">
      <c r="A50" s="61" t="s">
        <v>34</v>
      </c>
      <c r="C50" s="63">
        <v>9.1999999999999993</v>
      </c>
      <c r="E50" s="1">
        <v>91408499</v>
      </c>
      <c r="F50" s="62"/>
      <c r="G50" s="1">
        <v>76972451</v>
      </c>
      <c r="H50" s="1"/>
      <c r="I50" s="1">
        <v>77225585</v>
      </c>
      <c r="J50" s="62"/>
      <c r="K50" s="1">
        <v>82693159</v>
      </c>
      <c r="L50" s="62"/>
      <c r="M50" s="1">
        <v>70349771</v>
      </c>
      <c r="Q50" s="23"/>
    </row>
    <row r="51" spans="1:17" ht="22.4" customHeight="1">
      <c r="A51" s="60" t="s">
        <v>35</v>
      </c>
      <c r="C51" s="67"/>
      <c r="E51" s="4">
        <f>SUM(E40:E50)</f>
        <v>3446296832</v>
      </c>
      <c r="F51" s="68"/>
      <c r="G51" s="4">
        <f>SUM(G40:G50)</f>
        <v>3279797323</v>
      </c>
      <c r="H51" s="1"/>
      <c r="I51" s="4">
        <f>SUM(I40:I50)</f>
        <v>3256838157</v>
      </c>
      <c r="J51" s="68"/>
      <c r="K51" s="4">
        <f>SUM(K40:K50)</f>
        <v>3401182172</v>
      </c>
      <c r="L51" s="68"/>
      <c r="M51" s="4">
        <f>SUM(M40:M50)</f>
        <v>3229380680</v>
      </c>
      <c r="Q51" s="23"/>
    </row>
    <row r="52" spans="1:17" ht="22.4" customHeight="1">
      <c r="A52" s="60" t="s">
        <v>36</v>
      </c>
      <c r="E52" s="69"/>
      <c r="F52" s="69"/>
      <c r="G52" s="69"/>
      <c r="H52" s="69"/>
      <c r="I52" s="69"/>
      <c r="J52" s="69"/>
      <c r="K52" s="69"/>
      <c r="L52" s="69"/>
      <c r="M52" s="69"/>
    </row>
    <row r="53" spans="1:17" ht="22.4" customHeight="1">
      <c r="A53" s="56" t="s">
        <v>37</v>
      </c>
      <c r="C53" s="70">
        <v>9.2100000000000009</v>
      </c>
      <c r="E53" s="69"/>
      <c r="F53" s="69"/>
      <c r="G53" s="69"/>
      <c r="H53" s="69"/>
      <c r="I53" s="69"/>
      <c r="J53" s="69"/>
      <c r="K53" s="69"/>
      <c r="L53" s="69"/>
      <c r="M53" s="69"/>
    </row>
    <row r="54" spans="1:17" ht="22.4" customHeight="1">
      <c r="A54" s="71" t="s">
        <v>38</v>
      </c>
      <c r="C54" s="72"/>
      <c r="E54" s="69"/>
      <c r="F54" s="69"/>
      <c r="G54" s="69"/>
      <c r="H54" s="69"/>
      <c r="I54" s="69"/>
      <c r="J54" s="69"/>
      <c r="K54" s="69"/>
      <c r="L54" s="69"/>
      <c r="M54" s="69"/>
    </row>
    <row r="55" spans="1:17" ht="22.4" customHeight="1">
      <c r="A55" s="73" t="s">
        <v>39</v>
      </c>
      <c r="C55" s="72"/>
      <c r="E55" s="1">
        <v>28325</v>
      </c>
      <c r="F55" s="1"/>
      <c r="G55" s="1">
        <v>28325</v>
      </c>
      <c r="H55" s="1"/>
      <c r="I55" s="1">
        <v>28325</v>
      </c>
      <c r="J55" s="1"/>
      <c r="K55" s="1">
        <v>28325</v>
      </c>
      <c r="L55" s="1"/>
      <c r="M55" s="1">
        <v>28325</v>
      </c>
    </row>
    <row r="56" spans="1:17" ht="22.4" customHeight="1" thickBot="1">
      <c r="A56" s="73" t="s">
        <v>40</v>
      </c>
      <c r="C56" s="72"/>
      <c r="E56" s="5">
        <v>71976715</v>
      </c>
      <c r="F56" s="1"/>
      <c r="G56" s="5">
        <v>71976715</v>
      </c>
      <c r="H56" s="1"/>
      <c r="I56" s="5">
        <v>71976715</v>
      </c>
      <c r="J56" s="1"/>
      <c r="K56" s="5">
        <v>71976715</v>
      </c>
      <c r="L56" s="1"/>
      <c r="M56" s="5">
        <v>71976715</v>
      </c>
    </row>
    <row r="57" spans="1:17" ht="22.4" customHeight="1" thickTop="1">
      <c r="A57" s="71" t="s">
        <v>41</v>
      </c>
      <c r="C57" s="72"/>
      <c r="E57" s="69"/>
      <c r="F57" s="69"/>
      <c r="G57" s="69"/>
      <c r="H57" s="69"/>
      <c r="I57" s="69"/>
      <c r="J57" s="69"/>
      <c r="K57" s="69"/>
      <c r="L57" s="69"/>
      <c r="M57" s="69"/>
    </row>
    <row r="58" spans="1:17" ht="22.4" customHeight="1">
      <c r="A58" s="73" t="s">
        <v>39</v>
      </c>
      <c r="C58" s="72"/>
      <c r="E58" s="1">
        <v>28325</v>
      </c>
      <c r="F58" s="1"/>
      <c r="G58" s="1">
        <v>28325</v>
      </c>
      <c r="H58" s="1"/>
      <c r="I58" s="1">
        <v>28325</v>
      </c>
      <c r="J58" s="1"/>
      <c r="K58" s="1">
        <v>28325</v>
      </c>
      <c r="L58" s="1"/>
      <c r="M58" s="1">
        <v>28325</v>
      </c>
    </row>
    <row r="59" spans="1:17" ht="22.4" customHeight="1">
      <c r="A59" s="73" t="s">
        <v>40</v>
      </c>
      <c r="C59" s="72"/>
      <c r="E59" s="1">
        <v>71976715</v>
      </c>
      <c r="F59" s="1"/>
      <c r="G59" s="1">
        <v>71976715</v>
      </c>
      <c r="H59" s="1"/>
      <c r="I59" s="1">
        <v>71976715</v>
      </c>
      <c r="J59" s="1"/>
      <c r="K59" s="1">
        <v>71976715</v>
      </c>
      <c r="L59" s="1"/>
      <c r="M59" s="1">
        <v>71976715</v>
      </c>
    </row>
    <row r="60" spans="1:17" ht="22.4" customHeight="1">
      <c r="A60" s="57" t="s">
        <v>42</v>
      </c>
      <c r="C60" s="72"/>
      <c r="E60" s="1"/>
      <c r="F60" s="1"/>
      <c r="G60" s="1"/>
      <c r="H60" s="1"/>
      <c r="I60" s="1"/>
      <c r="J60" s="1"/>
      <c r="K60" s="1"/>
      <c r="L60" s="1"/>
      <c r="M60" s="1"/>
    </row>
    <row r="61" spans="1:17" ht="22.4" customHeight="1">
      <c r="A61" s="74" t="s">
        <v>43</v>
      </c>
      <c r="C61" s="72"/>
      <c r="E61" s="1">
        <v>20833734</v>
      </c>
      <c r="F61" s="1"/>
      <c r="G61" s="1">
        <v>20833734</v>
      </c>
      <c r="H61" s="1"/>
      <c r="I61" s="1">
        <v>20833734</v>
      </c>
      <c r="J61" s="1"/>
      <c r="K61" s="1">
        <v>20833734</v>
      </c>
      <c r="L61" s="1"/>
      <c r="M61" s="1">
        <v>20833734</v>
      </c>
    </row>
    <row r="62" spans="1:17" ht="22.4" customHeight="1">
      <c r="A62" s="75" t="s">
        <v>44</v>
      </c>
      <c r="C62" s="72"/>
      <c r="E62" s="1"/>
      <c r="F62" s="1"/>
      <c r="G62" s="1"/>
      <c r="H62" s="1"/>
      <c r="I62" s="1"/>
      <c r="J62" s="1"/>
      <c r="K62" s="1"/>
      <c r="L62" s="1"/>
      <c r="M62" s="1"/>
    </row>
    <row r="63" spans="1:17" ht="22.4" customHeight="1">
      <c r="A63" s="74" t="s">
        <v>45</v>
      </c>
      <c r="C63" s="72"/>
      <c r="E63" s="1">
        <v>-600676</v>
      </c>
      <c r="F63" s="1"/>
      <c r="G63" s="1">
        <v>-600676</v>
      </c>
      <c r="H63" s="1"/>
      <c r="I63" s="1">
        <v>-666074</v>
      </c>
      <c r="J63" s="1"/>
      <c r="K63" s="1">
        <v>0</v>
      </c>
      <c r="L63" s="1"/>
      <c r="M63" s="1">
        <v>0</v>
      </c>
    </row>
    <row r="64" spans="1:17" ht="22.4" customHeight="1">
      <c r="A64" s="75" t="s">
        <v>46</v>
      </c>
      <c r="C64" s="70">
        <v>9.2200000000000006</v>
      </c>
      <c r="E64" s="1">
        <v>22762405</v>
      </c>
      <c r="F64" s="1"/>
      <c r="G64" s="1">
        <v>18920413</v>
      </c>
      <c r="H64" s="1"/>
      <c r="I64" s="1">
        <v>16171155</v>
      </c>
      <c r="J64" s="1"/>
      <c r="K64" s="1">
        <v>24471424</v>
      </c>
      <c r="L64" s="1"/>
      <c r="M64" s="1">
        <v>23337363</v>
      </c>
    </row>
    <row r="65" spans="1:13" ht="22.4" customHeight="1">
      <c r="A65" s="75" t="s">
        <v>47</v>
      </c>
      <c r="C65" s="72"/>
      <c r="E65" s="1"/>
      <c r="F65" s="69"/>
      <c r="G65" s="1"/>
      <c r="H65" s="1"/>
      <c r="I65" s="1"/>
      <c r="J65" s="69"/>
      <c r="K65" s="1"/>
      <c r="L65" s="69"/>
      <c r="M65" s="1"/>
    </row>
    <row r="66" spans="1:13" ht="22.4" customHeight="1">
      <c r="A66" s="74" t="s">
        <v>48</v>
      </c>
      <c r="C66" s="72"/>
      <c r="E66" s="1"/>
      <c r="F66" s="69"/>
      <c r="G66" s="1"/>
      <c r="H66" s="1"/>
      <c r="I66" s="1"/>
      <c r="J66" s="69"/>
      <c r="K66" s="1"/>
      <c r="L66" s="69"/>
      <c r="M66" s="1"/>
    </row>
    <row r="67" spans="1:13" ht="22.4" customHeight="1">
      <c r="A67" s="76" t="s">
        <v>49</v>
      </c>
      <c r="C67" s="70">
        <v>9.23</v>
      </c>
      <c r="E67" s="1">
        <v>7200504</v>
      </c>
      <c r="F67" s="1"/>
      <c r="G67" s="1">
        <v>7200504</v>
      </c>
      <c r="H67" s="1"/>
      <c r="I67" s="1">
        <v>7200504</v>
      </c>
      <c r="J67" s="1"/>
      <c r="K67" s="1">
        <v>7200504</v>
      </c>
      <c r="L67" s="1"/>
      <c r="M67" s="1">
        <v>7200504</v>
      </c>
    </row>
    <row r="68" spans="1:13" ht="22.4" customHeight="1">
      <c r="A68" s="71" t="s">
        <v>50</v>
      </c>
      <c r="C68" s="72"/>
      <c r="E68" s="6">
        <v>342028570</v>
      </c>
      <c r="F68" s="62"/>
      <c r="G68" s="6">
        <v>321763443</v>
      </c>
      <c r="H68" s="1"/>
      <c r="I68" s="6">
        <v>288097111</v>
      </c>
      <c r="J68" s="62"/>
      <c r="K68" s="22">
        <v>307139711</v>
      </c>
      <c r="L68" s="1"/>
      <c r="M68" s="22">
        <v>290863264</v>
      </c>
    </row>
    <row r="69" spans="1:13" ht="22.4" customHeight="1">
      <c r="A69" s="60" t="s">
        <v>180</v>
      </c>
      <c r="C69" s="72"/>
      <c r="E69" s="77">
        <f>SUM(E58:E68)</f>
        <v>464229577</v>
      </c>
      <c r="F69" s="77"/>
      <c r="G69" s="77">
        <f>SUM(G58:G68)</f>
        <v>440122458</v>
      </c>
      <c r="H69" s="77"/>
      <c r="I69" s="77">
        <f>SUM(I58:I68)</f>
        <v>403641470</v>
      </c>
      <c r="J69" s="77"/>
      <c r="K69" s="77">
        <f>SUM(K58:K68)</f>
        <v>431650413</v>
      </c>
      <c r="L69" s="77"/>
      <c r="M69" s="77">
        <f>SUM(M58:M68)</f>
        <v>414239905</v>
      </c>
    </row>
    <row r="70" spans="1:13" ht="22.4" customHeight="1">
      <c r="A70" s="56" t="s">
        <v>51</v>
      </c>
      <c r="C70" s="72"/>
      <c r="E70" s="1">
        <v>22792993</v>
      </c>
      <c r="F70" s="1"/>
      <c r="G70" s="1">
        <v>20548644</v>
      </c>
      <c r="H70" s="1"/>
      <c r="I70" s="1">
        <v>18470219</v>
      </c>
      <c r="J70" s="1"/>
      <c r="K70" s="1">
        <v>0</v>
      </c>
      <c r="L70" s="1"/>
      <c r="M70" s="1">
        <v>0</v>
      </c>
    </row>
    <row r="71" spans="1:13" ht="22.4" customHeight="1">
      <c r="A71" s="60" t="s">
        <v>52</v>
      </c>
      <c r="C71" s="72"/>
      <c r="E71" s="78">
        <f>SUM(E69:E70)</f>
        <v>487022570</v>
      </c>
      <c r="F71" s="69"/>
      <c r="G71" s="78">
        <f>SUM(G69:G70)</f>
        <v>460671102</v>
      </c>
      <c r="H71" s="69"/>
      <c r="I71" s="78">
        <f>SUM(I69:I70)</f>
        <v>422111689</v>
      </c>
      <c r="J71" s="69"/>
      <c r="K71" s="78">
        <f>SUM(K69:K70)</f>
        <v>431650413</v>
      </c>
      <c r="L71" s="69"/>
      <c r="M71" s="78">
        <f>SUM(M69:M70)</f>
        <v>414239905</v>
      </c>
    </row>
    <row r="72" spans="1:13" ht="22.4" customHeight="1" thickBot="1">
      <c r="A72" s="60" t="s">
        <v>53</v>
      </c>
      <c r="C72" s="72"/>
      <c r="E72" s="79">
        <f>SUM(E51,E71)</f>
        <v>3933319402</v>
      </c>
      <c r="F72" s="69"/>
      <c r="G72" s="79">
        <f>SUM(G51,G71)</f>
        <v>3740468425</v>
      </c>
      <c r="H72" s="69"/>
      <c r="I72" s="79">
        <f>SUM(I51,I71)</f>
        <v>3678949846</v>
      </c>
      <c r="J72" s="69"/>
      <c r="K72" s="79">
        <f>SUM(K51,K71)</f>
        <v>3832832585</v>
      </c>
      <c r="L72" s="69"/>
      <c r="M72" s="79">
        <f>SUM(M51,M71)</f>
        <v>3643620585</v>
      </c>
    </row>
    <row r="73" spans="1:13" ht="22.4" customHeight="1" thickTop="1">
      <c r="C73" s="72"/>
      <c r="E73" s="69">
        <f>E23-E72</f>
        <v>0</v>
      </c>
      <c r="F73" s="69"/>
      <c r="G73" s="69">
        <f>G23-G72</f>
        <v>0</v>
      </c>
      <c r="H73" s="69"/>
      <c r="I73" s="10">
        <f>I23-I72</f>
        <v>0</v>
      </c>
      <c r="J73" s="69"/>
      <c r="K73" s="69">
        <f>K23-K72</f>
        <v>0</v>
      </c>
      <c r="L73" s="69"/>
      <c r="M73" s="69">
        <f>M23-M72</f>
        <v>0</v>
      </c>
    </row>
    <row r="74" spans="1:13" ht="22.4" customHeight="1">
      <c r="A74" s="56" t="s">
        <v>226</v>
      </c>
      <c r="C74" s="72"/>
      <c r="E74" s="69"/>
      <c r="F74" s="69"/>
      <c r="G74" s="69"/>
      <c r="H74" s="69"/>
      <c r="I74" s="10"/>
      <c r="J74" s="69"/>
      <c r="K74" s="69"/>
      <c r="L74" s="69"/>
      <c r="M74" s="69"/>
    </row>
    <row r="75" spans="1:13" ht="22.4" customHeight="1">
      <c r="C75" s="72"/>
      <c r="E75" s="69"/>
      <c r="F75" s="69"/>
      <c r="G75" s="69"/>
      <c r="H75" s="69"/>
      <c r="I75" s="10"/>
      <c r="J75" s="69"/>
      <c r="K75" s="69"/>
      <c r="L75" s="69"/>
      <c r="M75" s="69"/>
    </row>
    <row r="76" spans="1:13" ht="23.75" customHeight="1">
      <c r="A76" s="64" t="s">
        <v>22</v>
      </c>
      <c r="C76" s="72"/>
      <c r="E76" s="69"/>
      <c r="F76" s="69"/>
      <c r="G76" s="69"/>
      <c r="H76" s="69"/>
      <c r="I76" s="69"/>
      <c r="J76" s="69"/>
      <c r="K76" s="69"/>
      <c r="L76" s="69"/>
      <c r="M76" s="69"/>
    </row>
    <row r="77" spans="1:13" ht="23.75" customHeight="1">
      <c r="A77" s="64"/>
      <c r="E77" s="56"/>
      <c r="F77" s="56"/>
      <c r="G77" s="56"/>
      <c r="H77" s="56"/>
      <c r="I77" s="56"/>
      <c r="J77" s="56"/>
      <c r="K77" s="56"/>
      <c r="L77" s="56"/>
      <c r="M77" s="56"/>
    </row>
    <row r="78" spans="1:13" ht="23.75" customHeight="1">
      <c r="A78" s="80"/>
      <c r="E78" s="56"/>
      <c r="F78" s="56"/>
      <c r="G78" s="56"/>
      <c r="H78" s="56"/>
      <c r="I78" s="80"/>
      <c r="J78" s="80"/>
      <c r="K78" s="80"/>
      <c r="L78" s="80"/>
      <c r="M78" s="80"/>
    </row>
    <row r="79" spans="1:13" ht="23.75" customHeight="1">
      <c r="A79" s="65" t="s">
        <v>174</v>
      </c>
      <c r="E79" s="56"/>
      <c r="F79" s="56"/>
      <c r="G79" s="56"/>
      <c r="H79" s="56"/>
      <c r="I79" s="203" t="s">
        <v>23</v>
      </c>
      <c r="J79" s="203"/>
      <c r="K79" s="203"/>
      <c r="L79" s="203"/>
      <c r="M79" s="203"/>
    </row>
    <row r="80" spans="1:13" ht="23.75" customHeight="1">
      <c r="A80" s="66" t="s">
        <v>24</v>
      </c>
      <c r="E80" s="56"/>
      <c r="F80" s="56"/>
      <c r="G80" s="56"/>
      <c r="H80" s="56"/>
      <c r="I80" s="204" t="s">
        <v>25</v>
      </c>
      <c r="J80" s="204"/>
      <c r="K80" s="204"/>
      <c r="L80" s="204"/>
      <c r="M80" s="204"/>
    </row>
  </sheetData>
  <mergeCells count="12">
    <mergeCell ref="K5:M5"/>
    <mergeCell ref="K37:M37"/>
    <mergeCell ref="E5:I5"/>
    <mergeCell ref="I30:M30"/>
    <mergeCell ref="I31:M31"/>
    <mergeCell ref="I32:M32"/>
    <mergeCell ref="I79:M79"/>
    <mergeCell ref="I80:M80"/>
    <mergeCell ref="A30:B30"/>
    <mergeCell ref="A31:B31"/>
    <mergeCell ref="A32:B32"/>
    <mergeCell ref="E37:I37"/>
  </mergeCells>
  <pageMargins left="0.86614173228346458" right="0.39370078740157483" top="0.9055118110236221" bottom="0" header="0.19685039370078741" footer="0.19685039370078741"/>
  <pageSetup paperSize="9" scale="67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showGridLines="0" view="pageBreakPreview" zoomScale="60" zoomScaleNormal="80" workbookViewId="0"/>
  </sheetViews>
  <sheetFormatPr defaultColWidth="9.08203125" defaultRowHeight="24" customHeight="1"/>
  <cols>
    <col min="1" max="1" width="39.08203125" style="56" customWidth="1"/>
    <col min="2" max="2" width="26" style="56" customWidth="1"/>
    <col min="3" max="3" width="0.6640625" style="56" customWidth="1"/>
    <col min="4" max="4" width="8.6640625" style="56" customWidth="1"/>
    <col min="5" max="5" width="0.6640625" style="56" customWidth="1"/>
    <col min="6" max="6" width="14" style="58" customWidth="1"/>
    <col min="7" max="7" width="0.6640625" style="58" customWidth="1"/>
    <col min="8" max="8" width="14" style="58" customWidth="1"/>
    <col min="9" max="9" width="0.6640625" style="59" customWidth="1"/>
    <col min="10" max="10" width="14" style="58" customWidth="1"/>
    <col min="11" max="11" width="0.6640625" style="58" customWidth="1"/>
    <col min="12" max="12" width="14" style="58" customWidth="1"/>
    <col min="13" max="16384" width="9.08203125" style="56"/>
  </cols>
  <sheetData>
    <row r="1" spans="1:16" ht="24" customHeight="1">
      <c r="A1" s="55" t="s">
        <v>0</v>
      </c>
      <c r="B1" s="55"/>
      <c r="C1" s="55"/>
      <c r="D1" s="154"/>
      <c r="E1" s="154"/>
      <c r="F1" s="154"/>
      <c r="G1" s="154"/>
      <c r="H1" s="154"/>
      <c r="I1" s="154"/>
      <c r="J1" s="154"/>
      <c r="K1" s="154"/>
      <c r="L1" s="154"/>
    </row>
    <row r="2" spans="1:16" ht="24" customHeight="1">
      <c r="A2" s="154" t="s">
        <v>166</v>
      </c>
      <c r="B2" s="154"/>
      <c r="C2" s="154"/>
      <c r="D2" s="154"/>
      <c r="E2" s="154"/>
      <c r="F2" s="155"/>
      <c r="G2" s="155"/>
      <c r="H2" s="155"/>
      <c r="I2" s="156"/>
      <c r="J2" s="155"/>
      <c r="K2" s="155"/>
      <c r="L2" s="155"/>
    </row>
    <row r="3" spans="1:16" ht="24" customHeight="1">
      <c r="A3" s="148" t="s">
        <v>223</v>
      </c>
      <c r="B3" s="154"/>
      <c r="C3" s="154"/>
      <c r="D3" s="154"/>
      <c r="E3" s="154"/>
      <c r="F3" s="69"/>
      <c r="G3" s="155"/>
      <c r="H3" s="155"/>
      <c r="I3" s="156"/>
      <c r="J3" s="155"/>
      <c r="K3" s="155"/>
      <c r="L3" s="155"/>
    </row>
    <row r="4" spans="1:16" ht="24" customHeight="1">
      <c r="A4" s="157"/>
      <c r="B4" s="157"/>
      <c r="C4" s="157"/>
      <c r="D4" s="157"/>
      <c r="E4" s="157"/>
      <c r="F4" s="77"/>
      <c r="G4" s="77"/>
      <c r="H4" s="77"/>
      <c r="I4" s="158"/>
      <c r="J4" s="77"/>
      <c r="K4" s="77"/>
      <c r="L4" s="159" t="s">
        <v>1</v>
      </c>
    </row>
    <row r="5" spans="1:16" ht="24" customHeight="1">
      <c r="A5" s="157"/>
      <c r="B5" s="157"/>
      <c r="C5" s="157"/>
      <c r="D5" s="157"/>
      <c r="E5" s="157"/>
      <c r="F5" s="207" t="s">
        <v>2</v>
      </c>
      <c r="G5" s="207"/>
      <c r="H5" s="207"/>
      <c r="I5" s="158"/>
      <c r="J5" s="207" t="s">
        <v>3</v>
      </c>
      <c r="K5" s="207"/>
      <c r="L5" s="207"/>
    </row>
    <row r="6" spans="1:16" ht="24" customHeight="1">
      <c r="A6" s="157"/>
      <c r="B6" s="157"/>
      <c r="C6" s="157"/>
      <c r="D6" s="160" t="s">
        <v>4</v>
      </c>
      <c r="E6" s="161"/>
      <c r="F6" s="81">
        <v>2568</v>
      </c>
      <c r="G6" s="82"/>
      <c r="H6" s="83" t="s">
        <v>206</v>
      </c>
      <c r="I6" s="84"/>
      <c r="J6" s="81">
        <v>2568</v>
      </c>
      <c r="K6" s="82"/>
      <c r="L6" s="81">
        <v>2567</v>
      </c>
    </row>
    <row r="7" spans="1:16" ht="24" customHeight="1">
      <c r="A7" s="162" t="s">
        <v>54</v>
      </c>
      <c r="B7" s="162"/>
      <c r="C7" s="162"/>
      <c r="D7" s="157"/>
      <c r="E7" s="161"/>
      <c r="F7" s="163"/>
      <c r="G7" s="82"/>
      <c r="H7" s="163"/>
      <c r="I7" s="84"/>
      <c r="J7" s="82"/>
      <c r="K7" s="82"/>
      <c r="L7" s="82"/>
    </row>
    <row r="8" spans="1:16" ht="24" customHeight="1">
      <c r="A8" s="157" t="s">
        <v>55</v>
      </c>
      <c r="B8" s="157"/>
      <c r="C8" s="157"/>
      <c r="D8" s="164">
        <v>9.3000000000000007</v>
      </c>
      <c r="E8" s="157"/>
      <c r="F8" s="1">
        <v>147807365</v>
      </c>
      <c r="G8" s="1"/>
      <c r="H8" s="1">
        <v>165105302</v>
      </c>
      <c r="I8" s="1"/>
      <c r="J8" s="1">
        <v>131912942</v>
      </c>
      <c r="K8" s="1"/>
      <c r="L8" s="1">
        <v>149276991</v>
      </c>
      <c r="P8" s="23"/>
    </row>
    <row r="9" spans="1:16" ht="24" customHeight="1">
      <c r="A9" s="157" t="s">
        <v>56</v>
      </c>
      <c r="B9" s="157"/>
      <c r="C9" s="157"/>
      <c r="D9" s="164">
        <v>9.31</v>
      </c>
      <c r="E9" s="157"/>
      <c r="F9" s="1">
        <v>42026618</v>
      </c>
      <c r="G9" s="1"/>
      <c r="H9" s="1">
        <v>45990485</v>
      </c>
      <c r="I9" s="1"/>
      <c r="J9" s="1">
        <v>40703385</v>
      </c>
      <c r="K9" s="1"/>
      <c r="L9" s="1">
        <v>44540227</v>
      </c>
      <c r="P9" s="23"/>
    </row>
    <row r="10" spans="1:16" ht="24" customHeight="1">
      <c r="A10" s="162" t="s">
        <v>57</v>
      </c>
      <c r="B10" s="162"/>
      <c r="C10" s="162"/>
      <c r="D10" s="165"/>
      <c r="E10" s="157"/>
      <c r="F10" s="166">
        <f>SUM(F8-F9)</f>
        <v>105780747</v>
      </c>
      <c r="G10" s="77"/>
      <c r="H10" s="166">
        <f>SUM(H8-H9)</f>
        <v>119114817</v>
      </c>
      <c r="I10" s="69"/>
      <c r="J10" s="166">
        <f>SUM(J8-J9)</f>
        <v>91209557</v>
      </c>
      <c r="K10" s="77"/>
      <c r="L10" s="166">
        <f>SUM(L8-L9)</f>
        <v>104736764</v>
      </c>
      <c r="P10" s="23"/>
    </row>
    <row r="11" spans="1:16" ht="24" customHeight="1">
      <c r="A11" s="157" t="s">
        <v>58</v>
      </c>
      <c r="B11" s="157"/>
      <c r="C11" s="157"/>
      <c r="D11" s="165"/>
      <c r="E11" s="157"/>
      <c r="F11" s="1">
        <v>31590318</v>
      </c>
      <c r="G11" s="1"/>
      <c r="H11" s="1">
        <v>30914026</v>
      </c>
      <c r="I11" s="1"/>
      <c r="J11" s="1">
        <v>21813484</v>
      </c>
      <c r="K11" s="1"/>
      <c r="L11" s="1">
        <v>21651932</v>
      </c>
      <c r="P11" s="23"/>
    </row>
    <row r="12" spans="1:16" ht="24" customHeight="1">
      <c r="A12" s="157" t="s">
        <v>59</v>
      </c>
      <c r="B12" s="157"/>
      <c r="C12" s="157"/>
      <c r="D12" s="165"/>
      <c r="E12" s="157"/>
      <c r="F12" s="6">
        <v>8633102</v>
      </c>
      <c r="G12" s="1"/>
      <c r="H12" s="6">
        <v>8631610</v>
      </c>
      <c r="I12" s="1"/>
      <c r="J12" s="6">
        <v>5172268</v>
      </c>
      <c r="K12" s="1"/>
      <c r="L12" s="6">
        <v>5231660</v>
      </c>
      <c r="P12" s="23"/>
    </row>
    <row r="13" spans="1:16" ht="24" customHeight="1">
      <c r="A13" s="162" t="s">
        <v>60</v>
      </c>
      <c r="B13" s="162"/>
      <c r="C13" s="162"/>
      <c r="D13" s="164">
        <v>9.32</v>
      </c>
      <c r="E13" s="157"/>
      <c r="F13" s="167">
        <f>SUM(F11-F12)</f>
        <v>22957216</v>
      </c>
      <c r="G13" s="77"/>
      <c r="H13" s="167">
        <f>SUM(H11-H12)</f>
        <v>22282416</v>
      </c>
      <c r="I13" s="69"/>
      <c r="J13" s="167">
        <f>SUM(J11-J12)</f>
        <v>16641216</v>
      </c>
      <c r="K13" s="77"/>
      <c r="L13" s="167">
        <f>SUM(L11-L12)</f>
        <v>16420272</v>
      </c>
      <c r="P13" s="23"/>
    </row>
    <row r="14" spans="1:16" ht="24" customHeight="1">
      <c r="A14" s="157" t="s">
        <v>61</v>
      </c>
      <c r="B14" s="162"/>
      <c r="C14" s="162"/>
      <c r="D14" s="168"/>
      <c r="E14" s="157"/>
      <c r="F14" s="77"/>
      <c r="G14" s="77"/>
      <c r="H14" s="77"/>
      <c r="I14" s="69"/>
      <c r="J14" s="77"/>
      <c r="K14" s="77"/>
      <c r="L14" s="77"/>
      <c r="P14" s="23"/>
    </row>
    <row r="15" spans="1:16" ht="24" customHeight="1">
      <c r="A15" s="169" t="s">
        <v>62</v>
      </c>
      <c r="B15" s="157"/>
      <c r="C15" s="157"/>
      <c r="D15" s="168">
        <v>9.33</v>
      </c>
      <c r="E15" s="157"/>
      <c r="F15" s="1">
        <v>11415565</v>
      </c>
      <c r="G15" s="77"/>
      <c r="H15" s="1">
        <v>4702835</v>
      </c>
      <c r="I15" s="69"/>
      <c r="J15" s="1">
        <v>11443420</v>
      </c>
      <c r="K15" s="77"/>
      <c r="L15" s="1">
        <v>4702969</v>
      </c>
      <c r="P15" s="23"/>
    </row>
    <row r="16" spans="1:16" ht="24" customHeight="1">
      <c r="A16" s="157" t="s">
        <v>232</v>
      </c>
      <c r="B16" s="157"/>
      <c r="C16" s="157"/>
      <c r="D16" s="168">
        <v>9.34</v>
      </c>
      <c r="E16" s="157"/>
      <c r="F16" s="1">
        <v>5579329</v>
      </c>
      <c r="G16" s="1"/>
      <c r="H16" s="1">
        <v>890909</v>
      </c>
      <c r="I16" s="1"/>
      <c r="J16" s="1">
        <v>5441872</v>
      </c>
      <c r="K16" s="1"/>
      <c r="L16" s="1">
        <v>833342</v>
      </c>
      <c r="P16" s="23"/>
    </row>
    <row r="17" spans="1:16" ht="24" customHeight="1">
      <c r="A17" s="157" t="s">
        <v>63</v>
      </c>
      <c r="B17" s="157"/>
      <c r="C17" s="157"/>
      <c r="D17" s="165"/>
      <c r="E17" s="157"/>
      <c r="F17" s="1">
        <v>4444104</v>
      </c>
      <c r="G17" s="1"/>
      <c r="H17" s="1">
        <v>3798176</v>
      </c>
      <c r="I17" s="1"/>
      <c r="J17" s="1">
        <v>0</v>
      </c>
      <c r="K17" s="1"/>
      <c r="L17" s="1">
        <v>0</v>
      </c>
      <c r="P17" s="23"/>
    </row>
    <row r="18" spans="1:16" ht="24" customHeight="1">
      <c r="A18" s="157" t="s">
        <v>64</v>
      </c>
      <c r="B18" s="157"/>
      <c r="C18" s="157"/>
      <c r="D18" s="165"/>
      <c r="E18" s="157"/>
      <c r="F18" s="1">
        <v>954521</v>
      </c>
      <c r="G18" s="1"/>
      <c r="H18" s="1">
        <v>384369</v>
      </c>
      <c r="I18" s="1"/>
      <c r="J18" s="1">
        <v>4503339</v>
      </c>
      <c r="K18" s="1"/>
      <c r="L18" s="1">
        <v>4359598</v>
      </c>
      <c r="P18" s="23"/>
    </row>
    <row r="19" spans="1:16" ht="24" customHeight="1">
      <c r="A19" s="157" t="s">
        <v>65</v>
      </c>
      <c r="B19" s="157"/>
      <c r="C19" s="157"/>
      <c r="D19" s="165"/>
      <c r="E19" s="157"/>
      <c r="F19" s="6">
        <v>9496383</v>
      </c>
      <c r="G19" s="1"/>
      <c r="H19" s="6">
        <v>10226773</v>
      </c>
      <c r="I19" s="1"/>
      <c r="J19" s="6">
        <v>5185306</v>
      </c>
      <c r="K19" s="1"/>
      <c r="L19" s="6">
        <v>5926641</v>
      </c>
      <c r="P19" s="23"/>
    </row>
    <row r="20" spans="1:16" ht="24" customHeight="1">
      <c r="A20" s="162" t="s">
        <v>66</v>
      </c>
      <c r="B20" s="162"/>
      <c r="C20" s="162"/>
      <c r="D20" s="165"/>
      <c r="E20" s="157"/>
      <c r="F20" s="170">
        <f>SUM(F10,F13,F15:F19)</f>
        <v>160627865</v>
      </c>
      <c r="G20" s="170"/>
      <c r="H20" s="170">
        <f>SUM(H10,H13,H15:H19)</f>
        <v>161400295</v>
      </c>
      <c r="I20" s="69"/>
      <c r="J20" s="170">
        <f>SUM(J10,J13,J15:J19)</f>
        <v>134424710</v>
      </c>
      <c r="K20" s="170"/>
      <c r="L20" s="170">
        <f>SUM(L10,L13,L15:L19)</f>
        <v>136979586</v>
      </c>
      <c r="P20" s="23"/>
    </row>
    <row r="21" spans="1:16" ht="24" customHeight="1">
      <c r="A21" s="162" t="s">
        <v>67</v>
      </c>
      <c r="B21" s="162"/>
      <c r="C21" s="162"/>
      <c r="D21" s="165"/>
      <c r="E21" s="157"/>
      <c r="F21" s="170"/>
      <c r="G21" s="170"/>
      <c r="H21" s="170"/>
      <c r="I21" s="69"/>
      <c r="J21" s="170"/>
      <c r="K21" s="170"/>
      <c r="L21" s="170"/>
      <c r="P21" s="23"/>
    </row>
    <row r="22" spans="1:16" ht="24" customHeight="1">
      <c r="A22" s="157" t="s">
        <v>68</v>
      </c>
      <c r="B22" s="157"/>
      <c r="C22" s="157"/>
      <c r="D22" s="165"/>
      <c r="E22" s="171"/>
      <c r="F22" s="172">
        <v>26922450</v>
      </c>
      <c r="G22" s="1"/>
      <c r="H22" s="172">
        <v>27060875</v>
      </c>
      <c r="I22" s="1"/>
      <c r="J22" s="172">
        <v>19856511</v>
      </c>
      <c r="K22" s="1"/>
      <c r="L22" s="172">
        <v>20184570</v>
      </c>
      <c r="P22" s="23"/>
    </row>
    <row r="23" spans="1:16" ht="24" customHeight="1">
      <c r="A23" s="157" t="s">
        <v>69</v>
      </c>
      <c r="B23" s="157"/>
      <c r="C23" s="157"/>
      <c r="D23" s="165"/>
      <c r="E23" s="157"/>
      <c r="F23" s="172">
        <v>389106</v>
      </c>
      <c r="G23" s="1"/>
      <c r="H23" s="172">
        <v>313050</v>
      </c>
      <c r="I23" s="1"/>
      <c r="J23" s="172">
        <v>141365</v>
      </c>
      <c r="K23" s="1"/>
      <c r="L23" s="172">
        <v>63381</v>
      </c>
      <c r="P23" s="23"/>
    </row>
    <row r="24" spans="1:16" ht="24" customHeight="1">
      <c r="A24" s="157" t="s">
        <v>70</v>
      </c>
      <c r="B24" s="157"/>
      <c r="C24" s="157"/>
      <c r="D24" s="165"/>
      <c r="E24" s="157"/>
      <c r="F24" s="172">
        <v>9687984</v>
      </c>
      <c r="G24" s="1"/>
      <c r="H24" s="172">
        <v>10881092</v>
      </c>
      <c r="I24" s="1"/>
      <c r="J24" s="172">
        <v>5308391</v>
      </c>
      <c r="K24" s="1"/>
      <c r="L24" s="172">
        <v>6392564</v>
      </c>
      <c r="P24" s="23"/>
    </row>
    <row r="25" spans="1:16" ht="24" customHeight="1">
      <c r="A25" s="157" t="s">
        <v>71</v>
      </c>
      <c r="B25" s="157"/>
      <c r="C25" s="157"/>
      <c r="D25" s="165"/>
      <c r="E25" s="157"/>
      <c r="F25" s="172">
        <v>4896754</v>
      </c>
      <c r="G25" s="1"/>
      <c r="H25" s="172">
        <v>5348697</v>
      </c>
      <c r="I25" s="1"/>
      <c r="J25" s="172">
        <v>4219135</v>
      </c>
      <c r="K25" s="1"/>
      <c r="L25" s="172">
        <v>4691108</v>
      </c>
      <c r="P25" s="23"/>
    </row>
    <row r="26" spans="1:16" ht="24" customHeight="1">
      <c r="A26" s="57" t="s">
        <v>72</v>
      </c>
      <c r="B26" s="57"/>
      <c r="C26" s="57"/>
      <c r="D26" s="165"/>
      <c r="E26" s="157"/>
      <c r="F26" s="172">
        <v>3784647</v>
      </c>
      <c r="G26" s="1"/>
      <c r="H26" s="172">
        <v>5745255</v>
      </c>
      <c r="I26" s="1"/>
      <c r="J26" s="172">
        <v>3778774</v>
      </c>
      <c r="K26" s="1"/>
      <c r="L26" s="172">
        <v>5748345</v>
      </c>
      <c r="P26" s="23"/>
    </row>
    <row r="27" spans="1:16" ht="24" customHeight="1">
      <c r="A27" s="57" t="s">
        <v>73</v>
      </c>
      <c r="B27" s="57"/>
      <c r="C27" s="57"/>
      <c r="D27" s="165"/>
      <c r="E27" s="157"/>
      <c r="F27" s="172">
        <v>19085471</v>
      </c>
      <c r="G27" s="1"/>
      <c r="H27" s="172">
        <v>19429035</v>
      </c>
      <c r="I27" s="1"/>
      <c r="J27" s="172">
        <v>22492306</v>
      </c>
      <c r="K27" s="1"/>
      <c r="L27" s="172">
        <v>23134486</v>
      </c>
      <c r="P27" s="23"/>
    </row>
    <row r="28" spans="1:16" ht="24" customHeight="1">
      <c r="A28" s="162" t="s">
        <v>74</v>
      </c>
      <c r="B28" s="162"/>
      <c r="C28" s="162"/>
      <c r="D28" s="165"/>
      <c r="E28" s="157"/>
      <c r="F28" s="166">
        <f>SUM(F22:F27)</f>
        <v>64766412</v>
      </c>
      <c r="G28" s="77"/>
      <c r="H28" s="166">
        <f>SUM(H22:H27)</f>
        <v>68778004</v>
      </c>
      <c r="I28" s="69"/>
      <c r="J28" s="166">
        <f>SUM(J22:J27)</f>
        <v>55796482</v>
      </c>
      <c r="K28" s="77"/>
      <c r="L28" s="166">
        <f>SUM(L22:L27)</f>
        <v>60214454</v>
      </c>
      <c r="P28" s="23"/>
    </row>
    <row r="29" spans="1:16" ht="24" customHeight="1">
      <c r="A29" s="157" t="s">
        <v>75</v>
      </c>
      <c r="B29" s="162"/>
      <c r="C29" s="162"/>
      <c r="D29" s="168">
        <v>9.35</v>
      </c>
      <c r="E29" s="157"/>
      <c r="F29" s="166">
        <v>30760462</v>
      </c>
      <c r="G29" s="77"/>
      <c r="H29" s="166">
        <v>31069511</v>
      </c>
      <c r="I29" s="69"/>
      <c r="J29" s="166">
        <v>24856110</v>
      </c>
      <c r="K29" s="77"/>
      <c r="L29" s="166">
        <v>24152951</v>
      </c>
      <c r="P29" s="23"/>
    </row>
    <row r="30" spans="1:16" ht="24" customHeight="1">
      <c r="A30" s="162" t="s">
        <v>76</v>
      </c>
      <c r="B30" s="162"/>
      <c r="C30" s="162"/>
      <c r="D30" s="165"/>
      <c r="E30" s="157"/>
      <c r="F30" s="170">
        <f>SUM(F20-F28-F29)</f>
        <v>65100991</v>
      </c>
      <c r="G30" s="170"/>
      <c r="H30" s="170">
        <f>SUM(H20-H28-H29)</f>
        <v>61552780</v>
      </c>
      <c r="I30" s="69"/>
      <c r="J30" s="170">
        <f>SUM(J20-J28-J29)</f>
        <v>53772118</v>
      </c>
      <c r="K30" s="170"/>
      <c r="L30" s="170">
        <f>SUM(L20-L28-L29)</f>
        <v>52612181</v>
      </c>
      <c r="P30" s="23"/>
    </row>
    <row r="31" spans="1:16" ht="24" customHeight="1">
      <c r="A31" s="157" t="s">
        <v>77</v>
      </c>
      <c r="B31" s="162"/>
      <c r="C31" s="162"/>
      <c r="D31" s="164" t="s">
        <v>207</v>
      </c>
      <c r="E31" s="157"/>
      <c r="F31" s="172">
        <v>12879943</v>
      </c>
      <c r="G31" s="1"/>
      <c r="H31" s="172">
        <v>11575802</v>
      </c>
      <c r="I31" s="1"/>
      <c r="J31" s="172">
        <v>9676525</v>
      </c>
      <c r="K31" s="1"/>
      <c r="L31" s="172">
        <v>9425370</v>
      </c>
      <c r="P31" s="23"/>
    </row>
    <row r="32" spans="1:16" ht="24" customHeight="1">
      <c r="A32" s="162" t="s">
        <v>78</v>
      </c>
      <c r="B32" s="162"/>
      <c r="C32" s="162"/>
      <c r="D32" s="165"/>
      <c r="E32" s="157"/>
      <c r="F32" s="173">
        <f>SUM(F30-F31)</f>
        <v>52221048</v>
      </c>
      <c r="G32" s="170"/>
      <c r="H32" s="173">
        <f>SUM(H30-H31)</f>
        <v>49976978</v>
      </c>
      <c r="I32" s="69"/>
      <c r="J32" s="173">
        <f>SUM(J30-J31)</f>
        <v>44095593</v>
      </c>
      <c r="K32" s="170"/>
      <c r="L32" s="173">
        <f>SUM(L30-L31)</f>
        <v>43186811</v>
      </c>
      <c r="P32" s="23"/>
    </row>
    <row r="33" spans="1:12" ht="24" customHeight="1">
      <c r="A33" s="162"/>
      <c r="B33" s="162"/>
      <c r="C33" s="162"/>
      <c r="D33" s="171"/>
      <c r="E33" s="157"/>
      <c r="F33" s="170"/>
      <c r="G33" s="170"/>
      <c r="H33" s="170"/>
      <c r="I33" s="69"/>
      <c r="J33" s="170"/>
      <c r="K33" s="170"/>
      <c r="L33" s="170"/>
    </row>
    <row r="34" spans="1:12" ht="24" customHeight="1">
      <c r="A34" s="56" t="s">
        <v>226</v>
      </c>
      <c r="B34" s="162"/>
      <c r="C34" s="162"/>
      <c r="D34" s="171"/>
      <c r="E34" s="157"/>
      <c r="F34" s="170"/>
      <c r="G34" s="170"/>
      <c r="H34" s="170"/>
      <c r="I34" s="69"/>
      <c r="J34" s="170"/>
      <c r="K34" s="170"/>
      <c r="L34" s="170"/>
    </row>
    <row r="35" spans="1:12" ht="24" customHeight="1">
      <c r="A35" s="162"/>
      <c r="B35" s="162"/>
      <c r="C35" s="162"/>
      <c r="D35" s="171"/>
      <c r="E35" s="157"/>
      <c r="F35" s="170"/>
      <c r="G35" s="170"/>
      <c r="H35" s="170"/>
      <c r="I35" s="69"/>
      <c r="J35" s="170"/>
      <c r="K35" s="170"/>
      <c r="L35" s="170"/>
    </row>
    <row r="36" spans="1:12" ht="24" customHeight="1">
      <c r="A36" s="64" t="s">
        <v>22</v>
      </c>
      <c r="B36" s="64"/>
      <c r="C36" s="64"/>
      <c r="D36" s="171"/>
      <c r="E36" s="157"/>
      <c r="F36" s="170"/>
      <c r="G36" s="170"/>
      <c r="H36" s="170"/>
      <c r="I36" s="69"/>
      <c r="J36" s="170"/>
      <c r="K36" s="170"/>
      <c r="L36" s="170"/>
    </row>
    <row r="37" spans="1:12" ht="24" customHeight="1">
      <c r="A37" s="64"/>
      <c r="B37" s="64"/>
      <c r="C37" s="64"/>
      <c r="F37" s="56"/>
      <c r="G37" s="56"/>
      <c r="H37" s="56"/>
      <c r="I37" s="56"/>
      <c r="J37" s="56"/>
      <c r="K37" s="56"/>
      <c r="L37" s="56"/>
    </row>
    <row r="38" spans="1:12" ht="24" customHeight="1">
      <c r="F38" s="56"/>
      <c r="G38" s="56"/>
      <c r="H38" s="56"/>
      <c r="I38" s="56"/>
      <c r="J38" s="56"/>
      <c r="K38" s="56"/>
      <c r="L38" s="56"/>
    </row>
    <row r="39" spans="1:12" ht="24" customHeight="1">
      <c r="A39" s="80"/>
      <c r="F39" s="56"/>
      <c r="G39" s="56"/>
      <c r="H39" s="205"/>
      <c r="I39" s="205"/>
      <c r="J39" s="205"/>
      <c r="K39" s="205"/>
      <c r="L39" s="205"/>
    </row>
    <row r="40" spans="1:12" ht="24" customHeight="1">
      <c r="A40" s="65" t="s">
        <v>174</v>
      </c>
      <c r="B40" s="66"/>
      <c r="C40" s="66"/>
      <c r="F40" s="56"/>
      <c r="G40" s="56"/>
      <c r="H40" s="203" t="s">
        <v>23</v>
      </c>
      <c r="I40" s="203"/>
      <c r="J40" s="203"/>
      <c r="K40" s="203"/>
      <c r="L40" s="203"/>
    </row>
    <row r="41" spans="1:12" ht="24" customHeight="1">
      <c r="A41" s="66" t="s">
        <v>24</v>
      </c>
      <c r="B41" s="66"/>
      <c r="C41" s="66"/>
      <c r="F41" s="56"/>
      <c r="G41" s="56"/>
      <c r="H41" s="204" t="s">
        <v>25</v>
      </c>
      <c r="I41" s="204"/>
      <c r="J41" s="204"/>
      <c r="K41" s="204"/>
      <c r="L41" s="204"/>
    </row>
    <row r="42" spans="1:12" ht="24" customHeight="1">
      <c r="A42" s="55" t="s">
        <v>0</v>
      </c>
      <c r="B42" s="55"/>
      <c r="C42" s="55"/>
      <c r="D42" s="154"/>
      <c r="E42" s="154"/>
      <c r="F42" s="154"/>
      <c r="G42" s="174"/>
      <c r="H42" s="154"/>
      <c r="I42" s="154"/>
      <c r="J42" s="154"/>
      <c r="K42" s="154"/>
      <c r="L42" s="154"/>
    </row>
    <row r="43" spans="1:12" ht="24" customHeight="1">
      <c r="A43" s="154" t="s">
        <v>167</v>
      </c>
      <c r="B43" s="154"/>
      <c r="C43" s="154"/>
      <c r="D43" s="154"/>
      <c r="E43" s="154"/>
      <c r="F43" s="69"/>
      <c r="G43" s="155"/>
      <c r="H43" s="155"/>
      <c r="I43" s="156"/>
      <c r="J43" s="155"/>
      <c r="K43" s="155"/>
      <c r="L43" s="155"/>
    </row>
    <row r="44" spans="1:12" ht="24" customHeight="1">
      <c r="A44" s="148" t="s">
        <v>223</v>
      </c>
      <c r="B44" s="154"/>
      <c r="C44" s="154"/>
      <c r="D44" s="154"/>
      <c r="E44" s="154"/>
      <c r="F44" s="155"/>
      <c r="G44" s="155"/>
      <c r="H44" s="155"/>
      <c r="I44" s="156"/>
      <c r="J44" s="155"/>
      <c r="K44" s="155"/>
      <c r="L44" s="155"/>
    </row>
    <row r="45" spans="1:12" ht="24" customHeight="1">
      <c r="A45" s="157"/>
      <c r="B45" s="157"/>
      <c r="C45" s="157"/>
      <c r="D45" s="157"/>
      <c r="E45" s="157"/>
      <c r="F45" s="77"/>
      <c r="G45" s="77"/>
      <c r="H45" s="77"/>
      <c r="I45" s="158"/>
      <c r="J45" s="77"/>
      <c r="K45" s="77"/>
      <c r="L45" s="159" t="s">
        <v>1</v>
      </c>
    </row>
    <row r="46" spans="1:12" ht="24" customHeight="1">
      <c r="A46" s="157"/>
      <c r="B46" s="157"/>
      <c r="C46" s="157"/>
      <c r="D46" s="157"/>
      <c r="E46" s="157"/>
      <c r="F46" s="207" t="s">
        <v>2</v>
      </c>
      <c r="G46" s="207"/>
      <c r="H46" s="207"/>
      <c r="I46" s="158"/>
      <c r="J46" s="207" t="s">
        <v>3</v>
      </c>
      <c r="K46" s="207"/>
      <c r="L46" s="207"/>
    </row>
    <row r="47" spans="1:12" ht="24" customHeight="1">
      <c r="A47" s="157"/>
      <c r="B47" s="157"/>
      <c r="C47" s="157"/>
      <c r="D47" s="160" t="s">
        <v>4</v>
      </c>
      <c r="E47" s="161"/>
      <c r="F47" s="81">
        <v>2568</v>
      </c>
      <c r="G47" s="82"/>
      <c r="H47" s="83" t="s">
        <v>206</v>
      </c>
      <c r="I47" s="84"/>
      <c r="J47" s="81">
        <v>2568</v>
      </c>
      <c r="K47" s="82"/>
      <c r="L47" s="81">
        <v>2567</v>
      </c>
    </row>
    <row r="48" spans="1:12" ht="24" customHeight="1">
      <c r="A48" s="175" t="s">
        <v>79</v>
      </c>
      <c r="B48" s="175"/>
      <c r="C48" s="175"/>
      <c r="D48" s="176"/>
      <c r="E48" s="157"/>
      <c r="F48" s="170"/>
      <c r="G48" s="170"/>
      <c r="H48" s="170"/>
      <c r="I48" s="69"/>
      <c r="J48" s="170"/>
      <c r="K48" s="170"/>
      <c r="L48" s="170"/>
    </row>
    <row r="49" spans="1:12" ht="24" customHeight="1">
      <c r="A49" s="177" t="s">
        <v>80</v>
      </c>
      <c r="B49" s="175"/>
      <c r="C49" s="175"/>
      <c r="D49" s="171"/>
      <c r="E49" s="157"/>
      <c r="F49" s="170"/>
      <c r="G49" s="170"/>
      <c r="H49" s="170"/>
      <c r="I49" s="69"/>
      <c r="J49" s="170"/>
      <c r="K49" s="170"/>
      <c r="L49" s="170"/>
    </row>
    <row r="50" spans="1:12" ht="24" customHeight="1">
      <c r="A50" s="74" t="s">
        <v>81</v>
      </c>
      <c r="B50" s="57"/>
      <c r="C50" s="57"/>
      <c r="D50" s="171"/>
      <c r="E50" s="157"/>
      <c r="F50" s="170"/>
      <c r="G50" s="170"/>
      <c r="H50" s="170"/>
      <c r="I50" s="69"/>
      <c r="J50" s="170"/>
      <c r="K50" s="170"/>
      <c r="L50" s="170"/>
    </row>
    <row r="51" spans="1:12" ht="24" customHeight="1">
      <c r="A51" s="178" t="s">
        <v>82</v>
      </c>
      <c r="B51" s="57"/>
      <c r="C51" s="57"/>
      <c r="D51" s="171"/>
      <c r="E51" s="157"/>
      <c r="F51" s="170">
        <v>588231</v>
      </c>
      <c r="G51" s="170"/>
      <c r="H51" s="170">
        <v>4396425</v>
      </c>
      <c r="I51" s="10"/>
      <c r="J51" s="9">
        <v>590743</v>
      </c>
      <c r="K51" s="9"/>
      <c r="L51" s="9">
        <v>4400413</v>
      </c>
    </row>
    <row r="52" spans="1:12" ht="24" customHeight="1">
      <c r="A52" s="74" t="s">
        <v>197</v>
      </c>
      <c r="B52" s="57"/>
      <c r="C52" s="57"/>
      <c r="D52" s="171"/>
      <c r="E52" s="157"/>
      <c r="F52" s="9">
        <v>-28760</v>
      </c>
      <c r="G52" s="10"/>
      <c r="H52" s="9">
        <v>-14375</v>
      </c>
      <c r="I52" s="10"/>
      <c r="J52" s="9">
        <v>-28760</v>
      </c>
      <c r="K52" s="10"/>
      <c r="L52" s="9">
        <v>-14375</v>
      </c>
    </row>
    <row r="53" spans="1:12" ht="24" customHeight="1">
      <c r="A53" s="74" t="s">
        <v>83</v>
      </c>
      <c r="B53" s="57"/>
      <c r="C53" s="57"/>
      <c r="D53" s="179"/>
      <c r="E53" s="157"/>
      <c r="F53" s="9">
        <v>1160727</v>
      </c>
      <c r="G53" s="10"/>
      <c r="H53" s="9">
        <v>850515</v>
      </c>
      <c r="I53" s="10"/>
      <c r="J53" s="9">
        <v>1160727</v>
      </c>
      <c r="K53" s="10"/>
      <c r="L53" s="9">
        <v>850515</v>
      </c>
    </row>
    <row r="54" spans="1:12" ht="24" customHeight="1">
      <c r="A54" s="74" t="s">
        <v>84</v>
      </c>
      <c r="B54" s="57"/>
      <c r="C54" s="57"/>
      <c r="D54" s="179"/>
      <c r="E54" s="157"/>
      <c r="F54" s="9">
        <v>466867</v>
      </c>
      <c r="G54" s="10"/>
      <c r="H54" s="9">
        <v>-297801</v>
      </c>
      <c r="I54" s="10"/>
      <c r="J54" s="9">
        <v>466867</v>
      </c>
      <c r="K54" s="10"/>
      <c r="L54" s="9">
        <v>-297801</v>
      </c>
    </row>
    <row r="55" spans="1:12" ht="24" customHeight="1">
      <c r="A55" s="74" t="s">
        <v>198</v>
      </c>
      <c r="B55" s="57"/>
      <c r="C55" s="57"/>
      <c r="E55" s="157"/>
      <c r="F55" s="10"/>
      <c r="G55" s="10"/>
      <c r="H55" s="10"/>
      <c r="I55" s="10"/>
      <c r="J55" s="10"/>
      <c r="K55" s="10"/>
      <c r="L55" s="10"/>
    </row>
    <row r="56" spans="1:12" ht="24" customHeight="1">
      <c r="A56" s="178" t="s">
        <v>85</v>
      </c>
      <c r="B56" s="57"/>
      <c r="C56" s="57"/>
      <c r="D56" s="179"/>
      <c r="E56" s="157"/>
      <c r="F56" s="10"/>
      <c r="G56" s="10"/>
      <c r="H56" s="10"/>
      <c r="I56" s="10"/>
      <c r="J56" s="10"/>
      <c r="K56" s="10"/>
      <c r="L56" s="10"/>
    </row>
    <row r="57" spans="1:12" ht="24" customHeight="1">
      <c r="A57" s="180" t="s">
        <v>86</v>
      </c>
      <c r="B57" s="57"/>
      <c r="C57" s="57"/>
      <c r="D57" s="179"/>
      <c r="E57" s="157"/>
      <c r="F57" s="10">
        <v>2643794</v>
      </c>
      <c r="G57" s="10"/>
      <c r="H57" s="10">
        <v>-848424</v>
      </c>
      <c r="I57" s="10"/>
      <c r="J57" s="10">
        <v>0</v>
      </c>
      <c r="K57" s="10"/>
      <c r="L57" s="10">
        <v>0</v>
      </c>
    </row>
    <row r="58" spans="1:12" ht="24" customHeight="1">
      <c r="A58" s="74" t="s">
        <v>87</v>
      </c>
      <c r="B58" s="57"/>
      <c r="C58" s="57"/>
      <c r="D58" s="171"/>
      <c r="E58" s="157"/>
      <c r="F58" s="10"/>
      <c r="G58" s="10"/>
      <c r="H58" s="10"/>
      <c r="I58" s="10"/>
      <c r="J58" s="10"/>
      <c r="K58" s="10"/>
      <c r="L58" s="10"/>
    </row>
    <row r="59" spans="1:12" ht="24" customHeight="1">
      <c r="A59" s="178" t="s">
        <v>85</v>
      </c>
      <c r="B59" s="57"/>
      <c r="C59" s="57"/>
      <c r="D59" s="171"/>
      <c r="E59" s="157"/>
      <c r="F59" s="10"/>
      <c r="G59" s="10"/>
      <c r="H59" s="10"/>
      <c r="I59" s="10"/>
      <c r="J59" s="10"/>
      <c r="K59" s="10"/>
      <c r="L59" s="10"/>
    </row>
    <row r="60" spans="1:12" ht="24" customHeight="1">
      <c r="A60" s="180" t="s">
        <v>86</v>
      </c>
      <c r="B60" s="57"/>
      <c r="C60" s="57"/>
      <c r="D60" s="171" t="s">
        <v>207</v>
      </c>
      <c r="E60" s="157"/>
      <c r="F60" s="10">
        <v>-443165</v>
      </c>
      <c r="G60" s="10"/>
      <c r="H60" s="10">
        <v>-989828</v>
      </c>
      <c r="I60" s="10"/>
      <c r="J60" s="10">
        <v>-443668</v>
      </c>
      <c r="K60" s="10"/>
      <c r="L60" s="10">
        <v>-990626</v>
      </c>
    </row>
    <row r="61" spans="1:12" ht="24" customHeight="1">
      <c r="A61" s="177" t="s">
        <v>88</v>
      </c>
      <c r="B61" s="57"/>
      <c r="C61" s="57"/>
      <c r="D61" s="179"/>
      <c r="E61" s="157"/>
      <c r="F61" s="11"/>
      <c r="G61" s="10"/>
      <c r="H61" s="11"/>
      <c r="I61" s="10"/>
      <c r="J61" s="11"/>
      <c r="K61" s="10"/>
      <c r="L61" s="11"/>
    </row>
    <row r="62" spans="1:12" ht="24" customHeight="1">
      <c r="A62" s="74" t="s">
        <v>199</v>
      </c>
      <c r="B62" s="57"/>
      <c r="C62" s="57"/>
      <c r="D62" s="171"/>
      <c r="E62" s="157"/>
      <c r="F62" s="11"/>
      <c r="G62" s="10"/>
      <c r="H62" s="11"/>
      <c r="I62" s="10"/>
      <c r="J62" s="11"/>
      <c r="K62" s="10"/>
      <c r="L62" s="11"/>
    </row>
    <row r="63" spans="1:12" ht="24" customHeight="1">
      <c r="A63" s="178" t="s">
        <v>89</v>
      </c>
      <c r="B63" s="57"/>
      <c r="C63" s="57"/>
      <c r="D63" s="171"/>
      <c r="E63" s="157"/>
      <c r="F63" s="11">
        <v>-715068</v>
      </c>
      <c r="G63" s="10"/>
      <c r="H63" s="11">
        <v>-321477</v>
      </c>
      <c r="I63" s="10"/>
      <c r="J63" s="11">
        <v>-785191</v>
      </c>
      <c r="K63" s="10"/>
      <c r="L63" s="11">
        <v>-322115</v>
      </c>
    </row>
    <row r="64" spans="1:12" ht="24" customHeight="1">
      <c r="A64" s="74" t="s">
        <v>208</v>
      </c>
      <c r="B64" s="57"/>
      <c r="C64" s="57"/>
      <c r="D64" s="171"/>
      <c r="E64" s="157"/>
      <c r="F64" s="11"/>
      <c r="G64" s="10"/>
      <c r="H64" s="11"/>
      <c r="I64" s="10"/>
      <c r="J64" s="11"/>
      <c r="K64" s="10"/>
      <c r="L64" s="11"/>
    </row>
    <row r="65" spans="1:12" ht="24" customHeight="1">
      <c r="A65" s="178" t="s">
        <v>209</v>
      </c>
      <c r="B65" s="57"/>
      <c r="C65" s="57"/>
      <c r="D65" s="171"/>
      <c r="E65" s="157"/>
      <c r="F65" s="11">
        <v>38083</v>
      </c>
      <c r="G65" s="10"/>
      <c r="H65" s="11">
        <v>198</v>
      </c>
      <c r="I65" s="10"/>
      <c r="J65" s="11">
        <v>38083</v>
      </c>
      <c r="K65" s="10"/>
      <c r="L65" s="11">
        <v>198</v>
      </c>
    </row>
    <row r="66" spans="1:12" ht="24" customHeight="1">
      <c r="A66" s="74" t="s">
        <v>90</v>
      </c>
      <c r="B66" s="177"/>
      <c r="C66" s="177"/>
      <c r="D66" s="179"/>
      <c r="E66" s="157"/>
      <c r="F66" s="11"/>
      <c r="G66" s="10"/>
      <c r="H66" s="11"/>
      <c r="I66" s="10"/>
      <c r="J66" s="11"/>
      <c r="K66" s="10"/>
      <c r="L66" s="11"/>
    </row>
    <row r="67" spans="1:12" ht="24" customHeight="1">
      <c r="A67" s="178" t="s">
        <v>91</v>
      </c>
      <c r="B67" s="177"/>
      <c r="C67" s="177"/>
      <c r="D67" s="179"/>
      <c r="E67" s="157"/>
      <c r="F67" s="11">
        <v>-634695</v>
      </c>
      <c r="G67" s="10"/>
      <c r="H67" s="11">
        <v>-435696</v>
      </c>
      <c r="I67" s="10"/>
      <c r="J67" s="11">
        <v>-550102</v>
      </c>
      <c r="K67" s="10"/>
      <c r="L67" s="11">
        <v>-359782</v>
      </c>
    </row>
    <row r="68" spans="1:12" ht="24" customHeight="1">
      <c r="A68" s="74" t="s">
        <v>198</v>
      </c>
      <c r="B68" s="57"/>
      <c r="C68" s="57"/>
      <c r="E68" s="157"/>
      <c r="F68" s="10"/>
      <c r="G68" s="10"/>
      <c r="H68" s="10"/>
      <c r="I68" s="10"/>
      <c r="J68" s="10"/>
      <c r="K68" s="10"/>
      <c r="L68" s="10"/>
    </row>
    <row r="69" spans="1:12" ht="24" customHeight="1">
      <c r="A69" s="178" t="s">
        <v>92</v>
      </c>
      <c r="B69" s="57"/>
      <c r="C69" s="57"/>
      <c r="D69" s="171"/>
      <c r="E69" s="157"/>
      <c r="F69" s="10"/>
      <c r="G69" s="10"/>
      <c r="H69" s="10"/>
      <c r="I69" s="10"/>
      <c r="J69" s="10"/>
      <c r="K69" s="10"/>
      <c r="L69" s="10"/>
    </row>
    <row r="70" spans="1:12" ht="24" customHeight="1">
      <c r="A70" s="180" t="s">
        <v>86</v>
      </c>
      <c r="B70" s="57"/>
      <c r="C70" s="57"/>
      <c r="D70" s="179"/>
      <c r="E70" s="157"/>
      <c r="F70" s="11">
        <v>-88853</v>
      </c>
      <c r="G70" s="10"/>
      <c r="H70" s="11">
        <v>-111267</v>
      </c>
      <c r="I70" s="10"/>
      <c r="J70" s="11">
        <v>0</v>
      </c>
      <c r="K70" s="10"/>
      <c r="L70" s="11">
        <v>0</v>
      </c>
    </row>
    <row r="71" spans="1:12" ht="24" customHeight="1">
      <c r="A71" s="74" t="s">
        <v>87</v>
      </c>
      <c r="B71" s="57"/>
      <c r="C71" s="57"/>
      <c r="D71" s="179"/>
      <c r="E71" s="157"/>
      <c r="F71" s="11"/>
      <c r="G71" s="10"/>
      <c r="H71" s="11"/>
      <c r="I71" s="10"/>
      <c r="J71" s="11"/>
      <c r="K71" s="10"/>
      <c r="L71" s="11"/>
    </row>
    <row r="72" spans="1:12" ht="24" customHeight="1">
      <c r="A72" s="178" t="s">
        <v>92</v>
      </c>
      <c r="B72" s="57"/>
      <c r="C72" s="57"/>
      <c r="D72" s="179"/>
      <c r="E72" s="157"/>
      <c r="F72" s="11"/>
      <c r="G72" s="10"/>
      <c r="H72" s="11"/>
      <c r="I72" s="10"/>
      <c r="J72" s="11"/>
      <c r="K72" s="10"/>
      <c r="L72" s="11"/>
    </row>
    <row r="73" spans="1:12" ht="24" customHeight="1">
      <c r="A73" s="180" t="s">
        <v>86</v>
      </c>
      <c r="B73" s="57"/>
      <c r="C73" s="57"/>
      <c r="D73" s="171" t="s">
        <v>207</v>
      </c>
      <c r="E73" s="157"/>
      <c r="F73" s="11">
        <v>262269</v>
      </c>
      <c r="G73" s="10"/>
      <c r="H73" s="11">
        <v>151395</v>
      </c>
      <c r="I73" s="10"/>
      <c r="J73" s="11">
        <v>259442</v>
      </c>
      <c r="K73" s="10"/>
      <c r="L73" s="11">
        <v>136340</v>
      </c>
    </row>
    <row r="74" spans="1:12" ht="24" customHeight="1">
      <c r="A74" s="175" t="s">
        <v>93</v>
      </c>
      <c r="B74" s="175"/>
      <c r="C74" s="175"/>
      <c r="D74" s="171"/>
      <c r="E74" s="157"/>
      <c r="F74" s="12">
        <f>SUM(F51:F73)</f>
        <v>3249430</v>
      </c>
      <c r="G74" s="9"/>
      <c r="H74" s="12">
        <f>SUM(H51:H73)</f>
        <v>2379665</v>
      </c>
      <c r="I74" s="10"/>
      <c r="J74" s="12">
        <f>SUM(J51:J73)</f>
        <v>708141</v>
      </c>
      <c r="K74" s="9"/>
      <c r="L74" s="12">
        <f>SUM(L51:L73)</f>
        <v>3402767</v>
      </c>
    </row>
    <row r="75" spans="1:12" ht="24" customHeight="1">
      <c r="A75" s="162"/>
      <c r="B75" s="162"/>
      <c r="C75" s="162"/>
      <c r="D75" s="171"/>
      <c r="E75" s="157"/>
      <c r="F75" s="13"/>
      <c r="G75" s="9"/>
      <c r="H75" s="13"/>
      <c r="I75" s="10"/>
      <c r="J75" s="13"/>
      <c r="K75" s="9"/>
      <c r="L75" s="13"/>
    </row>
    <row r="76" spans="1:12" ht="24" customHeight="1" thickBot="1">
      <c r="A76" s="175" t="s">
        <v>94</v>
      </c>
      <c r="B76" s="175"/>
      <c r="C76" s="175"/>
      <c r="D76" s="171"/>
      <c r="E76" s="157"/>
      <c r="F76" s="14">
        <f>SUM(F32,F74)</f>
        <v>55470478</v>
      </c>
      <c r="G76" s="9"/>
      <c r="H76" s="14">
        <f>SUM(H32,H74)</f>
        <v>52356643</v>
      </c>
      <c r="I76" s="10"/>
      <c r="J76" s="14">
        <f>SUM(J32,J74)</f>
        <v>44803734</v>
      </c>
      <c r="K76" s="9"/>
      <c r="L76" s="14">
        <f>SUM(L32,L74)</f>
        <v>46589578</v>
      </c>
    </row>
    <row r="77" spans="1:12" ht="24" customHeight="1" thickTop="1">
      <c r="A77" s="157"/>
      <c r="B77" s="157"/>
      <c r="C77" s="157"/>
      <c r="D77" s="157"/>
      <c r="E77" s="161"/>
      <c r="F77" s="163"/>
      <c r="G77" s="163"/>
      <c r="H77" s="163"/>
      <c r="I77" s="181"/>
      <c r="J77" s="163"/>
      <c r="K77" s="163"/>
      <c r="L77" s="163"/>
    </row>
    <row r="78" spans="1:12" ht="24" customHeight="1">
      <c r="A78" s="56" t="s">
        <v>226</v>
      </c>
      <c r="B78" s="157"/>
      <c r="C78" s="157"/>
      <c r="D78" s="157"/>
      <c r="E78" s="161"/>
      <c r="F78" s="163"/>
      <c r="G78" s="163"/>
      <c r="H78" s="163"/>
      <c r="I78" s="181"/>
      <c r="J78" s="163"/>
      <c r="K78" s="163"/>
      <c r="L78" s="163"/>
    </row>
    <row r="79" spans="1:12" ht="24" customHeight="1">
      <c r="A79" s="157"/>
      <c r="B79" s="157"/>
      <c r="C79" s="157"/>
      <c r="D79" s="157"/>
      <c r="E79" s="161"/>
      <c r="F79" s="163"/>
      <c r="G79" s="163"/>
      <c r="H79" s="163"/>
      <c r="I79" s="181"/>
      <c r="J79" s="163"/>
      <c r="K79" s="163"/>
      <c r="L79" s="163"/>
    </row>
    <row r="80" spans="1:12" ht="24" customHeight="1">
      <c r="A80" s="64" t="s">
        <v>22</v>
      </c>
      <c r="B80" s="64"/>
      <c r="C80" s="64"/>
      <c r="D80" s="179"/>
      <c r="E80" s="171"/>
      <c r="F80" s="77"/>
      <c r="G80" s="182"/>
      <c r="H80" s="182"/>
      <c r="I80" s="69"/>
      <c r="J80" s="182"/>
      <c r="K80" s="182"/>
      <c r="L80" s="182"/>
    </row>
    <row r="81" spans="1:12" ht="24" customHeight="1">
      <c r="A81" s="64"/>
      <c r="B81" s="64"/>
      <c r="C81" s="64"/>
      <c r="F81" s="56"/>
      <c r="G81" s="56"/>
      <c r="H81" s="56"/>
      <c r="I81" s="56"/>
      <c r="J81" s="56"/>
      <c r="K81" s="56"/>
      <c r="L81" s="56"/>
    </row>
    <row r="82" spans="1:12" ht="24" customHeight="1">
      <c r="F82" s="56"/>
      <c r="G82" s="56"/>
      <c r="H82" s="56"/>
      <c r="I82" s="56"/>
      <c r="J82" s="56"/>
      <c r="K82" s="56"/>
      <c r="L82" s="56"/>
    </row>
    <row r="83" spans="1:12" ht="24" customHeight="1">
      <c r="A83" s="80"/>
      <c r="F83" s="56"/>
      <c r="G83" s="56"/>
      <c r="H83" s="205"/>
      <c r="I83" s="205"/>
      <c r="J83" s="205"/>
      <c r="K83" s="205"/>
      <c r="L83" s="205"/>
    </row>
    <row r="84" spans="1:12" ht="24" customHeight="1">
      <c r="A84" s="65" t="s">
        <v>174</v>
      </c>
      <c r="B84" s="66"/>
      <c r="C84" s="66"/>
      <c r="F84" s="56"/>
      <c r="G84" s="56"/>
      <c r="H84" s="203" t="s">
        <v>23</v>
      </c>
      <c r="I84" s="203"/>
      <c r="J84" s="203"/>
      <c r="K84" s="203"/>
      <c r="L84" s="203"/>
    </row>
    <row r="85" spans="1:12" ht="24" customHeight="1">
      <c r="A85" s="66" t="s">
        <v>24</v>
      </c>
      <c r="B85" s="66"/>
      <c r="C85" s="66"/>
      <c r="F85" s="56"/>
      <c r="G85" s="56"/>
      <c r="H85" s="204" t="s">
        <v>25</v>
      </c>
      <c r="I85" s="204"/>
      <c r="J85" s="204"/>
      <c r="K85" s="204"/>
      <c r="L85" s="204"/>
    </row>
    <row r="86" spans="1:12" ht="24" customHeight="1">
      <c r="A86" s="55" t="s">
        <v>0</v>
      </c>
      <c r="B86" s="55"/>
      <c r="C86" s="55"/>
      <c r="D86" s="154"/>
      <c r="E86" s="154"/>
      <c r="F86" s="154"/>
      <c r="G86" s="174"/>
      <c r="H86" s="154"/>
      <c r="I86" s="154"/>
      <c r="J86" s="154"/>
      <c r="K86" s="154"/>
      <c r="L86" s="154"/>
    </row>
    <row r="87" spans="1:12" ht="24" customHeight="1">
      <c r="A87" s="154" t="s">
        <v>167</v>
      </c>
      <c r="B87" s="154"/>
      <c r="C87" s="154"/>
      <c r="D87" s="154"/>
      <c r="E87" s="154"/>
      <c r="F87" s="69"/>
      <c r="G87" s="155"/>
      <c r="H87" s="155"/>
      <c r="I87" s="156"/>
      <c r="J87" s="155"/>
      <c r="K87" s="155"/>
      <c r="L87" s="155"/>
    </row>
    <row r="88" spans="1:12" ht="24" customHeight="1">
      <c r="A88" s="148" t="s">
        <v>223</v>
      </c>
      <c r="B88" s="154"/>
      <c r="C88" s="154"/>
      <c r="D88" s="154"/>
      <c r="E88" s="154"/>
      <c r="F88" s="155"/>
      <c r="G88" s="155"/>
      <c r="H88" s="155"/>
      <c r="I88" s="156"/>
      <c r="J88" s="155"/>
      <c r="K88" s="155"/>
      <c r="L88" s="155"/>
    </row>
    <row r="89" spans="1:12" ht="24" customHeight="1">
      <c r="A89" s="157"/>
      <c r="B89" s="157"/>
      <c r="C89" s="157"/>
      <c r="D89" s="157"/>
      <c r="E89" s="157"/>
      <c r="F89" s="77"/>
      <c r="G89" s="77"/>
      <c r="H89" s="77"/>
      <c r="I89" s="158"/>
      <c r="J89" s="77"/>
      <c r="K89" s="77"/>
      <c r="L89" s="159" t="s">
        <v>168</v>
      </c>
    </row>
    <row r="90" spans="1:12" ht="24" customHeight="1">
      <c r="A90" s="157"/>
      <c r="B90" s="157"/>
      <c r="C90" s="157"/>
      <c r="D90" s="157"/>
      <c r="E90" s="157"/>
      <c r="F90" s="207" t="s">
        <v>2</v>
      </c>
      <c r="G90" s="207"/>
      <c r="H90" s="207"/>
      <c r="I90" s="158"/>
      <c r="J90" s="207" t="s">
        <v>3</v>
      </c>
      <c r="K90" s="207"/>
      <c r="L90" s="207"/>
    </row>
    <row r="91" spans="1:12" ht="24" customHeight="1">
      <c r="A91" s="157"/>
      <c r="B91" s="157"/>
      <c r="C91" s="157"/>
      <c r="D91" s="160" t="s">
        <v>4</v>
      </c>
      <c r="E91" s="161"/>
      <c r="F91" s="81">
        <v>2568</v>
      </c>
      <c r="G91" s="82"/>
      <c r="H91" s="83" t="s">
        <v>206</v>
      </c>
      <c r="I91" s="84"/>
      <c r="J91" s="81">
        <v>2568</v>
      </c>
      <c r="K91" s="82"/>
      <c r="L91" s="81">
        <v>2567</v>
      </c>
    </row>
    <row r="92" spans="1:12" ht="24" customHeight="1">
      <c r="A92" s="175" t="s">
        <v>95</v>
      </c>
      <c r="B92" s="175"/>
      <c r="C92" s="175"/>
      <c r="D92" s="183"/>
      <c r="E92" s="184"/>
      <c r="F92" s="77"/>
      <c r="G92" s="77"/>
      <c r="H92" s="77"/>
      <c r="I92" s="69"/>
      <c r="J92" s="77"/>
      <c r="K92" s="77"/>
      <c r="L92" s="77"/>
    </row>
    <row r="93" spans="1:12" ht="24" customHeight="1" thickBot="1">
      <c r="A93" s="57" t="s">
        <v>181</v>
      </c>
      <c r="B93" s="57"/>
      <c r="C93" s="57"/>
      <c r="D93" s="183"/>
      <c r="E93" s="184"/>
      <c r="F93" s="11">
        <v>48228603</v>
      </c>
      <c r="G93" s="10"/>
      <c r="H93" s="11">
        <f>H32-H94</f>
        <v>46153484</v>
      </c>
      <c r="I93" s="10"/>
      <c r="J93" s="15">
        <f>SUM(J32)</f>
        <v>44095593</v>
      </c>
      <c r="K93" s="16"/>
      <c r="L93" s="15">
        <f>SUM(L32)</f>
        <v>43186811</v>
      </c>
    </row>
    <row r="94" spans="1:12" ht="24" customHeight="1" thickTop="1">
      <c r="A94" s="57" t="s">
        <v>96</v>
      </c>
      <c r="B94" s="57"/>
      <c r="C94" s="57"/>
      <c r="D94" s="183"/>
      <c r="E94" s="184"/>
      <c r="F94" s="17">
        <v>3992445</v>
      </c>
      <c r="G94" s="10"/>
      <c r="H94" s="17">
        <v>3823494</v>
      </c>
      <c r="I94" s="10"/>
      <c r="J94" s="11"/>
      <c r="K94" s="11"/>
      <c r="L94" s="11"/>
    </row>
    <row r="95" spans="1:12" ht="24" customHeight="1" thickBot="1">
      <c r="A95" s="57"/>
      <c r="B95" s="57"/>
      <c r="C95" s="57"/>
      <c r="D95" s="183"/>
      <c r="E95" s="184"/>
      <c r="F95" s="18">
        <f>SUM(F93:F94)</f>
        <v>52221048</v>
      </c>
      <c r="G95" s="19"/>
      <c r="H95" s="18">
        <f>SUM(H93:H94)</f>
        <v>49976978</v>
      </c>
      <c r="I95" s="19"/>
      <c r="J95" s="19"/>
      <c r="K95" s="19"/>
      <c r="L95" s="19"/>
    </row>
    <row r="96" spans="1:12" ht="24" customHeight="1" thickTop="1">
      <c r="A96" s="175" t="s">
        <v>97</v>
      </c>
      <c r="B96" s="175"/>
      <c r="C96" s="175"/>
      <c r="D96" s="185"/>
      <c r="E96" s="186"/>
      <c r="F96" s="20">
        <f>F32-F95</f>
        <v>0</v>
      </c>
      <c r="G96" s="20"/>
      <c r="H96" s="20">
        <f>H32-H95</f>
        <v>0</v>
      </c>
      <c r="I96" s="10"/>
      <c r="J96" s="11"/>
      <c r="K96" s="11"/>
      <c r="L96" s="11"/>
    </row>
    <row r="97" spans="1:12" ht="24" customHeight="1" thickBot="1">
      <c r="A97" s="57" t="s">
        <v>181</v>
      </c>
      <c r="B97" s="57"/>
      <c r="C97" s="57"/>
      <c r="D97" s="185"/>
      <c r="E97" s="186"/>
      <c r="F97" s="16">
        <v>51500345</v>
      </c>
      <c r="G97" s="10"/>
      <c r="H97" s="16">
        <f>H76-H98</f>
        <v>48552435</v>
      </c>
      <c r="I97" s="10"/>
      <c r="J97" s="15">
        <f>SUM(J76)</f>
        <v>44803734</v>
      </c>
      <c r="K97" s="16"/>
      <c r="L97" s="15">
        <f>SUM(L76)</f>
        <v>46589578</v>
      </c>
    </row>
    <row r="98" spans="1:12" ht="24" customHeight="1" thickTop="1">
      <c r="A98" s="57" t="s">
        <v>96</v>
      </c>
      <c r="B98" s="57"/>
      <c r="C98" s="57"/>
      <c r="D98" s="185"/>
      <c r="E98" s="186"/>
      <c r="F98" s="17">
        <v>3970133</v>
      </c>
      <c r="G98" s="10"/>
      <c r="H98" s="17">
        <v>3804208</v>
      </c>
      <c r="I98" s="10"/>
      <c r="J98" s="16"/>
      <c r="K98" s="16"/>
      <c r="L98" s="16"/>
    </row>
    <row r="99" spans="1:12" ht="24" customHeight="1" thickBot="1">
      <c r="A99" s="187"/>
      <c r="B99" s="187"/>
      <c r="C99" s="187"/>
      <c r="D99" s="185"/>
      <c r="E99" s="186"/>
      <c r="F99" s="15">
        <f>SUM(F97:F98)</f>
        <v>55470478</v>
      </c>
      <c r="G99" s="16"/>
      <c r="H99" s="15">
        <f>SUM(H97:H98)</f>
        <v>52356643</v>
      </c>
      <c r="I99" s="10"/>
      <c r="J99" s="10"/>
      <c r="K99" s="10"/>
      <c r="L99" s="10"/>
    </row>
    <row r="100" spans="1:12" ht="24" customHeight="1" thickTop="1">
      <c r="A100" s="175" t="s">
        <v>183</v>
      </c>
      <c r="B100" s="175"/>
      <c r="C100" s="175"/>
      <c r="D100" s="188">
        <v>9.36</v>
      </c>
      <c r="E100" s="171"/>
      <c r="F100" s="9">
        <f>F76-F99</f>
        <v>0</v>
      </c>
      <c r="G100" s="21"/>
      <c r="H100" s="9">
        <f>H76-H99</f>
        <v>0</v>
      </c>
      <c r="I100" s="10"/>
      <c r="J100" s="9"/>
      <c r="K100" s="10"/>
      <c r="L100" s="9"/>
    </row>
    <row r="101" spans="1:12" ht="24" customHeight="1" thickBot="1">
      <c r="A101" s="74" t="s">
        <v>98</v>
      </c>
      <c r="B101" s="57"/>
      <c r="C101" s="57"/>
      <c r="D101" s="179"/>
      <c r="E101" s="171"/>
      <c r="F101" s="7">
        <v>3.45</v>
      </c>
      <c r="G101" s="8"/>
      <c r="H101" s="7">
        <v>3.3</v>
      </c>
      <c r="I101" s="8"/>
      <c r="J101" s="7">
        <v>3.15</v>
      </c>
      <c r="K101" s="8"/>
      <c r="L101" s="7">
        <v>3.09</v>
      </c>
    </row>
    <row r="102" spans="1:12" ht="24" customHeight="1" thickTop="1">
      <c r="A102" s="157"/>
      <c r="B102" s="157"/>
      <c r="C102" s="157"/>
      <c r="D102" s="179"/>
      <c r="E102" s="171"/>
      <c r="F102" s="77"/>
      <c r="G102" s="182"/>
      <c r="H102" s="182"/>
      <c r="I102" s="69"/>
      <c r="J102" s="182"/>
      <c r="K102" s="182"/>
      <c r="L102" s="182"/>
    </row>
    <row r="103" spans="1:12" ht="24" customHeight="1">
      <c r="A103" s="56" t="s">
        <v>226</v>
      </c>
      <c r="B103" s="157"/>
      <c r="C103" s="157"/>
      <c r="D103" s="179"/>
      <c r="E103" s="171"/>
      <c r="F103" s="77"/>
      <c r="G103" s="182"/>
      <c r="H103" s="182"/>
      <c r="I103" s="69"/>
      <c r="J103" s="182"/>
      <c r="K103" s="182"/>
      <c r="L103" s="182"/>
    </row>
    <row r="104" spans="1:12" ht="24" customHeight="1">
      <c r="A104" s="157"/>
      <c r="B104" s="157"/>
      <c r="C104" s="157"/>
      <c r="D104" s="179"/>
      <c r="E104" s="171"/>
      <c r="F104" s="77"/>
      <c r="G104" s="182"/>
      <c r="H104" s="182"/>
      <c r="I104" s="69"/>
      <c r="J104" s="182"/>
      <c r="K104" s="182"/>
      <c r="L104" s="182"/>
    </row>
    <row r="105" spans="1:12" ht="24" customHeight="1">
      <c r="A105" s="64" t="s">
        <v>22</v>
      </c>
      <c r="B105" s="64"/>
      <c r="C105" s="64"/>
      <c r="D105" s="179"/>
      <c r="E105" s="171"/>
      <c r="F105" s="77"/>
      <c r="G105" s="182"/>
      <c r="H105" s="182"/>
      <c r="I105" s="69"/>
      <c r="J105" s="182"/>
      <c r="K105" s="182"/>
      <c r="L105" s="182"/>
    </row>
    <row r="106" spans="1:12" ht="24" customHeight="1">
      <c r="A106" s="64"/>
      <c r="B106" s="64"/>
      <c r="C106" s="64"/>
      <c r="F106" s="56"/>
      <c r="G106" s="56"/>
      <c r="H106" s="56"/>
      <c r="I106" s="56"/>
      <c r="J106" s="56"/>
      <c r="K106" s="56"/>
      <c r="L106" s="56"/>
    </row>
    <row r="107" spans="1:12" ht="24" customHeight="1">
      <c r="F107" s="56"/>
      <c r="G107" s="56"/>
      <c r="H107" s="56"/>
      <c r="I107" s="56"/>
      <c r="J107" s="56"/>
      <c r="K107" s="56"/>
      <c r="L107" s="56"/>
    </row>
    <row r="108" spans="1:12" ht="24" customHeight="1">
      <c r="A108" s="80"/>
      <c r="F108" s="56"/>
      <c r="G108" s="56"/>
      <c r="H108" s="205"/>
      <c r="I108" s="205"/>
      <c r="J108" s="205"/>
      <c r="K108" s="205"/>
      <c r="L108" s="205"/>
    </row>
    <row r="109" spans="1:12" ht="24" customHeight="1">
      <c r="A109" s="65" t="s">
        <v>174</v>
      </c>
      <c r="B109" s="66"/>
      <c r="C109" s="66"/>
      <c r="F109" s="56"/>
      <c r="G109" s="56"/>
      <c r="H109" s="203" t="s">
        <v>23</v>
      </c>
      <c r="I109" s="203"/>
      <c r="J109" s="203"/>
      <c r="K109" s="203"/>
      <c r="L109" s="203"/>
    </row>
    <row r="110" spans="1:12" ht="24" customHeight="1">
      <c r="A110" s="66" t="s">
        <v>24</v>
      </c>
      <c r="B110" s="66"/>
      <c r="C110" s="66"/>
      <c r="F110" s="56"/>
      <c r="G110" s="56"/>
      <c r="H110" s="204" t="s">
        <v>25</v>
      </c>
      <c r="I110" s="204"/>
      <c r="J110" s="204"/>
      <c r="K110" s="204"/>
      <c r="L110" s="204"/>
    </row>
  </sheetData>
  <mergeCells count="15">
    <mergeCell ref="H110:L110"/>
    <mergeCell ref="H108:L108"/>
    <mergeCell ref="H109:L109"/>
    <mergeCell ref="H39:L39"/>
    <mergeCell ref="H40:L40"/>
    <mergeCell ref="F90:H90"/>
    <mergeCell ref="J90:L90"/>
    <mergeCell ref="H84:L84"/>
    <mergeCell ref="H85:L85"/>
    <mergeCell ref="F5:H5"/>
    <mergeCell ref="J5:L5"/>
    <mergeCell ref="H83:L83"/>
    <mergeCell ref="H41:L41"/>
    <mergeCell ref="F46:H46"/>
    <mergeCell ref="J46:L46"/>
  </mergeCells>
  <pageMargins left="0.86614173228346458" right="0.39370078740157483" top="0.9055118110236221" bottom="0" header="0.19685039370078741" footer="0.19685039370078741"/>
  <pageSetup paperSize="9" scale="67" orientation="portrait" r:id="rId1"/>
  <headerFooter alignWithMargins="0"/>
  <rowBreaks count="2" manualBreakCount="2">
    <brk id="41" max="11" man="1"/>
    <brk id="8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showGridLines="0" view="pageBreakPreview" zoomScale="60" zoomScaleNormal="70" workbookViewId="0"/>
  </sheetViews>
  <sheetFormatPr defaultColWidth="9.08203125" defaultRowHeight="23.5" customHeight="1"/>
  <cols>
    <col min="1" max="1" width="49.08203125" style="86" customWidth="1"/>
    <col min="2" max="2" width="0.6640625" style="86" customWidth="1"/>
    <col min="3" max="3" width="12.08203125" style="86" customWidth="1"/>
    <col min="4" max="4" width="0.6640625" style="86" customWidth="1"/>
    <col min="5" max="5" width="12.08203125" style="86" customWidth="1"/>
    <col min="6" max="6" width="0.6640625" style="86" customWidth="1"/>
    <col min="7" max="7" width="15.4140625" style="86" customWidth="1"/>
    <col min="8" max="8" width="0.6640625" style="86" customWidth="1"/>
    <col min="9" max="9" width="15.4140625" style="86" customWidth="1"/>
    <col min="10" max="10" width="0.6640625" style="86" customWidth="1"/>
    <col min="11" max="11" width="15.4140625" style="86" customWidth="1"/>
    <col min="12" max="12" width="0.6640625" style="86" customWidth="1"/>
    <col min="13" max="13" width="15.4140625" style="86" customWidth="1"/>
    <col min="14" max="14" width="0.6640625" style="86" customWidth="1"/>
    <col min="15" max="15" width="19.6640625" style="86" customWidth="1"/>
    <col min="16" max="16" width="0.6640625" style="86" customWidth="1"/>
    <col min="17" max="17" width="15.4140625" style="86" customWidth="1"/>
    <col min="18" max="18" width="0.6640625" style="86" customWidth="1"/>
    <col min="19" max="19" width="15.4140625" style="86" customWidth="1"/>
    <col min="20" max="20" width="0.6640625" style="86" customWidth="1"/>
    <col min="21" max="21" width="15.4140625" style="86" customWidth="1"/>
    <col min="22" max="22" width="0.6640625" style="86" customWidth="1"/>
    <col min="23" max="23" width="15.4140625" style="86" customWidth="1"/>
    <col min="24" max="24" width="0.6640625" style="86" customWidth="1"/>
    <col min="25" max="25" width="15.4140625" style="86" customWidth="1"/>
    <col min="26" max="26" width="0.6640625" style="86" customWidth="1"/>
    <col min="27" max="27" width="15.4140625" style="86" customWidth="1"/>
    <col min="28" max="28" width="1" style="86" customWidth="1"/>
    <col min="29" max="30" width="15.08203125" style="86" bestFit="1" customWidth="1"/>
    <col min="31" max="16384" width="9.08203125" style="86"/>
  </cols>
  <sheetData>
    <row r="1" spans="1:27" ht="23.5" customHeight="1">
      <c r="A1" s="5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7" ht="23.5" customHeight="1">
      <c r="A2" s="87" t="s">
        <v>178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spans="1:27" ht="23.5" customHeight="1">
      <c r="A3" s="148" t="s">
        <v>223</v>
      </c>
      <c r="B3" s="87"/>
      <c r="C3" s="87"/>
      <c r="D3" s="87"/>
      <c r="E3" s="87"/>
      <c r="F3" s="87"/>
      <c r="G3" s="87"/>
      <c r="H3" s="87"/>
      <c r="I3" s="87"/>
      <c r="J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7" s="89" customFormat="1" ht="23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88" t="s">
        <v>1</v>
      </c>
    </row>
    <row r="5" spans="1:27" s="89" customFormat="1" ht="23.5" customHeight="1">
      <c r="A5" s="64"/>
      <c r="B5" s="64"/>
      <c r="C5" s="209" t="s">
        <v>2</v>
      </c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</row>
    <row r="6" spans="1:27" s="89" customFormat="1" ht="23.5" customHeight="1">
      <c r="A6" s="90"/>
      <c r="B6" s="91"/>
      <c r="C6" s="210" t="s">
        <v>186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91"/>
      <c r="Y6" s="91"/>
      <c r="Z6" s="91"/>
      <c r="AA6" s="91"/>
    </row>
    <row r="7" spans="1:27" s="89" customFormat="1" ht="23.5" customHeight="1">
      <c r="A7" s="90"/>
      <c r="B7" s="91"/>
      <c r="C7" s="90"/>
      <c r="D7" s="90"/>
      <c r="E7" s="90"/>
      <c r="F7" s="90"/>
      <c r="G7" s="92"/>
      <c r="H7" s="92"/>
      <c r="I7" s="210" t="s">
        <v>46</v>
      </c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153"/>
      <c r="U7" s="92"/>
      <c r="V7" s="92"/>
      <c r="W7" s="92"/>
      <c r="X7" s="91"/>
      <c r="Y7" s="91"/>
      <c r="Z7" s="91"/>
      <c r="AA7" s="91"/>
    </row>
    <row r="8" spans="1:27" s="89" customFormat="1" ht="23.5" customHeight="1">
      <c r="A8" s="90"/>
      <c r="B8" s="91"/>
      <c r="C8" s="90"/>
      <c r="D8" s="90"/>
      <c r="E8" s="90"/>
      <c r="F8" s="90"/>
      <c r="G8" s="91"/>
      <c r="H8" s="91"/>
      <c r="I8" s="90"/>
      <c r="J8" s="90"/>
      <c r="K8" s="90"/>
      <c r="L8" s="90"/>
      <c r="M8" s="90"/>
      <c r="N8" s="90"/>
      <c r="O8" s="33" t="s">
        <v>190</v>
      </c>
      <c r="P8" s="90"/>
      <c r="Q8" s="90"/>
      <c r="R8" s="90"/>
      <c r="S8" s="90"/>
      <c r="T8" s="91"/>
      <c r="U8" s="91"/>
      <c r="V8" s="91"/>
      <c r="W8" s="91"/>
      <c r="X8" s="91"/>
      <c r="Y8" s="91"/>
      <c r="Z8" s="91"/>
      <c r="AA8" s="91"/>
    </row>
    <row r="9" spans="1:27" s="89" customFormat="1" ht="25" customHeight="1">
      <c r="A9" s="90"/>
      <c r="B9" s="91"/>
      <c r="C9" s="90"/>
      <c r="D9" s="90"/>
      <c r="E9" s="90"/>
      <c r="F9" s="90"/>
      <c r="G9" s="91"/>
      <c r="H9" s="91"/>
      <c r="I9" s="90"/>
      <c r="J9" s="90"/>
      <c r="K9" s="90"/>
      <c r="L9" s="90"/>
      <c r="M9" s="90"/>
      <c r="N9" s="90"/>
      <c r="O9" s="33" t="s">
        <v>191</v>
      </c>
      <c r="P9" s="90"/>
      <c r="Q9" s="90"/>
      <c r="R9" s="90"/>
      <c r="S9" s="90"/>
      <c r="T9" s="91"/>
      <c r="U9" s="91"/>
      <c r="V9" s="91"/>
      <c r="W9" s="91"/>
      <c r="X9" s="91"/>
      <c r="Y9" s="91"/>
      <c r="Z9" s="91"/>
      <c r="AA9" s="91"/>
    </row>
    <row r="10" spans="1:27" s="89" customFormat="1" ht="23.5" customHeight="1">
      <c r="A10" s="90"/>
      <c r="B10" s="90"/>
      <c r="C10" s="34"/>
      <c r="D10" s="90"/>
      <c r="G10" s="90" t="s">
        <v>99</v>
      </c>
      <c r="H10" s="90"/>
      <c r="I10" s="34"/>
      <c r="J10" s="90"/>
      <c r="K10" s="34"/>
      <c r="L10" s="90"/>
      <c r="M10" s="33" t="s">
        <v>102</v>
      </c>
      <c r="N10" s="33"/>
      <c r="O10" s="35" t="s">
        <v>192</v>
      </c>
      <c r="P10" s="90"/>
      <c r="Q10" s="34"/>
      <c r="R10" s="90"/>
      <c r="S10" s="90" t="s">
        <v>103</v>
      </c>
      <c r="T10" s="90"/>
      <c r="U10" s="90"/>
      <c r="V10" s="90"/>
      <c r="X10" s="34"/>
      <c r="Z10" s="90"/>
      <c r="AA10" s="90"/>
    </row>
    <row r="11" spans="1:27" s="89" customFormat="1" ht="23.5" customHeight="1">
      <c r="A11" s="90"/>
      <c r="B11" s="90"/>
      <c r="C11" s="34"/>
      <c r="D11" s="90"/>
      <c r="E11" s="34"/>
      <c r="F11" s="90"/>
      <c r="G11" s="90" t="s">
        <v>104</v>
      </c>
      <c r="H11" s="90"/>
      <c r="I11" s="34" t="s">
        <v>196</v>
      </c>
      <c r="J11" s="90"/>
      <c r="K11" s="34" t="s">
        <v>196</v>
      </c>
      <c r="L11" s="90"/>
      <c r="M11" s="33" t="s">
        <v>105</v>
      </c>
      <c r="N11" s="33"/>
      <c r="O11" s="93" t="s">
        <v>193</v>
      </c>
      <c r="P11" s="90"/>
      <c r="Q11" s="34" t="s">
        <v>101</v>
      </c>
      <c r="R11" s="90"/>
      <c r="S11" s="34" t="s">
        <v>101</v>
      </c>
      <c r="T11" s="90"/>
      <c r="U11" s="90"/>
      <c r="V11" s="90"/>
      <c r="W11" s="34" t="s">
        <v>106</v>
      </c>
      <c r="X11" s="34"/>
      <c r="Y11" s="36" t="s">
        <v>107</v>
      </c>
      <c r="Z11" s="90"/>
      <c r="AA11" s="90"/>
    </row>
    <row r="12" spans="1:27" s="89" customFormat="1" ht="23.5" customHeight="1">
      <c r="A12" s="90"/>
      <c r="B12" s="90"/>
      <c r="C12" s="34" t="s">
        <v>108</v>
      </c>
      <c r="D12" s="90"/>
      <c r="E12" s="34" t="s">
        <v>100</v>
      </c>
      <c r="F12" s="90"/>
      <c r="G12" s="37" t="s">
        <v>109</v>
      </c>
      <c r="H12" s="90"/>
      <c r="I12" s="34" t="s">
        <v>110</v>
      </c>
      <c r="J12" s="90"/>
      <c r="K12" s="34" t="s">
        <v>104</v>
      </c>
      <c r="L12" s="90"/>
      <c r="M12" s="35" t="s">
        <v>111</v>
      </c>
      <c r="N12" s="35"/>
      <c r="O12" s="93" t="s">
        <v>194</v>
      </c>
      <c r="P12" s="90"/>
      <c r="Q12" s="34" t="s">
        <v>125</v>
      </c>
      <c r="R12" s="90"/>
      <c r="S12" s="34" t="s">
        <v>112</v>
      </c>
      <c r="T12" s="90"/>
      <c r="U12" s="90"/>
      <c r="V12" s="90"/>
      <c r="W12" s="34" t="s">
        <v>113</v>
      </c>
      <c r="X12" s="34"/>
      <c r="Y12" s="36" t="s">
        <v>114</v>
      </c>
      <c r="Z12" s="90"/>
      <c r="AA12" s="90"/>
    </row>
    <row r="13" spans="1:27" s="89" customFormat="1" ht="23.5" customHeight="1">
      <c r="A13" s="94"/>
      <c r="B13" s="94"/>
      <c r="C13" s="38" t="s">
        <v>115</v>
      </c>
      <c r="D13" s="94"/>
      <c r="E13" s="38" t="s">
        <v>116</v>
      </c>
      <c r="F13" s="94"/>
      <c r="G13" s="38" t="s">
        <v>45</v>
      </c>
      <c r="H13" s="94"/>
      <c r="I13" s="38" t="s">
        <v>117</v>
      </c>
      <c r="J13" s="94"/>
      <c r="K13" s="38" t="s">
        <v>118</v>
      </c>
      <c r="L13" s="94"/>
      <c r="M13" s="95" t="s">
        <v>210</v>
      </c>
      <c r="N13" s="93"/>
      <c r="O13" s="95" t="s">
        <v>195</v>
      </c>
      <c r="P13" s="90"/>
      <c r="Q13" s="38" t="s">
        <v>119</v>
      </c>
      <c r="R13" s="94"/>
      <c r="S13" s="38" t="s">
        <v>120</v>
      </c>
      <c r="T13" s="94"/>
      <c r="U13" s="38" t="s">
        <v>47</v>
      </c>
      <c r="V13" s="94"/>
      <c r="W13" s="38" t="s">
        <v>182</v>
      </c>
      <c r="X13" s="39"/>
      <c r="Y13" s="38" t="s">
        <v>121</v>
      </c>
      <c r="Z13" s="90"/>
      <c r="AA13" s="96" t="s">
        <v>106</v>
      </c>
    </row>
    <row r="14" spans="1:27" s="24" customFormat="1" ht="23.5" customHeight="1">
      <c r="A14" s="40" t="s">
        <v>211</v>
      </c>
      <c r="C14" s="41">
        <v>72005040</v>
      </c>
      <c r="D14" s="41"/>
      <c r="E14" s="41">
        <v>20833734</v>
      </c>
      <c r="F14" s="41"/>
      <c r="G14" s="41">
        <v>-666074</v>
      </c>
      <c r="H14" s="41"/>
      <c r="I14" s="41">
        <v>14165960</v>
      </c>
      <c r="J14" s="41"/>
      <c r="K14" s="41">
        <v>5685459</v>
      </c>
      <c r="L14" s="41"/>
      <c r="M14" s="41">
        <v>121468</v>
      </c>
      <c r="N14" s="41"/>
      <c r="O14" s="41">
        <v>0</v>
      </c>
      <c r="P14" s="41"/>
      <c r="Q14" s="41">
        <v>-10357</v>
      </c>
      <c r="R14" s="41"/>
      <c r="S14" s="41">
        <v>-3791313</v>
      </c>
      <c r="T14" s="41"/>
      <c r="U14" s="41">
        <v>294032160</v>
      </c>
      <c r="V14" s="41"/>
      <c r="W14" s="20">
        <f>SUM(C14:U14)</f>
        <v>402376077</v>
      </c>
      <c r="X14" s="42"/>
      <c r="Y14" s="41">
        <v>18470219</v>
      </c>
      <c r="Z14" s="41"/>
      <c r="AA14" s="20">
        <f t="shared" ref="AA14:AA22" si="0">SUM(W14:Y14)</f>
        <v>420846296</v>
      </c>
    </row>
    <row r="15" spans="1:27" s="24" customFormat="1" ht="23.5" customHeight="1">
      <c r="A15" s="47" t="s">
        <v>215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20"/>
      <c r="X15" s="42"/>
      <c r="Y15" s="41"/>
      <c r="Z15" s="41"/>
      <c r="AA15" s="20"/>
    </row>
    <row r="16" spans="1:27" s="24" customFormat="1" ht="23.5" customHeight="1">
      <c r="A16" s="47" t="s">
        <v>216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20"/>
      <c r="X16" s="42"/>
      <c r="Y16" s="41"/>
      <c r="Z16" s="41"/>
      <c r="AA16" s="20"/>
    </row>
    <row r="17" spans="1:31" s="24" customFormat="1" ht="23.5" customHeight="1">
      <c r="A17" s="47" t="s">
        <v>218</v>
      </c>
      <c r="C17" s="48">
        <v>0</v>
      </c>
      <c r="D17" s="41"/>
      <c r="E17" s="48">
        <v>0</v>
      </c>
      <c r="F17" s="41"/>
      <c r="G17" s="48">
        <v>0</v>
      </c>
      <c r="H17" s="41"/>
      <c r="I17" s="48">
        <v>0</v>
      </c>
      <c r="J17" s="41"/>
      <c r="K17" s="48">
        <v>0</v>
      </c>
      <c r="L17" s="41"/>
      <c r="M17" s="48">
        <v>0</v>
      </c>
      <c r="N17" s="41"/>
      <c r="O17" s="48">
        <v>0</v>
      </c>
      <c r="P17" s="41"/>
      <c r="Q17" s="48">
        <v>0</v>
      </c>
      <c r="R17" s="41"/>
      <c r="S17" s="48">
        <v>-62</v>
      </c>
      <c r="T17" s="41"/>
      <c r="U17" s="48">
        <v>1265455</v>
      </c>
      <c r="V17" s="41"/>
      <c r="W17" s="49">
        <f t="shared" ref="W17:W22" si="1">SUM(C17:U17)</f>
        <v>1265393</v>
      </c>
      <c r="X17" s="42"/>
      <c r="Y17" s="48">
        <v>0</v>
      </c>
      <c r="Z17" s="41"/>
      <c r="AA17" s="49">
        <f t="shared" si="0"/>
        <v>1265393</v>
      </c>
    </row>
    <row r="18" spans="1:31" s="24" customFormat="1" ht="23.5" customHeight="1">
      <c r="A18" s="40" t="s">
        <v>217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20"/>
      <c r="X18" s="42"/>
      <c r="Y18" s="41"/>
      <c r="Z18" s="41"/>
      <c r="AA18" s="20"/>
    </row>
    <row r="19" spans="1:31" s="24" customFormat="1" ht="23.5" customHeight="1">
      <c r="A19" s="40" t="s">
        <v>213</v>
      </c>
      <c r="C19" s="41">
        <f>SUM(C14,C17)</f>
        <v>72005040</v>
      </c>
      <c r="D19" s="41"/>
      <c r="E19" s="41">
        <f>SUM(E14,E17)</f>
        <v>20833734</v>
      </c>
      <c r="F19" s="41"/>
      <c r="G19" s="41">
        <f>SUM(G14,G17)</f>
        <v>-666074</v>
      </c>
      <c r="H19" s="41"/>
      <c r="I19" s="41">
        <f>SUM(I14,I17)</f>
        <v>14165960</v>
      </c>
      <c r="J19" s="41"/>
      <c r="K19" s="41">
        <f>SUM(K14,K17)</f>
        <v>5685459</v>
      </c>
      <c r="L19" s="41"/>
      <c r="M19" s="41">
        <f>SUM(M14,M17)</f>
        <v>121468</v>
      </c>
      <c r="N19" s="41"/>
      <c r="O19" s="41">
        <f>SUM(O14,O17)</f>
        <v>0</v>
      </c>
      <c r="P19" s="41"/>
      <c r="Q19" s="41">
        <f>SUM(Q14,Q17)</f>
        <v>-10357</v>
      </c>
      <c r="R19" s="41"/>
      <c r="S19" s="41">
        <f>SUM(S14,S17)</f>
        <v>-3791375</v>
      </c>
      <c r="T19" s="41"/>
      <c r="U19" s="41">
        <f>SUM(U14,U17)</f>
        <v>295297615</v>
      </c>
      <c r="V19" s="41"/>
      <c r="W19" s="41">
        <f>SUM(W14,W17)</f>
        <v>403641470</v>
      </c>
      <c r="X19" s="42"/>
      <c r="Y19" s="41">
        <f>SUM(Y14,Y17)</f>
        <v>18470219</v>
      </c>
      <c r="Z19" s="41"/>
      <c r="AA19" s="41">
        <f>SUM(AA14,AA17)</f>
        <v>422111689</v>
      </c>
    </row>
    <row r="20" spans="1:31" s="24" customFormat="1" ht="23.5" customHeight="1">
      <c r="A20" s="43" t="s">
        <v>214</v>
      </c>
      <c r="B20" s="44"/>
      <c r="C20" s="41">
        <v>0</v>
      </c>
      <c r="D20" s="41"/>
      <c r="E20" s="41">
        <v>0</v>
      </c>
      <c r="F20" s="41"/>
      <c r="G20" s="41">
        <v>0</v>
      </c>
      <c r="H20" s="41"/>
      <c r="I20" s="41">
        <v>0</v>
      </c>
      <c r="J20" s="41"/>
      <c r="K20" s="41">
        <v>0</v>
      </c>
      <c r="L20" s="41"/>
      <c r="M20" s="41">
        <v>0</v>
      </c>
      <c r="N20" s="41"/>
      <c r="O20" s="41">
        <v>0</v>
      </c>
      <c r="P20" s="41"/>
      <c r="Q20" s="41">
        <v>0</v>
      </c>
      <c r="R20" s="41"/>
      <c r="S20" s="41">
        <v>0</v>
      </c>
      <c r="T20" s="41"/>
      <c r="U20" s="41">
        <v>-12136845</v>
      </c>
      <c r="V20" s="41"/>
      <c r="W20" s="20">
        <f t="shared" si="1"/>
        <v>-12136845</v>
      </c>
      <c r="X20" s="41"/>
      <c r="Y20" s="41">
        <v>-1660385</v>
      </c>
      <c r="Z20" s="41"/>
      <c r="AA20" s="20">
        <f t="shared" si="0"/>
        <v>-13797230</v>
      </c>
      <c r="AB20" s="44"/>
      <c r="AC20" s="44"/>
      <c r="AD20" s="44"/>
      <c r="AE20" s="44"/>
    </row>
    <row r="21" spans="1:31" s="24" customFormat="1" ht="23.5" customHeight="1">
      <c r="A21" s="43" t="s">
        <v>171</v>
      </c>
      <c r="B21" s="44"/>
      <c r="C21" s="41">
        <v>0</v>
      </c>
      <c r="D21" s="41"/>
      <c r="E21" s="41">
        <v>0</v>
      </c>
      <c r="F21" s="41"/>
      <c r="G21" s="41">
        <v>65398</v>
      </c>
      <c r="H21" s="41"/>
      <c r="I21" s="41">
        <v>0</v>
      </c>
      <c r="J21" s="41"/>
      <c r="K21" s="41">
        <v>0</v>
      </c>
      <c r="L21" s="41"/>
      <c r="M21" s="41">
        <v>0</v>
      </c>
      <c r="N21" s="41"/>
      <c r="O21" s="41">
        <v>0</v>
      </c>
      <c r="P21" s="41"/>
      <c r="Q21" s="41">
        <v>0</v>
      </c>
      <c r="R21" s="41"/>
      <c r="S21" s="41">
        <v>0</v>
      </c>
      <c r="T21" s="41"/>
      <c r="U21" s="41">
        <v>0</v>
      </c>
      <c r="V21" s="41"/>
      <c r="W21" s="20">
        <f t="shared" si="1"/>
        <v>65398</v>
      </c>
      <c r="X21" s="41"/>
      <c r="Y21" s="41">
        <v>-65398</v>
      </c>
      <c r="Z21" s="41"/>
      <c r="AA21" s="20">
        <f t="shared" si="0"/>
        <v>0</v>
      </c>
      <c r="AB21" s="44"/>
      <c r="AC21" s="44"/>
      <c r="AD21" s="44"/>
      <c r="AE21" s="44"/>
    </row>
    <row r="22" spans="1:31" s="24" customFormat="1" ht="23.5" customHeight="1">
      <c r="A22" s="43" t="s">
        <v>122</v>
      </c>
      <c r="B22" s="44"/>
      <c r="C22" s="25">
        <v>0</v>
      </c>
      <c r="D22" s="25"/>
      <c r="E22" s="25">
        <v>0</v>
      </c>
      <c r="F22" s="25"/>
      <c r="G22" s="25">
        <v>0</v>
      </c>
      <c r="H22" s="41"/>
      <c r="I22" s="25">
        <v>-25819</v>
      </c>
      <c r="J22" s="25"/>
      <c r="K22" s="25">
        <v>-3111</v>
      </c>
      <c r="L22" s="25"/>
      <c r="M22" s="25">
        <v>0</v>
      </c>
      <c r="N22" s="25"/>
      <c r="O22" s="25">
        <v>0</v>
      </c>
      <c r="P22" s="41"/>
      <c r="Q22" s="25">
        <v>0</v>
      </c>
      <c r="R22" s="41"/>
      <c r="S22" s="25">
        <v>49966</v>
      </c>
      <c r="T22" s="41"/>
      <c r="U22" s="25">
        <v>-21036</v>
      </c>
      <c r="V22" s="41"/>
      <c r="W22" s="20">
        <f t="shared" si="1"/>
        <v>0</v>
      </c>
      <c r="X22" s="41"/>
      <c r="Y22" s="25">
        <v>0</v>
      </c>
      <c r="Z22" s="41"/>
      <c r="AA22" s="20">
        <f t="shared" si="0"/>
        <v>0</v>
      </c>
      <c r="AB22" s="44"/>
      <c r="AC22" s="44"/>
      <c r="AD22" s="44"/>
      <c r="AE22" s="44"/>
    </row>
    <row r="23" spans="1:31" s="24" customFormat="1" ht="23.5" customHeight="1">
      <c r="A23" s="43" t="s">
        <v>94</v>
      </c>
      <c r="B23" s="44"/>
      <c r="C23" s="25"/>
      <c r="D23" s="25"/>
      <c r="E23" s="25"/>
      <c r="F23" s="25"/>
      <c r="G23" s="25"/>
      <c r="H23" s="41"/>
      <c r="I23" s="25"/>
      <c r="J23" s="25"/>
      <c r="K23" s="25"/>
      <c r="L23" s="25"/>
      <c r="M23" s="25"/>
      <c r="N23" s="25"/>
      <c r="O23" s="25"/>
      <c r="P23" s="41"/>
      <c r="Q23" s="25"/>
      <c r="R23" s="41"/>
      <c r="S23" s="25"/>
      <c r="T23" s="41"/>
      <c r="U23" s="25"/>
      <c r="V23" s="41"/>
      <c r="W23" s="20"/>
      <c r="X23" s="41"/>
      <c r="Y23" s="25"/>
      <c r="Z23" s="41"/>
      <c r="AA23" s="20"/>
      <c r="AB23" s="44"/>
      <c r="AC23" s="44"/>
      <c r="AD23" s="44"/>
      <c r="AE23" s="44"/>
    </row>
    <row r="24" spans="1:31" s="24" customFormat="1" ht="23.5" customHeight="1">
      <c r="A24" s="43" t="s">
        <v>213</v>
      </c>
      <c r="B24" s="44"/>
      <c r="C24" s="54">
        <v>0</v>
      </c>
      <c r="D24" s="20"/>
      <c r="E24" s="54">
        <v>0</v>
      </c>
      <c r="F24" s="20"/>
      <c r="G24" s="54">
        <v>0</v>
      </c>
      <c r="H24" s="20"/>
      <c r="I24" s="54">
        <v>0</v>
      </c>
      <c r="J24" s="20"/>
      <c r="K24" s="54">
        <v>3259959</v>
      </c>
      <c r="L24" s="41"/>
      <c r="M24" s="54">
        <v>442171</v>
      </c>
      <c r="N24" s="25"/>
      <c r="O24" s="54">
        <v>158</v>
      </c>
      <c r="P24" s="20"/>
      <c r="Q24" s="54">
        <v>-14375</v>
      </c>
      <c r="R24" s="20"/>
      <c r="S24" s="54">
        <v>-959691</v>
      </c>
      <c r="T24" s="20"/>
      <c r="U24" s="54">
        <v>45824213</v>
      </c>
      <c r="V24" s="20"/>
      <c r="W24" s="49">
        <f>SUM(C24:U24)</f>
        <v>48552435</v>
      </c>
      <c r="X24" s="27"/>
      <c r="Y24" s="54">
        <v>3804208</v>
      </c>
      <c r="Z24" s="20"/>
      <c r="AA24" s="49">
        <f>SUM(W24:Y24)</f>
        <v>52356643</v>
      </c>
      <c r="AB24" s="44"/>
      <c r="AC24" s="44"/>
      <c r="AD24" s="44"/>
      <c r="AE24" s="44"/>
    </row>
    <row r="25" spans="1:31" s="24" customFormat="1" ht="23.5" customHeight="1">
      <c r="A25" s="40" t="s">
        <v>224</v>
      </c>
      <c r="B25" s="26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C25" s="44"/>
      <c r="AD25" s="44"/>
    </row>
    <row r="26" spans="1:31" s="24" customFormat="1" ht="23.5" customHeight="1" thickBot="1">
      <c r="A26" s="46" t="s">
        <v>212</v>
      </c>
      <c r="C26" s="52">
        <f>SUM(C19:C24)</f>
        <v>72005040</v>
      </c>
      <c r="D26" s="20"/>
      <c r="E26" s="52">
        <f>SUM(E19:E24)</f>
        <v>20833734</v>
      </c>
      <c r="F26" s="20"/>
      <c r="G26" s="52">
        <f>SUM(G19:G24)</f>
        <v>-600676</v>
      </c>
      <c r="H26" s="20"/>
      <c r="I26" s="52">
        <f>SUM(I19:I24)</f>
        <v>14140141</v>
      </c>
      <c r="J26" s="27">
        <v>0</v>
      </c>
      <c r="K26" s="52">
        <f>SUM(K19:K24)</f>
        <v>8942307</v>
      </c>
      <c r="L26" s="27">
        <v>0</v>
      </c>
      <c r="M26" s="52">
        <f>SUM(M19:M24)</f>
        <v>563639</v>
      </c>
      <c r="N26" s="10"/>
      <c r="O26" s="52">
        <f>SUM(O19:O24)</f>
        <v>158</v>
      </c>
      <c r="P26" s="20"/>
      <c r="Q26" s="52">
        <f>SUM(Q19:Q24)</f>
        <v>-24732</v>
      </c>
      <c r="R26" s="20"/>
      <c r="S26" s="52">
        <f>SUM(S19:S24)</f>
        <v>-4701100</v>
      </c>
      <c r="T26" s="20"/>
      <c r="U26" s="52">
        <f>SUM(U19:U24)</f>
        <v>328963947</v>
      </c>
      <c r="V26" s="20"/>
      <c r="W26" s="52">
        <f>SUM(W19:W24)</f>
        <v>440122458</v>
      </c>
      <c r="X26" s="20"/>
      <c r="Y26" s="52">
        <f>SUM(Y19:Y24)</f>
        <v>20548644</v>
      </c>
      <c r="Z26" s="20"/>
      <c r="AA26" s="52">
        <f>SUM(AA19:AA24)</f>
        <v>460671102</v>
      </c>
      <c r="AC26" s="44"/>
      <c r="AD26" s="44"/>
    </row>
    <row r="27" spans="1:31" s="24" customFormat="1" ht="14.4" customHeight="1" thickTop="1">
      <c r="A27" s="2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31" s="24" customFormat="1" ht="23.5" customHeight="1">
      <c r="A28" s="40" t="s">
        <v>245</v>
      </c>
      <c r="C28" s="41">
        <v>72005040</v>
      </c>
      <c r="D28" s="41"/>
      <c r="E28" s="41">
        <v>20833734</v>
      </c>
      <c r="F28" s="41"/>
      <c r="G28" s="41">
        <v>-600676</v>
      </c>
      <c r="H28" s="41"/>
      <c r="I28" s="41">
        <v>14140141</v>
      </c>
      <c r="J28" s="41"/>
      <c r="K28" s="41">
        <v>8942307</v>
      </c>
      <c r="L28" s="41"/>
      <c r="M28" s="41">
        <v>563639</v>
      </c>
      <c r="N28" s="41"/>
      <c r="O28" s="41">
        <v>158</v>
      </c>
      <c r="P28" s="41"/>
      <c r="Q28" s="41">
        <v>-24732</v>
      </c>
      <c r="R28" s="41"/>
      <c r="S28" s="41">
        <v>2577938</v>
      </c>
      <c r="T28" s="41"/>
      <c r="U28" s="41">
        <v>325400665</v>
      </c>
      <c r="V28" s="41"/>
      <c r="W28" s="20">
        <f t="shared" ref="W28:W31" si="2">SUM(C28:U28)</f>
        <v>443838214</v>
      </c>
      <c r="X28" s="42"/>
      <c r="Y28" s="41">
        <v>20548644</v>
      </c>
      <c r="Z28" s="41"/>
      <c r="AA28" s="20">
        <f t="shared" ref="AA28:AA31" si="3">SUM(W28:Y28)</f>
        <v>464386858</v>
      </c>
    </row>
    <row r="29" spans="1:31" s="24" customFormat="1" ht="21" customHeight="1">
      <c r="A29" s="43" t="s">
        <v>215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20"/>
      <c r="X29" s="42"/>
      <c r="Y29" s="41"/>
      <c r="Z29" s="41"/>
      <c r="AA29" s="20"/>
    </row>
    <row r="30" spans="1:31" s="24" customFormat="1" ht="21" customHeight="1">
      <c r="A30" s="43" t="s">
        <v>216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20"/>
      <c r="X30" s="42"/>
      <c r="Y30" s="41"/>
      <c r="Z30" s="41"/>
      <c r="AA30" s="20"/>
    </row>
    <row r="31" spans="1:31" s="24" customFormat="1" ht="21" customHeight="1">
      <c r="A31" s="43" t="s">
        <v>218</v>
      </c>
      <c r="C31" s="48">
        <v>0</v>
      </c>
      <c r="D31" s="41"/>
      <c r="E31" s="48">
        <v>0</v>
      </c>
      <c r="F31" s="41"/>
      <c r="G31" s="48">
        <v>0</v>
      </c>
      <c r="H31" s="41"/>
      <c r="I31" s="48">
        <v>0</v>
      </c>
      <c r="J31" s="41"/>
      <c r="K31" s="48">
        <v>0</v>
      </c>
      <c r="L31" s="41"/>
      <c r="M31" s="48">
        <v>0</v>
      </c>
      <c r="N31" s="41"/>
      <c r="O31" s="48">
        <v>0</v>
      </c>
      <c r="P31" s="41"/>
      <c r="Q31" s="48">
        <v>0</v>
      </c>
      <c r="R31" s="41"/>
      <c r="S31" s="48">
        <v>-7279038</v>
      </c>
      <c r="T31" s="41"/>
      <c r="U31" s="48">
        <v>3563282</v>
      </c>
      <c r="V31" s="41"/>
      <c r="W31" s="49">
        <f t="shared" si="2"/>
        <v>-3715756</v>
      </c>
      <c r="X31" s="42"/>
      <c r="Y31" s="48">
        <v>0</v>
      </c>
      <c r="Z31" s="41"/>
      <c r="AA31" s="49">
        <f t="shared" si="3"/>
        <v>-3715756</v>
      </c>
    </row>
    <row r="32" spans="1:31" s="24" customFormat="1" ht="23.5" customHeight="1">
      <c r="A32" s="45" t="s">
        <v>219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20"/>
      <c r="X32" s="42"/>
      <c r="Y32" s="41"/>
      <c r="Z32" s="41"/>
      <c r="AA32" s="20"/>
    </row>
    <row r="33" spans="1:31" s="24" customFormat="1" ht="23.5" customHeight="1">
      <c r="A33" s="45" t="s">
        <v>213</v>
      </c>
      <c r="C33" s="41">
        <f>SUM(C28:C31)</f>
        <v>72005040</v>
      </c>
      <c r="D33" s="41"/>
      <c r="E33" s="41">
        <f>SUM(E28:E31)</f>
        <v>20833734</v>
      </c>
      <c r="F33" s="41"/>
      <c r="G33" s="41">
        <f>SUM(G28:G31)</f>
        <v>-600676</v>
      </c>
      <c r="H33" s="41"/>
      <c r="I33" s="41">
        <f>SUM(I28:I31)</f>
        <v>14140141</v>
      </c>
      <c r="J33" s="41"/>
      <c r="K33" s="41">
        <f>SUM(K28:K31)</f>
        <v>8942307</v>
      </c>
      <c r="L33" s="41"/>
      <c r="M33" s="41">
        <f>SUM(M28:M31)</f>
        <v>563639</v>
      </c>
      <c r="N33" s="41"/>
      <c r="O33" s="41">
        <f>SUM(O28:O31)</f>
        <v>158</v>
      </c>
      <c r="P33" s="41"/>
      <c r="Q33" s="41">
        <f>SUM(Q28:Q31)</f>
        <v>-24732</v>
      </c>
      <c r="R33" s="41"/>
      <c r="S33" s="41">
        <f>SUM(S28:S31)</f>
        <v>-4701100</v>
      </c>
      <c r="T33" s="41"/>
      <c r="U33" s="41">
        <f>SUM(U28:U31)</f>
        <v>328963947</v>
      </c>
      <c r="V33" s="41"/>
      <c r="W33" s="41">
        <f>SUM(W28:W31)</f>
        <v>440122458</v>
      </c>
      <c r="X33" s="42"/>
      <c r="Y33" s="41">
        <f>SUM(Y28:Y31)</f>
        <v>20548644</v>
      </c>
      <c r="Z33" s="41"/>
      <c r="AA33" s="41">
        <f>SUM(AA28:AA31)</f>
        <v>460671102</v>
      </c>
    </row>
    <row r="34" spans="1:31" s="24" customFormat="1" ht="23.5" customHeight="1">
      <c r="A34" s="43" t="s">
        <v>214</v>
      </c>
      <c r="B34" s="44"/>
      <c r="C34" s="41">
        <v>0</v>
      </c>
      <c r="D34" s="41"/>
      <c r="E34" s="41">
        <v>0</v>
      </c>
      <c r="F34" s="41"/>
      <c r="G34" s="41">
        <v>0</v>
      </c>
      <c r="H34" s="41"/>
      <c r="I34" s="41">
        <v>0</v>
      </c>
      <c r="J34" s="41"/>
      <c r="K34" s="41">
        <v>0</v>
      </c>
      <c r="L34" s="41"/>
      <c r="M34" s="41">
        <v>0</v>
      </c>
      <c r="N34" s="41"/>
      <c r="O34" s="41">
        <v>0</v>
      </c>
      <c r="P34" s="41"/>
      <c r="Q34" s="41">
        <v>0</v>
      </c>
      <c r="R34" s="41"/>
      <c r="S34" s="41">
        <v>0</v>
      </c>
      <c r="T34" s="41"/>
      <c r="U34" s="41">
        <v>-27614433</v>
      </c>
      <c r="V34" s="41"/>
      <c r="W34" s="20">
        <f t="shared" ref="W34:W36" si="4">SUM(C34:U34)</f>
        <v>-27614433</v>
      </c>
      <c r="X34" s="41"/>
      <c r="Y34" s="41">
        <v>-1725784</v>
      </c>
      <c r="Z34" s="41"/>
      <c r="AA34" s="20">
        <f t="shared" ref="AA34:AA36" si="5">SUM(W34:Y34)</f>
        <v>-29340217</v>
      </c>
      <c r="AB34" s="44"/>
      <c r="AC34" s="44"/>
      <c r="AD34" s="44"/>
      <c r="AE34" s="44"/>
    </row>
    <row r="35" spans="1:31" s="24" customFormat="1" ht="23.5" customHeight="1">
      <c r="A35" s="43" t="s">
        <v>122</v>
      </c>
      <c r="B35" s="44"/>
      <c r="C35" s="41">
        <v>0</v>
      </c>
      <c r="D35" s="25"/>
      <c r="E35" s="41">
        <v>0</v>
      </c>
      <c r="F35" s="25"/>
      <c r="G35" s="41">
        <v>0</v>
      </c>
      <c r="H35" s="41"/>
      <c r="I35" s="41">
        <v>-6125</v>
      </c>
      <c r="J35" s="25"/>
      <c r="K35" s="25">
        <v>-8036</v>
      </c>
      <c r="L35" s="25"/>
      <c r="M35" s="41">
        <v>0</v>
      </c>
      <c r="N35" s="41"/>
      <c r="O35" s="25">
        <v>0</v>
      </c>
      <c r="P35" s="41"/>
      <c r="Q35" s="25">
        <v>0</v>
      </c>
      <c r="R35" s="41"/>
      <c r="S35" s="25">
        <v>98900</v>
      </c>
      <c r="T35" s="41"/>
      <c r="U35" s="25">
        <v>136468</v>
      </c>
      <c r="V35" s="41"/>
      <c r="W35" s="20">
        <f t="shared" si="4"/>
        <v>221207</v>
      </c>
      <c r="X35" s="41"/>
      <c r="Y35" s="25">
        <v>0</v>
      </c>
      <c r="Z35" s="41"/>
      <c r="AA35" s="20">
        <f t="shared" si="5"/>
        <v>221207</v>
      </c>
      <c r="AB35" s="44"/>
      <c r="AC35" s="44"/>
      <c r="AD35" s="44"/>
      <c r="AE35" s="44"/>
    </row>
    <row r="36" spans="1:31" s="24" customFormat="1" ht="23.5" customHeight="1">
      <c r="A36" s="43" t="s">
        <v>94</v>
      </c>
      <c r="B36" s="26"/>
      <c r="C36" s="41">
        <v>0</v>
      </c>
      <c r="D36" s="20"/>
      <c r="E36" s="41">
        <v>0</v>
      </c>
      <c r="F36" s="20"/>
      <c r="G36" s="41">
        <v>0</v>
      </c>
      <c r="H36" s="20"/>
      <c r="I36" s="41">
        <v>0</v>
      </c>
      <c r="J36" s="20"/>
      <c r="K36" s="25">
        <v>-101469</v>
      </c>
      <c r="L36" s="41"/>
      <c r="M36" s="25">
        <v>1302075</v>
      </c>
      <c r="N36" s="25"/>
      <c r="O36" s="25">
        <v>30466</v>
      </c>
      <c r="P36" s="20"/>
      <c r="Q36" s="25">
        <v>-28760</v>
      </c>
      <c r="R36" s="20"/>
      <c r="S36" s="25">
        <v>2554941</v>
      </c>
      <c r="T36" s="20"/>
      <c r="U36" s="25">
        <v>47743092</v>
      </c>
      <c r="V36" s="20"/>
      <c r="W36" s="20">
        <f t="shared" si="4"/>
        <v>51500345</v>
      </c>
      <c r="X36" s="27"/>
      <c r="Y36" s="25">
        <v>3970133</v>
      </c>
      <c r="Z36" s="20"/>
      <c r="AA36" s="20">
        <f t="shared" si="5"/>
        <v>55470478</v>
      </c>
      <c r="AC36" s="44"/>
      <c r="AD36" s="44"/>
    </row>
    <row r="37" spans="1:31" s="24" customFormat="1" ht="23.5" customHeight="1" thickBot="1">
      <c r="A37" s="40" t="s">
        <v>225</v>
      </c>
      <c r="C37" s="28">
        <f>SUM(C33:C36)</f>
        <v>72005040</v>
      </c>
      <c r="D37" s="20"/>
      <c r="E37" s="28">
        <f>SUM(E33:E36)</f>
        <v>20833734</v>
      </c>
      <c r="F37" s="20"/>
      <c r="G37" s="28">
        <f>SUM(G33:G36)</f>
        <v>-600676</v>
      </c>
      <c r="H37" s="20"/>
      <c r="I37" s="28">
        <f>SUM(I33:I36)</f>
        <v>14134016</v>
      </c>
      <c r="J37" s="27">
        <v>0</v>
      </c>
      <c r="K37" s="28">
        <f>SUM(K33:K36)</f>
        <v>8832802</v>
      </c>
      <c r="L37" s="27">
        <v>0</v>
      </c>
      <c r="M37" s="28">
        <f>SUM(M33:M36)</f>
        <v>1865714</v>
      </c>
      <c r="N37" s="10"/>
      <c r="O37" s="28">
        <f>SUM(O33:O36)</f>
        <v>30624</v>
      </c>
      <c r="P37" s="20"/>
      <c r="Q37" s="28">
        <f>SUM(Q33:Q36)</f>
        <v>-53492</v>
      </c>
      <c r="R37" s="20"/>
      <c r="S37" s="28">
        <f>SUM(S33:S36)</f>
        <v>-2047259</v>
      </c>
      <c r="T37" s="20"/>
      <c r="U37" s="28">
        <f>SUM(U33:U36)</f>
        <v>349229074</v>
      </c>
      <c r="V37" s="20"/>
      <c r="W37" s="28">
        <f>SUM(W33:W36)</f>
        <v>464229577</v>
      </c>
      <c r="X37" s="20"/>
      <c r="Y37" s="28">
        <f>SUM(Y33:Y36)</f>
        <v>22792993</v>
      </c>
      <c r="Z37" s="20"/>
      <c r="AA37" s="28">
        <f>SUM(AA33:AA36)</f>
        <v>487022570</v>
      </c>
      <c r="AC37" s="44"/>
      <c r="AD37" s="44"/>
    </row>
    <row r="38" spans="1:31" s="89" customFormat="1" ht="23.5" customHeight="1" thickTop="1">
      <c r="A38" s="40"/>
      <c r="B38" s="91"/>
      <c r="C38" s="24">
        <f>SUM(C37-BS!E58-BS!E59)</f>
        <v>0</v>
      </c>
      <c r="D38" s="24"/>
      <c r="E38" s="24">
        <f>SUM(E37-BS!E61)</f>
        <v>0</v>
      </c>
      <c r="F38" s="24"/>
      <c r="G38" s="24">
        <f>SUM(G37-BS!E63)</f>
        <v>0</v>
      </c>
      <c r="H38" s="24"/>
      <c r="I38" s="24"/>
      <c r="J38" s="30"/>
      <c r="K38" s="24"/>
      <c r="L38" s="30"/>
      <c r="M38" s="24"/>
      <c r="N38" s="24"/>
      <c r="O38" s="24"/>
      <c r="P38" s="24"/>
      <c r="Q38" s="30"/>
      <c r="R38" s="24"/>
      <c r="S38" s="97">
        <f>+BS!E64-SUM(I37:S37)</f>
        <v>0</v>
      </c>
      <c r="T38" s="24"/>
      <c r="U38" s="24">
        <f>+BS!E67+BS!E68-'CE - Conso'!U37</f>
        <v>0</v>
      </c>
      <c r="V38" s="24"/>
      <c r="W38" s="24">
        <f>SUM(W37-BS!E69)</f>
        <v>0</v>
      </c>
      <c r="X38" s="24"/>
      <c r="Y38" s="24">
        <f>SUM(Y37-BS!E70)</f>
        <v>0</v>
      </c>
      <c r="Z38" s="24"/>
      <c r="AA38" s="24">
        <f>SUM(AA37-BS!E71)</f>
        <v>0</v>
      </c>
      <c r="AC38" s="45"/>
      <c r="AD38" s="45"/>
    </row>
    <row r="39" spans="1:31" s="89" customFormat="1" ht="23.5" customHeight="1">
      <c r="A39" s="91" t="s">
        <v>22</v>
      </c>
      <c r="B39" s="91"/>
      <c r="C39" s="97"/>
      <c r="D39" s="97"/>
      <c r="E39" s="97"/>
      <c r="F39" s="97"/>
      <c r="G39" s="97"/>
      <c r="H39" s="97"/>
      <c r="I39" s="97"/>
      <c r="J39" s="98"/>
      <c r="K39" s="97"/>
      <c r="L39" s="98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</row>
    <row r="40" spans="1:31" s="89" customFormat="1" ht="13.75" customHeight="1">
      <c r="A40" s="99"/>
      <c r="B40" s="91"/>
      <c r="C40" s="97"/>
      <c r="D40" s="97"/>
      <c r="E40" s="97"/>
      <c r="F40" s="97"/>
      <c r="G40" s="97"/>
      <c r="H40" s="97"/>
      <c r="I40" s="97"/>
      <c r="J40" s="98"/>
      <c r="K40" s="97"/>
      <c r="L40" s="98"/>
      <c r="M40" s="97"/>
      <c r="N40" s="97"/>
      <c r="O40" s="97"/>
      <c r="P40" s="97"/>
      <c r="Q40" s="97"/>
      <c r="R40" s="97"/>
      <c r="T40" s="97"/>
      <c r="U40" s="97"/>
      <c r="V40" s="97"/>
      <c r="W40" s="97"/>
      <c r="X40" s="97"/>
      <c r="Y40" s="97"/>
      <c r="Z40" s="97"/>
      <c r="AA40" s="97"/>
    </row>
    <row r="41" spans="1:31" s="89" customFormat="1" ht="13.75" customHeight="1">
      <c r="A41" s="99"/>
      <c r="B41" s="91"/>
      <c r="C41" s="97"/>
      <c r="D41" s="97"/>
      <c r="E41" s="97"/>
      <c r="F41" s="97"/>
      <c r="G41" s="97"/>
      <c r="H41" s="97"/>
      <c r="I41" s="97"/>
      <c r="J41" s="98"/>
      <c r="K41" s="97"/>
      <c r="L41" s="98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</row>
    <row r="42" spans="1:31" s="89" customFormat="1" ht="13.75" customHeight="1">
      <c r="A42" s="211"/>
      <c r="B42" s="211"/>
      <c r="C42" s="211"/>
      <c r="D42" s="97"/>
      <c r="E42" s="97"/>
      <c r="F42" s="97"/>
      <c r="G42" s="97"/>
      <c r="H42" s="97"/>
      <c r="I42" s="97"/>
      <c r="J42" s="98"/>
      <c r="K42" s="97"/>
      <c r="L42" s="98"/>
      <c r="M42" s="97"/>
      <c r="N42" s="97"/>
      <c r="O42" s="97"/>
      <c r="P42" s="97"/>
      <c r="Q42" s="97"/>
      <c r="R42" s="97"/>
      <c r="S42" s="97"/>
      <c r="T42" s="97"/>
      <c r="U42" s="212"/>
      <c r="V42" s="212"/>
      <c r="W42" s="212"/>
      <c r="X42" s="212"/>
      <c r="Y42" s="212"/>
      <c r="Z42" s="212"/>
      <c r="AA42" s="212"/>
    </row>
    <row r="43" spans="1:31" s="89" customFormat="1" ht="20" customHeight="1">
      <c r="A43" s="208" t="s">
        <v>174</v>
      </c>
      <c r="B43" s="208"/>
      <c r="C43" s="208"/>
      <c r="D43" s="97"/>
      <c r="E43" s="97"/>
      <c r="F43" s="97"/>
      <c r="G43" s="97"/>
      <c r="H43" s="97"/>
      <c r="I43" s="97"/>
      <c r="J43" s="98"/>
      <c r="K43" s="97"/>
      <c r="L43" s="98"/>
      <c r="M43" s="97"/>
      <c r="N43" s="97"/>
      <c r="O43" s="97"/>
      <c r="P43" s="97"/>
      <c r="Q43" s="97"/>
      <c r="R43" s="97"/>
      <c r="S43" s="97"/>
      <c r="T43" s="97"/>
      <c r="U43" s="213" t="s">
        <v>23</v>
      </c>
      <c r="V43" s="213"/>
      <c r="W43" s="213"/>
      <c r="X43" s="213"/>
      <c r="Y43" s="213"/>
      <c r="Z43" s="213"/>
      <c r="AA43" s="213"/>
    </row>
    <row r="44" spans="1:31" s="89" customFormat="1" ht="20" customHeight="1">
      <c r="A44" s="208" t="s">
        <v>24</v>
      </c>
      <c r="B44" s="208"/>
      <c r="C44" s="208"/>
      <c r="D44" s="97"/>
      <c r="E44" s="97"/>
      <c r="F44" s="97"/>
      <c r="G44" s="97"/>
      <c r="H44" s="97"/>
      <c r="I44" s="97"/>
      <c r="J44" s="98"/>
      <c r="K44" s="97"/>
      <c r="L44" s="98"/>
      <c r="M44" s="97"/>
      <c r="N44" s="97"/>
      <c r="O44" s="97"/>
      <c r="P44" s="97"/>
      <c r="Q44" s="97"/>
      <c r="R44" s="97"/>
      <c r="S44" s="97"/>
      <c r="T44" s="97"/>
      <c r="U44" s="214" t="s">
        <v>25</v>
      </c>
      <c r="V44" s="214"/>
      <c r="W44" s="214"/>
      <c r="X44" s="214"/>
      <c r="Y44" s="214"/>
      <c r="Z44" s="214"/>
      <c r="AA44" s="214"/>
    </row>
    <row r="45" spans="1:31" s="89" customFormat="1" ht="23.5" customHeight="1">
      <c r="B45" s="91"/>
      <c r="C45" s="91"/>
      <c r="D45" s="91"/>
      <c r="E45" s="91"/>
      <c r="F45" s="91"/>
      <c r="G45" s="91"/>
      <c r="H45" s="91"/>
      <c r="I45" s="91"/>
      <c r="J45" s="98">
        <v>0</v>
      </c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100"/>
    </row>
  </sheetData>
  <mergeCells count="9">
    <mergeCell ref="A44:C44"/>
    <mergeCell ref="C5:AA5"/>
    <mergeCell ref="C6:W6"/>
    <mergeCell ref="I7:S7"/>
    <mergeCell ref="A42:C42"/>
    <mergeCell ref="A43:C43"/>
    <mergeCell ref="U42:AA42"/>
    <mergeCell ref="U43:AA43"/>
    <mergeCell ref="U44:AA44"/>
  </mergeCells>
  <printOptions horizontalCentered="1"/>
  <pageMargins left="0.196850393700787" right="3.9370078740157501E-2" top="0.74803149606299202" bottom="0.10433070899999999" header="0.31496062992126" footer="0.31496062992126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showGridLines="0" view="pageBreakPreview" zoomScale="60" zoomScaleNormal="100" workbookViewId="0"/>
  </sheetViews>
  <sheetFormatPr defaultColWidth="9.08203125" defaultRowHeight="22.5" customHeight="1"/>
  <cols>
    <col min="1" max="1" width="35.08203125" style="86" customWidth="1"/>
    <col min="2" max="2" width="1.6640625" style="86" customWidth="1"/>
    <col min="3" max="3" width="18" style="86" customWidth="1"/>
    <col min="4" max="4" width="1.08203125" style="86" customWidth="1"/>
    <col min="5" max="5" width="18" style="86" customWidth="1"/>
    <col min="6" max="6" width="1.08203125" style="86" customWidth="1"/>
    <col min="7" max="7" width="18.6640625" style="86" customWidth="1"/>
    <col min="8" max="8" width="1.08203125" style="86" customWidth="1"/>
    <col min="9" max="9" width="18.6640625" style="86" customWidth="1"/>
    <col min="10" max="10" width="1.08203125" style="86" customWidth="1"/>
    <col min="11" max="11" width="18.6640625" style="86" customWidth="1"/>
    <col min="12" max="12" width="1.08203125" style="86" customWidth="1"/>
    <col min="13" max="13" width="19.58203125" style="86" customWidth="1"/>
    <col min="14" max="14" width="1.08203125" style="86" customWidth="1"/>
    <col min="15" max="15" width="18.6640625" style="86" customWidth="1"/>
    <col min="16" max="16" width="1.08203125" style="86" customWidth="1"/>
    <col min="17" max="17" width="18.6640625" style="86" customWidth="1"/>
    <col min="18" max="18" width="1.08203125" style="86" customWidth="1"/>
    <col min="19" max="19" width="18.6640625" style="86" customWidth="1"/>
    <col min="20" max="20" width="1" style="86" customWidth="1"/>
    <col min="21" max="21" width="10.6640625" style="86" bestFit="1" customWidth="1"/>
    <col min="22" max="16384" width="9.08203125" style="86"/>
  </cols>
  <sheetData>
    <row r="1" spans="1:21" ht="22.5" customHeight="1">
      <c r="A1" s="55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1" ht="22.5" customHeight="1">
      <c r="A2" s="101" t="s">
        <v>179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21" ht="22.5" customHeight="1">
      <c r="A3" s="215" t="s">
        <v>223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101"/>
      <c r="Q3" s="101"/>
    </row>
    <row r="4" spans="1:21" ht="22.5" customHeight="1">
      <c r="A4" s="64"/>
      <c r="B4" s="64"/>
      <c r="C4" s="64"/>
      <c r="D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88" t="s">
        <v>1</v>
      </c>
    </row>
    <row r="5" spans="1:21" ht="22.5" customHeight="1">
      <c r="A5" s="64"/>
      <c r="B5" s="64"/>
      <c r="C5" s="209" t="s">
        <v>3</v>
      </c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</row>
    <row r="6" spans="1:21" ht="22.5" customHeight="1">
      <c r="A6" s="90"/>
      <c r="B6" s="90"/>
      <c r="C6" s="90"/>
      <c r="D6" s="90"/>
      <c r="E6" s="90"/>
      <c r="F6" s="90"/>
      <c r="G6" s="210" t="s">
        <v>46</v>
      </c>
      <c r="H6" s="210"/>
      <c r="I6" s="210"/>
      <c r="J6" s="210"/>
      <c r="K6" s="210"/>
      <c r="L6" s="210"/>
      <c r="M6" s="210"/>
      <c r="N6" s="210"/>
      <c r="O6" s="210"/>
      <c r="Q6" s="90"/>
      <c r="R6" s="90"/>
      <c r="S6" s="90"/>
    </row>
    <row r="7" spans="1:21" ht="22.5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33" t="s">
        <v>190</v>
      </c>
      <c r="N7" s="90"/>
      <c r="O7" s="90"/>
      <c r="Q7" s="90"/>
      <c r="R7" s="90"/>
      <c r="S7" s="90"/>
    </row>
    <row r="8" spans="1:21" ht="22.5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33" t="s">
        <v>191</v>
      </c>
      <c r="N8" s="90"/>
      <c r="O8" s="90"/>
      <c r="Q8" s="90"/>
      <c r="R8" s="90"/>
      <c r="S8" s="90"/>
    </row>
    <row r="9" spans="1:21" ht="22.5" customHeight="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35" t="s">
        <v>192</v>
      </c>
      <c r="N9" s="90"/>
      <c r="O9" s="90"/>
      <c r="Q9" s="90"/>
      <c r="R9" s="90"/>
      <c r="S9" s="90"/>
    </row>
    <row r="10" spans="1:21" ht="22.5" customHeight="1">
      <c r="A10" s="90"/>
      <c r="B10" s="90"/>
      <c r="C10" s="90"/>
      <c r="D10" s="90"/>
      <c r="E10" s="90"/>
      <c r="F10" s="90"/>
      <c r="G10" s="34" t="s">
        <v>196</v>
      </c>
      <c r="H10" s="90"/>
      <c r="I10" s="34" t="s">
        <v>196</v>
      </c>
      <c r="J10" s="90"/>
      <c r="K10" s="33" t="s">
        <v>123</v>
      </c>
      <c r="L10" s="33"/>
      <c r="M10" s="93" t="s">
        <v>193</v>
      </c>
      <c r="N10" s="90"/>
      <c r="O10" s="34" t="s">
        <v>101</v>
      </c>
      <c r="P10" s="90"/>
      <c r="Q10" s="90"/>
      <c r="R10" s="90"/>
      <c r="S10" s="90"/>
    </row>
    <row r="11" spans="1:21" ht="22.5" customHeight="1">
      <c r="A11" s="90"/>
      <c r="B11" s="90"/>
      <c r="C11" s="34" t="s">
        <v>108</v>
      </c>
      <c r="D11" s="90"/>
      <c r="E11" s="34" t="s">
        <v>100</v>
      </c>
      <c r="F11" s="90"/>
      <c r="G11" s="34" t="s">
        <v>110</v>
      </c>
      <c r="H11" s="90"/>
      <c r="I11" s="34" t="s">
        <v>104</v>
      </c>
      <c r="J11" s="90"/>
      <c r="K11" s="35" t="s">
        <v>124</v>
      </c>
      <c r="L11" s="35"/>
      <c r="M11" s="93" t="s">
        <v>194</v>
      </c>
      <c r="N11" s="90"/>
      <c r="O11" s="34" t="s">
        <v>125</v>
      </c>
      <c r="P11" s="90"/>
      <c r="Q11" s="90"/>
      <c r="R11" s="90"/>
      <c r="S11" s="90"/>
    </row>
    <row r="12" spans="1:21" ht="22.5" customHeight="1">
      <c r="A12" s="90"/>
      <c r="B12" s="90"/>
      <c r="C12" s="50" t="s">
        <v>115</v>
      </c>
      <c r="D12" s="90"/>
      <c r="E12" s="50" t="s">
        <v>116</v>
      </c>
      <c r="F12" s="90"/>
      <c r="G12" s="50" t="s">
        <v>5</v>
      </c>
      <c r="H12" s="90"/>
      <c r="I12" s="50" t="s">
        <v>118</v>
      </c>
      <c r="J12" s="90"/>
      <c r="K12" s="95" t="s">
        <v>210</v>
      </c>
      <c r="L12" s="93"/>
      <c r="M12" s="95" t="s">
        <v>195</v>
      </c>
      <c r="N12" s="90"/>
      <c r="O12" s="50" t="s">
        <v>119</v>
      </c>
      <c r="P12" s="102"/>
      <c r="Q12" s="96" t="s">
        <v>47</v>
      </c>
      <c r="R12" s="90"/>
      <c r="S12" s="96" t="s">
        <v>106</v>
      </c>
    </row>
    <row r="13" spans="1:21" ht="22.5" customHeight="1">
      <c r="A13" s="149" t="s">
        <v>175</v>
      </c>
      <c r="B13" s="91"/>
      <c r="C13" s="27">
        <v>72005040</v>
      </c>
      <c r="D13" s="20"/>
      <c r="E13" s="27">
        <v>20833734</v>
      </c>
      <c r="F13" s="27"/>
      <c r="G13" s="27">
        <v>13875042</v>
      </c>
      <c r="H13" s="20"/>
      <c r="I13" s="27">
        <v>5689548</v>
      </c>
      <c r="J13" s="20"/>
      <c r="K13" s="27">
        <v>121468</v>
      </c>
      <c r="L13" s="27"/>
      <c r="M13" s="27">
        <v>0</v>
      </c>
      <c r="N13" s="41"/>
      <c r="O13" s="27">
        <v>-10357</v>
      </c>
      <c r="P13" s="41"/>
      <c r="Q13" s="27">
        <v>267272697</v>
      </c>
      <c r="R13" s="20"/>
      <c r="S13" s="27">
        <f>SUM(C13:Q13)</f>
        <v>379787172</v>
      </c>
    </row>
    <row r="14" spans="1:21" s="89" customFormat="1" ht="22.5" customHeight="1">
      <c r="A14" s="150" t="s">
        <v>214</v>
      </c>
      <c r="B14" s="103"/>
      <c r="C14" s="25">
        <v>0</v>
      </c>
      <c r="D14" s="20"/>
      <c r="E14" s="25">
        <v>0</v>
      </c>
      <c r="F14" s="20"/>
      <c r="G14" s="25">
        <v>0</v>
      </c>
      <c r="H14" s="20"/>
      <c r="I14" s="25">
        <v>0</v>
      </c>
      <c r="J14" s="20"/>
      <c r="K14" s="25">
        <v>0</v>
      </c>
      <c r="L14" s="25"/>
      <c r="M14" s="25">
        <v>0</v>
      </c>
      <c r="N14" s="20"/>
      <c r="O14" s="25">
        <v>0</v>
      </c>
      <c r="P14" s="20"/>
      <c r="Q14" s="41">
        <v>-12136845</v>
      </c>
      <c r="R14" s="20"/>
      <c r="S14" s="25">
        <f>SUM(C14:Q14)</f>
        <v>-12136845</v>
      </c>
      <c r="T14" s="86"/>
      <c r="U14" s="86"/>
    </row>
    <row r="15" spans="1:21" s="89" customFormat="1" ht="22.5" customHeight="1">
      <c r="A15" s="150" t="s">
        <v>122</v>
      </c>
      <c r="B15" s="103"/>
      <c r="C15" s="25">
        <v>0</v>
      </c>
      <c r="D15" s="20"/>
      <c r="E15" s="25">
        <v>0</v>
      </c>
      <c r="F15" s="20"/>
      <c r="G15" s="25">
        <v>-25819</v>
      </c>
      <c r="H15" s="20"/>
      <c r="I15" s="25">
        <v>-3111</v>
      </c>
      <c r="J15" s="20"/>
      <c r="K15" s="25">
        <v>0</v>
      </c>
      <c r="L15" s="25"/>
      <c r="M15" s="25">
        <v>0</v>
      </c>
      <c r="N15" s="20"/>
      <c r="O15" s="25">
        <v>0</v>
      </c>
      <c r="P15" s="20"/>
      <c r="Q15" s="41">
        <v>28930</v>
      </c>
      <c r="R15" s="20"/>
      <c r="S15" s="25">
        <f>SUM(C15:Q15)</f>
        <v>0</v>
      </c>
      <c r="T15" s="86"/>
      <c r="U15" s="86"/>
    </row>
    <row r="16" spans="1:21" s="89" customFormat="1" ht="22.5" customHeight="1">
      <c r="A16" s="151" t="s">
        <v>94</v>
      </c>
      <c r="B16" s="103"/>
      <c r="C16" s="41">
        <v>0</v>
      </c>
      <c r="D16" s="41"/>
      <c r="E16" s="41">
        <v>0</v>
      </c>
      <c r="F16" s="41"/>
      <c r="G16" s="51">
        <v>0</v>
      </c>
      <c r="H16" s="41"/>
      <c r="I16" s="41">
        <v>3262638</v>
      </c>
      <c r="J16" s="41"/>
      <c r="K16" s="25">
        <v>442171</v>
      </c>
      <c r="L16" s="25"/>
      <c r="M16" s="25">
        <v>158</v>
      </c>
      <c r="N16" s="41"/>
      <c r="O16" s="41">
        <v>-14375</v>
      </c>
      <c r="P16" s="41"/>
      <c r="Q16" s="11">
        <v>42898986</v>
      </c>
      <c r="R16" s="41"/>
      <c r="S16" s="25">
        <f>SUM(C16:Q16)</f>
        <v>46589578</v>
      </c>
      <c r="T16" s="86"/>
      <c r="U16" s="104"/>
    </row>
    <row r="17" spans="1:21" ht="22.5" customHeight="1" thickBot="1">
      <c r="A17" s="152" t="s">
        <v>224</v>
      </c>
      <c r="B17" s="91"/>
      <c r="C17" s="31">
        <f>SUM(C13:C16)</f>
        <v>72005040</v>
      </c>
      <c r="D17" s="20"/>
      <c r="E17" s="31">
        <f>SUM(E13:E16)</f>
        <v>20833734</v>
      </c>
      <c r="F17" s="27"/>
      <c r="G17" s="31">
        <f>SUM(G13:G16)</f>
        <v>13849223</v>
      </c>
      <c r="H17" s="20"/>
      <c r="I17" s="31">
        <f>SUM(I13:I16)</f>
        <v>8949075</v>
      </c>
      <c r="J17" s="20"/>
      <c r="K17" s="31">
        <f>SUM(K13:K16)</f>
        <v>563639</v>
      </c>
      <c r="L17" s="19"/>
      <c r="M17" s="31">
        <f>SUM(M13:M16)</f>
        <v>158</v>
      </c>
      <c r="N17" s="20"/>
      <c r="O17" s="31">
        <f>SUM(O13:O16)</f>
        <v>-24732</v>
      </c>
      <c r="P17" s="27"/>
      <c r="Q17" s="31">
        <f>SUM(Q13:Q16)</f>
        <v>298063768</v>
      </c>
      <c r="R17" s="20"/>
      <c r="S17" s="31">
        <f>SUM(S13:S16)</f>
        <v>414239905</v>
      </c>
    </row>
    <row r="18" spans="1:21" ht="22.5" customHeight="1" thickTop="1">
      <c r="A18" s="99"/>
      <c r="B18" s="91"/>
      <c r="C18" s="27"/>
      <c r="D18" s="20"/>
      <c r="E18" s="27"/>
      <c r="F18" s="27"/>
      <c r="G18" s="27"/>
      <c r="H18" s="20"/>
      <c r="I18" s="27"/>
      <c r="J18" s="20"/>
      <c r="K18" s="20"/>
      <c r="L18" s="20"/>
      <c r="M18" s="20"/>
      <c r="N18" s="20"/>
      <c r="O18" s="27"/>
      <c r="P18" s="27"/>
      <c r="Q18" s="27"/>
      <c r="R18" s="20"/>
      <c r="S18" s="27"/>
    </row>
    <row r="19" spans="1:21" ht="22.5" customHeight="1">
      <c r="A19" s="40" t="s">
        <v>200</v>
      </c>
      <c r="B19" s="91"/>
      <c r="C19" s="27">
        <v>72005040</v>
      </c>
      <c r="D19" s="20"/>
      <c r="E19" s="27">
        <v>20833734</v>
      </c>
      <c r="F19" s="27"/>
      <c r="G19" s="27">
        <v>13849223</v>
      </c>
      <c r="H19" s="20"/>
      <c r="I19" s="27">
        <v>8949075</v>
      </c>
      <c r="J19" s="20"/>
      <c r="K19" s="27">
        <v>563639</v>
      </c>
      <c r="L19" s="27"/>
      <c r="M19" s="27">
        <v>158</v>
      </c>
      <c r="N19" s="41"/>
      <c r="O19" s="27">
        <v>-24732</v>
      </c>
      <c r="P19" s="41"/>
      <c r="Q19" s="27">
        <v>298063768</v>
      </c>
      <c r="R19" s="20"/>
      <c r="S19" s="27">
        <f>SUM(C19:Q19)</f>
        <v>414239905</v>
      </c>
    </row>
    <row r="20" spans="1:21" s="89" customFormat="1" ht="22.5" customHeight="1">
      <c r="A20" s="43" t="s">
        <v>214</v>
      </c>
      <c r="B20" s="103"/>
      <c r="C20" s="25">
        <v>0</v>
      </c>
      <c r="D20" s="20"/>
      <c r="E20" s="25">
        <v>0</v>
      </c>
      <c r="F20" s="20"/>
      <c r="G20" s="25">
        <v>0</v>
      </c>
      <c r="H20" s="20"/>
      <c r="I20" s="25">
        <v>0</v>
      </c>
      <c r="J20" s="20"/>
      <c r="K20" s="25">
        <v>0</v>
      </c>
      <c r="L20" s="25"/>
      <c r="M20" s="25">
        <v>0</v>
      </c>
      <c r="N20" s="20"/>
      <c r="O20" s="25">
        <v>0</v>
      </c>
      <c r="P20" s="20"/>
      <c r="Q20" s="41">
        <v>-27614433</v>
      </c>
      <c r="R20" s="20"/>
      <c r="S20" s="25">
        <f>SUM(C20:Q20)</f>
        <v>-27614433</v>
      </c>
      <c r="T20" s="86"/>
      <c r="U20" s="86"/>
    </row>
    <row r="21" spans="1:21" s="89" customFormat="1" ht="22.5" customHeight="1">
      <c r="A21" s="43" t="s">
        <v>122</v>
      </c>
      <c r="B21" s="103"/>
      <c r="C21" s="25">
        <v>0</v>
      </c>
      <c r="D21" s="20"/>
      <c r="E21" s="25">
        <v>0</v>
      </c>
      <c r="F21" s="20"/>
      <c r="G21" s="25">
        <v>-6125</v>
      </c>
      <c r="H21" s="20"/>
      <c r="I21" s="25">
        <v>-8036</v>
      </c>
      <c r="J21" s="20"/>
      <c r="K21" s="25">
        <v>0</v>
      </c>
      <c r="L21" s="25"/>
      <c r="M21" s="25">
        <v>0</v>
      </c>
      <c r="N21" s="20"/>
      <c r="O21" s="25">
        <v>0</v>
      </c>
      <c r="P21" s="20"/>
      <c r="Q21" s="41">
        <v>235368</v>
      </c>
      <c r="R21" s="20"/>
      <c r="S21" s="25">
        <f>SUM(C21:Q21)</f>
        <v>221207</v>
      </c>
      <c r="T21" s="86"/>
      <c r="U21" s="86"/>
    </row>
    <row r="22" spans="1:21" s="89" customFormat="1" ht="22.5" customHeight="1">
      <c r="A22" s="47" t="s">
        <v>94</v>
      </c>
      <c r="B22" s="103"/>
      <c r="C22" s="25">
        <v>0</v>
      </c>
      <c r="D22" s="20"/>
      <c r="E22" s="25">
        <v>0</v>
      </c>
      <c r="F22" s="41"/>
      <c r="G22" s="41">
        <v>0</v>
      </c>
      <c r="H22" s="41"/>
      <c r="I22" s="25">
        <v>-155559</v>
      </c>
      <c r="J22" s="41"/>
      <c r="K22" s="25">
        <v>1302075</v>
      </c>
      <c r="L22" s="25"/>
      <c r="M22" s="25">
        <v>30466</v>
      </c>
      <c r="N22" s="41"/>
      <c r="O22" s="25">
        <v>-28760</v>
      </c>
      <c r="P22" s="41"/>
      <c r="Q22" s="41">
        <v>43655512</v>
      </c>
      <c r="R22" s="41"/>
      <c r="S22" s="25">
        <f>SUM(C22:Q22)</f>
        <v>44803734</v>
      </c>
      <c r="T22" s="86"/>
      <c r="U22" s="104"/>
    </row>
    <row r="23" spans="1:21" ht="22.5" customHeight="1" thickBot="1">
      <c r="A23" s="152" t="s">
        <v>225</v>
      </c>
      <c r="B23" s="91"/>
      <c r="C23" s="31">
        <f>SUM(C19:C22)</f>
        <v>72005040</v>
      </c>
      <c r="D23" s="20"/>
      <c r="E23" s="31">
        <f>SUM(E19:E22)</f>
        <v>20833734</v>
      </c>
      <c r="F23" s="27"/>
      <c r="G23" s="31">
        <f>SUM(G19:G22)</f>
        <v>13843098</v>
      </c>
      <c r="H23" s="20"/>
      <c r="I23" s="31">
        <f>SUM(I19:I22)</f>
        <v>8785480</v>
      </c>
      <c r="J23" s="20"/>
      <c r="K23" s="31">
        <f>SUM(K19:K22)</f>
        <v>1865714</v>
      </c>
      <c r="L23" s="19"/>
      <c r="M23" s="31">
        <f>SUM(M19:M22)</f>
        <v>30624</v>
      </c>
      <c r="N23" s="20"/>
      <c r="O23" s="31">
        <f>SUM(O19:O22)</f>
        <v>-53492</v>
      </c>
      <c r="P23" s="27"/>
      <c r="Q23" s="31">
        <f>SUM(Q19:Q22)</f>
        <v>314340215</v>
      </c>
      <c r="R23" s="20"/>
      <c r="S23" s="31">
        <f>SUM(S19:S22)</f>
        <v>431650413</v>
      </c>
    </row>
    <row r="24" spans="1:21" ht="22.5" customHeight="1" thickTop="1">
      <c r="A24" s="99"/>
      <c r="B24" s="91"/>
      <c r="C24" s="27">
        <f>+C23-BS!K58-BS!K59</f>
        <v>0</v>
      </c>
      <c r="D24" s="20"/>
      <c r="E24" s="27">
        <f>SUM(E23-BS!K61)</f>
        <v>0</v>
      </c>
      <c r="F24" s="27"/>
      <c r="G24" s="27"/>
      <c r="H24" s="20"/>
      <c r="I24" s="27"/>
      <c r="J24" s="20"/>
      <c r="K24" s="20"/>
      <c r="L24" s="20"/>
      <c r="M24" s="20"/>
      <c r="N24" s="20"/>
      <c r="O24" s="27">
        <f>+BS!K64-G23-I23-K23-O23-M23</f>
        <v>0</v>
      </c>
      <c r="P24" s="27"/>
      <c r="Q24" s="27">
        <f>+BS!K67+BS!K68-Q23</f>
        <v>0</v>
      </c>
      <c r="R24" s="20"/>
      <c r="S24" s="27">
        <f>SUM(S23-BS!K69)</f>
        <v>0</v>
      </c>
    </row>
    <row r="25" spans="1:21" ht="22.5" customHeight="1">
      <c r="A25" s="91" t="s">
        <v>22</v>
      </c>
      <c r="B25" s="91"/>
      <c r="C25" s="98"/>
      <c r="D25" s="97"/>
      <c r="E25" s="98"/>
      <c r="F25" s="98"/>
      <c r="G25" s="98"/>
      <c r="H25" s="97"/>
      <c r="I25" s="98"/>
      <c r="J25" s="97"/>
      <c r="K25" s="98"/>
      <c r="L25" s="98"/>
      <c r="M25" s="98"/>
      <c r="N25" s="97"/>
      <c r="O25" s="98"/>
      <c r="P25" s="98"/>
      <c r="Q25" s="98"/>
      <c r="R25" s="97"/>
      <c r="S25" s="98"/>
    </row>
    <row r="26" spans="1:21" ht="22.5" customHeight="1">
      <c r="A26" s="99"/>
      <c r="B26" s="91"/>
      <c r="C26" s="98"/>
      <c r="D26" s="97"/>
      <c r="E26" s="98"/>
      <c r="F26" s="98"/>
      <c r="G26" s="98"/>
      <c r="H26" s="97"/>
      <c r="I26" s="98"/>
      <c r="J26" s="97"/>
      <c r="K26" s="97"/>
      <c r="L26" s="97"/>
      <c r="M26" s="97"/>
      <c r="N26" s="97"/>
      <c r="P26" s="98"/>
      <c r="Q26" s="98"/>
      <c r="R26" s="97"/>
      <c r="S26" s="98"/>
    </row>
    <row r="27" spans="1:21" ht="22.5" customHeight="1">
      <c r="A27" s="99"/>
      <c r="B27" s="91"/>
      <c r="C27" s="98"/>
      <c r="D27" s="97"/>
      <c r="E27" s="98"/>
      <c r="F27" s="98"/>
      <c r="G27" s="98"/>
      <c r="H27" s="97"/>
      <c r="I27" s="98"/>
      <c r="J27" s="97"/>
      <c r="K27" s="97"/>
      <c r="L27" s="97"/>
      <c r="M27" s="97"/>
      <c r="N27" s="97"/>
      <c r="O27" s="98"/>
      <c r="P27" s="98"/>
      <c r="Q27" s="98"/>
      <c r="R27" s="97"/>
      <c r="S27" s="98"/>
    </row>
    <row r="28" spans="1:21" ht="22.5" customHeight="1">
      <c r="A28" s="211"/>
      <c r="B28" s="211"/>
      <c r="C28" s="105"/>
      <c r="D28" s="97"/>
      <c r="E28" s="98"/>
      <c r="F28" s="98"/>
      <c r="G28" s="98"/>
      <c r="H28" s="97"/>
      <c r="I28" s="98"/>
      <c r="J28" s="97"/>
      <c r="K28" s="97"/>
      <c r="L28" s="97"/>
      <c r="M28" s="97"/>
      <c r="N28" s="97"/>
      <c r="O28" s="212"/>
      <c r="P28" s="212"/>
      <c r="Q28" s="212"/>
      <c r="R28" s="212"/>
      <c r="S28" s="212"/>
    </row>
    <row r="29" spans="1:21" ht="22.5" customHeight="1">
      <c r="A29" s="216" t="s">
        <v>174</v>
      </c>
      <c r="B29" s="216"/>
      <c r="C29" s="216"/>
      <c r="D29" s="97"/>
      <c r="E29" s="98"/>
      <c r="F29" s="98"/>
      <c r="G29" s="98"/>
      <c r="H29" s="97"/>
      <c r="I29" s="98"/>
      <c r="J29" s="97"/>
      <c r="K29" s="97"/>
      <c r="L29" s="97"/>
      <c r="M29" s="97"/>
      <c r="N29" s="97"/>
      <c r="O29" s="213" t="s">
        <v>23</v>
      </c>
      <c r="P29" s="213"/>
      <c r="Q29" s="213"/>
      <c r="R29" s="213"/>
      <c r="S29" s="213"/>
    </row>
    <row r="30" spans="1:21" ht="22.5" customHeight="1">
      <c r="A30" s="208" t="s">
        <v>24</v>
      </c>
      <c r="B30" s="208"/>
      <c r="C30" s="208"/>
      <c r="D30" s="97"/>
      <c r="E30" s="98"/>
      <c r="F30" s="98"/>
      <c r="G30" s="98"/>
      <c r="H30" s="97"/>
      <c r="I30" s="98"/>
      <c r="J30" s="97"/>
      <c r="K30" s="97"/>
      <c r="L30" s="97"/>
      <c r="M30" s="97"/>
      <c r="N30" s="97"/>
      <c r="O30" s="214" t="s">
        <v>25</v>
      </c>
      <c r="P30" s="214"/>
      <c r="Q30" s="214"/>
      <c r="R30" s="214"/>
      <c r="S30" s="214"/>
    </row>
    <row r="31" spans="1:21" ht="22.5" customHeight="1">
      <c r="S31" s="104"/>
    </row>
  </sheetData>
  <mergeCells count="9">
    <mergeCell ref="A30:C30"/>
    <mergeCell ref="O30:S30"/>
    <mergeCell ref="A3:O3"/>
    <mergeCell ref="C5:S5"/>
    <mergeCell ref="G6:O6"/>
    <mergeCell ref="O28:S28"/>
    <mergeCell ref="A29:C29"/>
    <mergeCell ref="O29:S29"/>
    <mergeCell ref="A28:B28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showGridLines="0" view="pageBreakPreview" zoomScale="85" zoomScaleNormal="100" zoomScaleSheetLayoutView="85" workbookViewId="0"/>
  </sheetViews>
  <sheetFormatPr defaultColWidth="8.6640625" defaultRowHeight="24" customHeight="1"/>
  <cols>
    <col min="1" max="1" width="49" style="132" customWidth="1"/>
    <col min="2" max="2" width="19" style="132" customWidth="1"/>
    <col min="3" max="3" width="1.08203125" style="132" customWidth="1"/>
    <col min="4" max="4" width="15.6640625" style="145" customWidth="1"/>
    <col min="5" max="5" width="1.08203125" style="145" customWidth="1"/>
    <col min="6" max="6" width="15.6640625" style="145" customWidth="1"/>
    <col min="7" max="7" width="1.08203125" style="146" customWidth="1"/>
    <col min="8" max="8" width="15.6640625" style="147" customWidth="1"/>
    <col min="9" max="9" width="1.08203125" style="145" customWidth="1"/>
    <col min="10" max="10" width="15.6640625" style="145" customWidth="1"/>
    <col min="11" max="16384" width="8.6640625" style="109"/>
  </cols>
  <sheetData>
    <row r="1" spans="1:15" ht="23.5" customHeight="1">
      <c r="A1" s="106" t="s">
        <v>0</v>
      </c>
      <c r="B1" s="106"/>
      <c r="C1" s="106"/>
      <c r="D1" s="107"/>
      <c r="E1" s="107"/>
      <c r="F1" s="107"/>
      <c r="G1" s="107"/>
      <c r="H1" s="108"/>
      <c r="I1" s="107"/>
      <c r="J1" s="107"/>
    </row>
    <row r="2" spans="1:15" ht="23.5" customHeight="1">
      <c r="A2" s="107" t="s">
        <v>126</v>
      </c>
      <c r="B2" s="107"/>
      <c r="C2" s="107"/>
      <c r="D2" s="110"/>
      <c r="E2" s="111"/>
      <c r="F2" s="111"/>
      <c r="G2" s="107"/>
      <c r="H2" s="108"/>
      <c r="I2" s="111"/>
      <c r="J2" s="111"/>
    </row>
    <row r="3" spans="1:15" ht="23.5" customHeight="1">
      <c r="A3" s="215" t="s">
        <v>223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spans="1:15" ht="23.5" customHeight="1">
      <c r="A4" s="112"/>
      <c r="B4" s="112"/>
      <c r="C4" s="112"/>
      <c r="D4" s="113"/>
      <c r="E4" s="114"/>
      <c r="F4" s="114"/>
      <c r="G4" s="112"/>
      <c r="H4" s="115"/>
      <c r="I4" s="116"/>
      <c r="J4" s="116" t="s">
        <v>1</v>
      </c>
    </row>
    <row r="5" spans="1:15" ht="23.5" customHeight="1">
      <c r="A5" s="112"/>
      <c r="B5" s="112"/>
      <c r="C5" s="112"/>
      <c r="D5" s="218" t="s">
        <v>2</v>
      </c>
      <c r="E5" s="218"/>
      <c r="F5" s="218"/>
      <c r="G5" s="117"/>
      <c r="H5" s="219" t="s">
        <v>3</v>
      </c>
      <c r="I5" s="219"/>
      <c r="J5" s="219"/>
    </row>
    <row r="6" spans="1:15" ht="23.5" customHeight="1">
      <c r="A6" s="112"/>
      <c r="B6" s="112"/>
      <c r="C6" s="112"/>
      <c r="D6" s="81">
        <v>2568</v>
      </c>
      <c r="E6" s="82"/>
      <c r="F6" s="83" t="s">
        <v>206</v>
      </c>
      <c r="G6" s="84"/>
      <c r="H6" s="81">
        <v>2568</v>
      </c>
      <c r="I6" s="82"/>
      <c r="J6" s="81">
        <v>2567</v>
      </c>
    </row>
    <row r="7" spans="1:15" ht="23.5" customHeight="1">
      <c r="A7" s="118" t="s">
        <v>127</v>
      </c>
      <c r="B7" s="118"/>
      <c r="C7" s="118"/>
      <c r="D7" s="113"/>
      <c r="E7" s="114"/>
      <c r="F7" s="113"/>
      <c r="G7" s="112"/>
      <c r="H7" s="119"/>
      <c r="I7" s="114"/>
      <c r="J7" s="119"/>
    </row>
    <row r="8" spans="1:15" ht="23.5" customHeight="1">
      <c r="A8" s="120" t="s">
        <v>76</v>
      </c>
      <c r="B8" s="120"/>
      <c r="C8" s="120"/>
      <c r="D8" s="121">
        <f>SUM(PL!F30)</f>
        <v>65100991</v>
      </c>
      <c r="E8" s="121"/>
      <c r="F8" s="121">
        <f>PL!H30</f>
        <v>61552780</v>
      </c>
      <c r="G8" s="122"/>
      <c r="H8" s="121">
        <f>SUM(PL!J30)</f>
        <v>53772118</v>
      </c>
      <c r="I8" s="121"/>
      <c r="J8" s="121">
        <f>SUM(PL!L30)</f>
        <v>52612181</v>
      </c>
    </row>
    <row r="9" spans="1:15" ht="23.5" customHeight="1">
      <c r="A9" s="120" t="s">
        <v>128</v>
      </c>
      <c r="B9" s="120"/>
      <c r="C9" s="120"/>
      <c r="D9" s="113"/>
      <c r="E9" s="113"/>
      <c r="F9" s="113"/>
      <c r="G9" s="113"/>
      <c r="H9" s="121"/>
      <c r="I9" s="113"/>
      <c r="J9" s="121"/>
    </row>
    <row r="10" spans="1:15" ht="23.5" customHeight="1">
      <c r="A10" s="123" t="s">
        <v>129</v>
      </c>
      <c r="B10" s="120"/>
      <c r="C10" s="120"/>
      <c r="D10" s="113"/>
      <c r="E10" s="113"/>
      <c r="F10" s="113"/>
      <c r="G10" s="113"/>
      <c r="H10" s="121"/>
      <c r="I10" s="113"/>
      <c r="J10" s="121"/>
    </row>
    <row r="11" spans="1:15" ht="23.5" customHeight="1">
      <c r="A11" s="124" t="s">
        <v>130</v>
      </c>
      <c r="B11" s="120"/>
      <c r="C11" s="120"/>
      <c r="D11" s="121">
        <v>6856459</v>
      </c>
      <c r="E11" s="121"/>
      <c r="F11" s="121">
        <v>6674899</v>
      </c>
      <c r="G11" s="122"/>
      <c r="H11" s="121">
        <v>5818409</v>
      </c>
      <c r="I11" s="121"/>
      <c r="J11" s="121">
        <v>5341563</v>
      </c>
    </row>
    <row r="12" spans="1:15" ht="23.5" customHeight="1">
      <c r="A12" s="124" t="s">
        <v>75</v>
      </c>
      <c r="B12" s="120"/>
      <c r="C12" s="120"/>
      <c r="D12" s="121">
        <v>30760462</v>
      </c>
      <c r="E12" s="121"/>
      <c r="F12" s="121">
        <v>31069511</v>
      </c>
      <c r="G12" s="122"/>
      <c r="H12" s="121">
        <v>24856110</v>
      </c>
      <c r="I12" s="121"/>
      <c r="J12" s="121">
        <v>24152951</v>
      </c>
    </row>
    <row r="13" spans="1:15" ht="23.5" customHeight="1">
      <c r="A13" s="124" t="s">
        <v>63</v>
      </c>
      <c r="B13" s="120"/>
      <c r="C13" s="120"/>
      <c r="D13" s="121">
        <v>-4444104</v>
      </c>
      <c r="E13" s="121"/>
      <c r="F13" s="121">
        <f>SUM(-PL!H17)</f>
        <v>-3798176</v>
      </c>
      <c r="G13" s="122"/>
      <c r="H13" s="121" t="s">
        <v>172</v>
      </c>
      <c r="I13" s="121"/>
      <c r="J13" s="121" t="s">
        <v>172</v>
      </c>
    </row>
    <row r="14" spans="1:15" ht="23.5" customHeight="1">
      <c r="A14" s="124" t="s">
        <v>246</v>
      </c>
      <c r="B14" s="120"/>
      <c r="C14" s="120"/>
      <c r="D14" s="121">
        <v>22149</v>
      </c>
      <c r="E14" s="121"/>
      <c r="F14" s="121">
        <v>36149</v>
      </c>
      <c r="G14" s="122"/>
      <c r="H14" s="121">
        <v>2000</v>
      </c>
      <c r="I14" s="121"/>
      <c r="J14" s="121">
        <v>-8151</v>
      </c>
    </row>
    <row r="15" spans="1:15" ht="23.5" customHeight="1">
      <c r="A15" s="124" t="s">
        <v>235</v>
      </c>
      <c r="B15" s="120"/>
      <c r="C15" s="120"/>
      <c r="D15" s="121">
        <v>-5579329</v>
      </c>
      <c r="E15" s="122"/>
      <c r="F15" s="121">
        <v>-890909</v>
      </c>
      <c r="G15" s="122"/>
      <c r="H15" s="121">
        <v>-5579329</v>
      </c>
      <c r="I15" s="121"/>
      <c r="J15" s="121">
        <v>-891360</v>
      </c>
    </row>
    <row r="16" spans="1:15" ht="23.5" customHeight="1">
      <c r="A16" s="124" t="s">
        <v>236</v>
      </c>
      <c r="B16" s="120"/>
      <c r="C16" s="120"/>
      <c r="D16" s="121"/>
      <c r="E16" s="122"/>
      <c r="F16" s="121"/>
      <c r="G16" s="122"/>
      <c r="H16" s="121"/>
      <c r="I16" s="121"/>
      <c r="J16" s="121"/>
    </row>
    <row r="17" spans="1:10" ht="23.5" customHeight="1">
      <c r="A17" s="125" t="s">
        <v>131</v>
      </c>
      <c r="B17" s="120"/>
      <c r="C17" s="120"/>
      <c r="D17" s="121">
        <v>-5524671</v>
      </c>
      <c r="E17" s="122"/>
      <c r="F17" s="121">
        <v>-1055641</v>
      </c>
      <c r="G17" s="122"/>
      <c r="H17" s="121">
        <v>-5524671</v>
      </c>
      <c r="I17" s="121"/>
      <c r="J17" s="121">
        <v>-1055507</v>
      </c>
    </row>
    <row r="18" spans="1:10" ht="23.5" customHeight="1">
      <c r="A18" s="124" t="s">
        <v>72</v>
      </c>
      <c r="B18" s="120"/>
      <c r="C18" s="120"/>
      <c r="D18" s="121">
        <v>3784647</v>
      </c>
      <c r="E18" s="122"/>
      <c r="F18" s="121">
        <v>5745255</v>
      </c>
      <c r="G18" s="122"/>
      <c r="H18" s="121">
        <v>3778774</v>
      </c>
      <c r="I18" s="121"/>
      <c r="J18" s="121">
        <v>5748345</v>
      </c>
    </row>
    <row r="19" spans="1:10" ht="23.5" customHeight="1">
      <c r="A19" s="124" t="s">
        <v>184</v>
      </c>
      <c r="B19" s="120"/>
      <c r="C19" s="120"/>
      <c r="D19" s="121">
        <v>0</v>
      </c>
      <c r="E19" s="122"/>
      <c r="F19" s="121">
        <v>252455</v>
      </c>
      <c r="G19" s="122"/>
      <c r="H19" s="121">
        <v>0</v>
      </c>
      <c r="I19" s="121"/>
      <c r="J19" s="121">
        <v>252455</v>
      </c>
    </row>
    <row r="20" spans="1:10" ht="23.5" customHeight="1">
      <c r="A20" s="124" t="s">
        <v>185</v>
      </c>
      <c r="B20" s="120"/>
      <c r="C20" s="120"/>
      <c r="D20" s="121">
        <v>0</v>
      </c>
      <c r="E20" s="122"/>
      <c r="F20" s="121">
        <v>0</v>
      </c>
      <c r="G20" s="122"/>
      <c r="H20" s="121">
        <v>137457</v>
      </c>
      <c r="I20" s="121"/>
      <c r="J20" s="121">
        <v>58018</v>
      </c>
    </row>
    <row r="21" spans="1:10" ht="23.5" customHeight="1">
      <c r="A21" s="124" t="s">
        <v>169</v>
      </c>
      <c r="B21" s="120"/>
      <c r="C21" s="120"/>
      <c r="D21" s="121">
        <v>1663585</v>
      </c>
      <c r="E21" s="122"/>
      <c r="F21" s="121">
        <v>3368416</v>
      </c>
      <c r="G21" s="122"/>
      <c r="H21" s="121">
        <v>1692778</v>
      </c>
      <c r="I21" s="121"/>
      <c r="J21" s="121">
        <v>3494681</v>
      </c>
    </row>
    <row r="22" spans="1:10" ht="23.5" customHeight="1">
      <c r="A22" s="124" t="s">
        <v>170</v>
      </c>
      <c r="B22" s="120"/>
      <c r="C22" s="120"/>
      <c r="D22" s="121">
        <v>403998</v>
      </c>
      <c r="E22" s="122"/>
      <c r="F22" s="121">
        <v>75036</v>
      </c>
      <c r="G22" s="122"/>
      <c r="H22" s="121">
        <v>404517</v>
      </c>
      <c r="I22" s="121"/>
      <c r="J22" s="121">
        <v>68140</v>
      </c>
    </row>
    <row r="23" spans="1:10" ht="23.5" customHeight="1">
      <c r="A23" s="124" t="s">
        <v>227</v>
      </c>
      <c r="B23" s="120"/>
      <c r="C23" s="120"/>
      <c r="D23" s="121">
        <v>478877</v>
      </c>
      <c r="E23" s="122"/>
      <c r="F23" s="121">
        <v>-83451</v>
      </c>
      <c r="G23" s="122"/>
      <c r="H23" s="121">
        <v>494399</v>
      </c>
      <c r="I23" s="121"/>
      <c r="J23" s="121">
        <v>-61423</v>
      </c>
    </row>
    <row r="24" spans="1:10" ht="23.5" customHeight="1">
      <c r="A24" s="124" t="s">
        <v>243</v>
      </c>
      <c r="B24" s="120"/>
      <c r="C24" s="120"/>
      <c r="D24" s="121">
        <v>287863</v>
      </c>
      <c r="E24" s="121"/>
      <c r="F24" s="121">
        <v>163126</v>
      </c>
      <c r="G24" s="122"/>
      <c r="H24" s="121">
        <v>287863</v>
      </c>
      <c r="I24" s="121"/>
      <c r="J24" s="121">
        <v>162992</v>
      </c>
    </row>
    <row r="25" spans="1:10" ht="23.5" customHeight="1">
      <c r="A25" s="124" t="s">
        <v>237</v>
      </c>
      <c r="B25" s="120"/>
      <c r="C25" s="120"/>
      <c r="D25" s="121">
        <v>1709258</v>
      </c>
      <c r="E25" s="121"/>
      <c r="F25" s="121">
        <v>941080</v>
      </c>
      <c r="G25" s="122"/>
      <c r="H25" s="121">
        <v>1474962</v>
      </c>
      <c r="I25" s="121"/>
      <c r="J25" s="121">
        <v>725588</v>
      </c>
    </row>
    <row r="26" spans="1:10" ht="23.5" customHeight="1">
      <c r="A26" s="124" t="s">
        <v>244</v>
      </c>
      <c r="B26" s="120"/>
      <c r="C26" s="120"/>
      <c r="D26" s="121">
        <v>-189742</v>
      </c>
      <c r="E26" s="121"/>
      <c r="F26" s="121">
        <v>-298857</v>
      </c>
      <c r="G26" s="122"/>
      <c r="H26" s="121">
        <v>-269122</v>
      </c>
      <c r="I26" s="121"/>
      <c r="J26" s="121">
        <v>-362387</v>
      </c>
    </row>
    <row r="27" spans="1:10" ht="23.5" customHeight="1">
      <c r="A27" s="124" t="s">
        <v>228</v>
      </c>
      <c r="B27" s="126"/>
      <c r="C27" s="126"/>
      <c r="D27" s="121">
        <v>-171896</v>
      </c>
      <c r="E27" s="121"/>
      <c r="F27" s="121">
        <v>1959731</v>
      </c>
      <c r="G27" s="122"/>
      <c r="H27" s="121">
        <v>-378248</v>
      </c>
      <c r="I27" s="121"/>
      <c r="J27" s="121">
        <v>1576943</v>
      </c>
    </row>
    <row r="28" spans="1:10" ht="23.5" customHeight="1">
      <c r="A28" s="118"/>
      <c r="B28" s="118"/>
      <c r="C28" s="118"/>
      <c r="D28" s="127">
        <f>SUM(D8:D27)</f>
        <v>95158547</v>
      </c>
      <c r="E28" s="113"/>
      <c r="F28" s="127">
        <f>SUM(F8:F27)</f>
        <v>105711404</v>
      </c>
      <c r="G28" s="113"/>
      <c r="H28" s="127">
        <f>SUM(H8:H27)</f>
        <v>80968017</v>
      </c>
      <c r="I28" s="113"/>
      <c r="J28" s="127">
        <f>SUM(J8:J27)</f>
        <v>91815029</v>
      </c>
    </row>
    <row r="29" spans="1:10" ht="23.5" customHeight="1">
      <c r="A29" s="124" t="s">
        <v>132</v>
      </c>
      <c r="B29" s="128"/>
      <c r="C29" s="128"/>
      <c r="D29" s="121">
        <v>-105780747</v>
      </c>
      <c r="E29" s="121"/>
      <c r="F29" s="121">
        <v>-119114817</v>
      </c>
      <c r="G29" s="122"/>
      <c r="H29" s="121">
        <v>-91209557</v>
      </c>
      <c r="I29" s="121"/>
      <c r="J29" s="121">
        <v>-104736764</v>
      </c>
    </row>
    <row r="30" spans="1:10" ht="23.5" customHeight="1">
      <c r="A30" s="124" t="s">
        <v>133</v>
      </c>
      <c r="B30" s="128"/>
      <c r="C30" s="128"/>
      <c r="D30" s="121">
        <v>-954521</v>
      </c>
      <c r="E30" s="121"/>
      <c r="F30" s="121">
        <v>-384369</v>
      </c>
      <c r="G30" s="122"/>
      <c r="H30" s="121">
        <v>-4503339</v>
      </c>
      <c r="I30" s="121"/>
      <c r="J30" s="121">
        <v>-4359598</v>
      </c>
    </row>
    <row r="31" spans="1:10" ht="23.5" customHeight="1">
      <c r="A31" s="124" t="s">
        <v>134</v>
      </c>
      <c r="B31" s="128"/>
      <c r="C31" s="128"/>
      <c r="D31" s="121">
        <v>146740956</v>
      </c>
      <c r="E31" s="121"/>
      <c r="F31" s="121">
        <v>163486198</v>
      </c>
      <c r="G31" s="122"/>
      <c r="H31" s="121">
        <v>130869139</v>
      </c>
      <c r="I31" s="121"/>
      <c r="J31" s="121">
        <v>147661274</v>
      </c>
    </row>
    <row r="32" spans="1:10" ht="23.5" customHeight="1">
      <c r="A32" s="124" t="s">
        <v>135</v>
      </c>
      <c r="B32" s="128"/>
      <c r="C32" s="128"/>
      <c r="D32" s="121">
        <v>-38992287</v>
      </c>
      <c r="E32" s="122"/>
      <c r="F32" s="121">
        <v>-45156925</v>
      </c>
      <c r="G32" s="122"/>
      <c r="H32" s="121">
        <v>-37605656</v>
      </c>
      <c r="I32" s="121"/>
      <c r="J32" s="121">
        <v>-43661889</v>
      </c>
    </row>
    <row r="33" spans="1:10" ht="23.5" customHeight="1">
      <c r="A33" s="124" t="s">
        <v>136</v>
      </c>
      <c r="B33" s="128"/>
      <c r="C33" s="128"/>
      <c r="D33" s="121">
        <v>2053744</v>
      </c>
      <c r="E33" s="122"/>
      <c r="F33" s="121">
        <v>2007193</v>
      </c>
      <c r="G33" s="122"/>
      <c r="H33" s="121">
        <v>4503147</v>
      </c>
      <c r="I33" s="121"/>
      <c r="J33" s="121">
        <v>4359715</v>
      </c>
    </row>
    <row r="34" spans="1:10" ht="23.5" customHeight="1">
      <c r="A34" s="124" t="s">
        <v>137</v>
      </c>
      <c r="B34" s="128"/>
      <c r="C34" s="128"/>
      <c r="D34" s="121">
        <v>297052</v>
      </c>
      <c r="E34" s="122"/>
      <c r="F34" s="121">
        <v>116586</v>
      </c>
      <c r="G34" s="122"/>
      <c r="H34" s="121">
        <v>1979</v>
      </c>
      <c r="I34" s="121"/>
      <c r="J34" s="121">
        <v>2591</v>
      </c>
    </row>
    <row r="35" spans="1:10" ht="23.5" customHeight="1">
      <c r="A35" s="124" t="s">
        <v>138</v>
      </c>
      <c r="B35" s="120"/>
      <c r="C35" s="120"/>
      <c r="D35" s="129">
        <v>-12569384</v>
      </c>
      <c r="E35" s="122"/>
      <c r="F35" s="129">
        <v>-13191074</v>
      </c>
      <c r="G35" s="122"/>
      <c r="H35" s="129">
        <v>-10415380</v>
      </c>
      <c r="I35" s="121"/>
      <c r="J35" s="129">
        <v>-10981392</v>
      </c>
    </row>
    <row r="36" spans="1:10" ht="23.5" customHeight="1">
      <c r="A36" s="118" t="s">
        <v>139</v>
      </c>
      <c r="B36" s="118"/>
      <c r="C36" s="118"/>
      <c r="D36" s="113"/>
      <c r="E36" s="113"/>
      <c r="F36" s="113"/>
      <c r="G36" s="113"/>
      <c r="H36" s="113"/>
      <c r="I36" s="113"/>
      <c r="J36" s="113"/>
    </row>
    <row r="37" spans="1:10" ht="23.5" customHeight="1">
      <c r="A37" s="130" t="s">
        <v>140</v>
      </c>
      <c r="B37" s="118"/>
      <c r="C37" s="118"/>
      <c r="D37" s="131">
        <f>SUM(D28:D35)</f>
        <v>85953360</v>
      </c>
      <c r="E37" s="131"/>
      <c r="F37" s="131">
        <f>SUM(F28:F35)</f>
        <v>93474196</v>
      </c>
      <c r="G37" s="113"/>
      <c r="H37" s="131">
        <f>SUM(H28:H35)</f>
        <v>72608350</v>
      </c>
      <c r="I37" s="131"/>
      <c r="J37" s="131">
        <f>SUM(J28:J35)</f>
        <v>80098966</v>
      </c>
    </row>
    <row r="38" spans="1:10" ht="23.5" customHeight="1">
      <c r="A38" s="130"/>
      <c r="B38" s="118"/>
      <c r="C38" s="118"/>
      <c r="D38" s="131"/>
      <c r="E38" s="131"/>
      <c r="F38" s="131"/>
      <c r="G38" s="113"/>
      <c r="H38" s="131"/>
      <c r="I38" s="131"/>
      <c r="J38" s="131"/>
    </row>
    <row r="39" spans="1:10" ht="23.5" customHeight="1">
      <c r="A39" s="56" t="s">
        <v>226</v>
      </c>
      <c r="B39" s="118"/>
      <c r="C39" s="118"/>
      <c r="D39" s="131"/>
      <c r="E39" s="131"/>
      <c r="F39" s="131"/>
      <c r="G39" s="113"/>
      <c r="H39" s="131"/>
      <c r="I39" s="131"/>
      <c r="J39" s="131"/>
    </row>
    <row r="40" spans="1:10" ht="23.5" customHeight="1">
      <c r="A40" s="118"/>
      <c r="B40" s="118"/>
      <c r="C40" s="118"/>
      <c r="D40" s="131"/>
      <c r="E40" s="131"/>
      <c r="F40" s="131"/>
      <c r="G40" s="112"/>
      <c r="H40" s="115"/>
      <c r="I40" s="131"/>
      <c r="J40" s="131"/>
    </row>
    <row r="41" spans="1:10" ht="23.5" customHeight="1">
      <c r="A41" s="112" t="s">
        <v>22</v>
      </c>
      <c r="B41" s="112"/>
      <c r="C41" s="112"/>
      <c r="D41" s="131"/>
      <c r="E41" s="131"/>
      <c r="F41" s="131"/>
      <c r="G41" s="112"/>
      <c r="H41" s="115"/>
      <c r="I41" s="131"/>
      <c r="J41" s="131"/>
    </row>
    <row r="42" spans="1:10" ht="20" customHeight="1">
      <c r="A42" s="64"/>
      <c r="B42" s="64"/>
      <c r="C42" s="64"/>
      <c r="D42" s="132"/>
      <c r="E42" s="132"/>
      <c r="F42" s="132"/>
      <c r="G42" s="132"/>
      <c r="H42" s="133"/>
      <c r="I42" s="132"/>
      <c r="J42" s="132"/>
    </row>
    <row r="43" spans="1:10" ht="20" customHeight="1">
      <c r="D43" s="132"/>
      <c r="E43" s="132"/>
      <c r="F43" s="132"/>
      <c r="G43" s="132"/>
      <c r="H43" s="133"/>
      <c r="I43" s="132"/>
      <c r="J43" s="132"/>
    </row>
    <row r="44" spans="1:10" ht="20" customHeight="1">
      <c r="A44" s="134"/>
      <c r="D44" s="132"/>
      <c r="E44" s="132"/>
      <c r="F44" s="220"/>
      <c r="G44" s="220"/>
      <c r="H44" s="220"/>
      <c r="I44" s="220"/>
      <c r="J44" s="220"/>
    </row>
    <row r="45" spans="1:10" ht="23.5" customHeight="1">
      <c r="A45" s="135" t="s">
        <v>174</v>
      </c>
      <c r="B45" s="135"/>
      <c r="C45" s="135"/>
      <c r="D45" s="132"/>
      <c r="E45" s="132"/>
      <c r="F45" s="217" t="s">
        <v>23</v>
      </c>
      <c r="G45" s="217"/>
      <c r="H45" s="217"/>
      <c r="I45" s="217"/>
      <c r="J45" s="217"/>
    </row>
    <row r="46" spans="1:10" ht="23.5" customHeight="1">
      <c r="A46" s="135" t="s">
        <v>24</v>
      </c>
      <c r="B46" s="135"/>
      <c r="C46" s="135"/>
      <c r="D46" s="132"/>
      <c r="E46" s="132"/>
      <c r="F46" s="217" t="s">
        <v>25</v>
      </c>
      <c r="G46" s="217"/>
      <c r="H46" s="217"/>
      <c r="I46" s="217"/>
      <c r="J46" s="217"/>
    </row>
    <row r="47" spans="1:10" ht="23.5" customHeight="1">
      <c r="A47" s="106" t="s">
        <v>0</v>
      </c>
      <c r="B47" s="106"/>
      <c r="C47" s="106"/>
      <c r="D47" s="107"/>
      <c r="E47" s="107"/>
      <c r="F47" s="107"/>
      <c r="G47" s="107"/>
      <c r="H47" s="108"/>
      <c r="I47" s="107"/>
      <c r="J47" s="107"/>
    </row>
    <row r="48" spans="1:10" ht="23.5" customHeight="1">
      <c r="A48" s="107" t="s">
        <v>141</v>
      </c>
      <c r="B48" s="107"/>
      <c r="C48" s="107"/>
      <c r="D48" s="110"/>
      <c r="E48" s="107"/>
      <c r="F48" s="107"/>
      <c r="G48" s="111"/>
      <c r="H48" s="108"/>
      <c r="I48" s="136"/>
      <c r="J48" s="112"/>
    </row>
    <row r="49" spans="1:15" ht="23.5" customHeight="1">
      <c r="A49" s="215" t="s">
        <v>223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</row>
    <row r="50" spans="1:15" ht="23.5" customHeight="1">
      <c r="A50" s="112"/>
      <c r="B50" s="112"/>
      <c r="C50" s="112"/>
      <c r="D50" s="113"/>
      <c r="E50" s="112"/>
      <c r="F50" s="112"/>
      <c r="G50" s="116"/>
      <c r="H50" s="119"/>
      <c r="I50" s="137"/>
      <c r="J50" s="116" t="s">
        <v>1</v>
      </c>
    </row>
    <row r="51" spans="1:15" ht="23.5" customHeight="1">
      <c r="A51" s="112"/>
      <c r="B51" s="112"/>
      <c r="C51" s="112"/>
      <c r="D51" s="221" t="s">
        <v>2</v>
      </c>
      <c r="E51" s="221"/>
      <c r="F51" s="221"/>
      <c r="G51" s="138"/>
      <c r="H51" s="219" t="s">
        <v>3</v>
      </c>
      <c r="I51" s="219"/>
      <c r="J51" s="219"/>
    </row>
    <row r="52" spans="1:15" ht="23.5" customHeight="1">
      <c r="A52" s="112"/>
      <c r="B52" s="112"/>
      <c r="C52" s="112"/>
      <c r="D52" s="81">
        <v>2568</v>
      </c>
      <c r="E52" s="82"/>
      <c r="F52" s="83" t="s">
        <v>206</v>
      </c>
      <c r="G52" s="84"/>
      <c r="H52" s="81">
        <v>2568</v>
      </c>
      <c r="I52" s="82"/>
      <c r="J52" s="81">
        <v>2567</v>
      </c>
    </row>
    <row r="53" spans="1:15" ht="23.5" customHeight="1">
      <c r="A53" s="118" t="s">
        <v>142</v>
      </c>
      <c r="B53" s="118"/>
      <c r="C53" s="118"/>
      <c r="D53" s="113"/>
      <c r="E53" s="114"/>
      <c r="F53" s="113"/>
      <c r="G53" s="112"/>
      <c r="H53" s="119"/>
      <c r="I53" s="114"/>
      <c r="J53" s="119"/>
    </row>
    <row r="54" spans="1:15" ht="23.5" customHeight="1">
      <c r="A54" s="112" t="s">
        <v>143</v>
      </c>
      <c r="B54" s="112"/>
      <c r="C54" s="112"/>
      <c r="D54" s="113"/>
      <c r="E54" s="113"/>
      <c r="F54" s="113"/>
      <c r="G54" s="112"/>
      <c r="H54" s="115"/>
      <c r="I54" s="131"/>
      <c r="J54" s="115"/>
    </row>
    <row r="55" spans="1:15" ht="23.5" customHeight="1">
      <c r="A55" s="123" t="s">
        <v>28</v>
      </c>
      <c r="B55" s="128"/>
      <c r="C55" s="128"/>
      <c r="D55" s="121">
        <v>-4174119</v>
      </c>
      <c r="E55" s="121"/>
      <c r="F55" s="121">
        <v>167803821</v>
      </c>
      <c r="G55" s="122"/>
      <c r="H55" s="121">
        <v>-3762096</v>
      </c>
      <c r="I55" s="121"/>
      <c r="J55" s="121">
        <v>167265689</v>
      </c>
    </row>
    <row r="56" spans="1:15" ht="23.5" customHeight="1">
      <c r="A56" s="123" t="s">
        <v>144</v>
      </c>
      <c r="B56" s="128"/>
      <c r="C56" s="128"/>
      <c r="D56" s="121">
        <v>-10082691</v>
      </c>
      <c r="E56" s="121"/>
      <c r="F56" s="121">
        <v>-27206113</v>
      </c>
      <c r="G56" s="122"/>
      <c r="H56" s="121">
        <v>-10082691</v>
      </c>
      <c r="I56" s="121"/>
      <c r="J56" s="121">
        <v>-27206113</v>
      </c>
    </row>
    <row r="57" spans="1:15" ht="23.5" customHeight="1">
      <c r="A57" s="123" t="s">
        <v>145</v>
      </c>
      <c r="B57" s="128"/>
      <c r="C57" s="128"/>
      <c r="D57" s="121">
        <v>-59758330</v>
      </c>
      <c r="E57" s="121"/>
      <c r="F57" s="121">
        <v>-8826275</v>
      </c>
      <c r="G57" s="122"/>
      <c r="H57" s="121">
        <v>-59761066</v>
      </c>
      <c r="I57" s="121"/>
      <c r="J57" s="121">
        <v>-8826275</v>
      </c>
    </row>
    <row r="58" spans="1:15" ht="23.5" customHeight="1">
      <c r="A58" s="123" t="s">
        <v>146</v>
      </c>
      <c r="B58" s="128"/>
      <c r="C58" s="128"/>
      <c r="D58" s="121">
        <v>-35576303</v>
      </c>
      <c r="E58" s="121"/>
      <c r="F58" s="121">
        <v>-155783768</v>
      </c>
      <c r="G58" s="122"/>
      <c r="H58" s="121">
        <v>-28748584</v>
      </c>
      <c r="I58" s="121"/>
      <c r="J58" s="121">
        <v>-149574402</v>
      </c>
    </row>
    <row r="59" spans="1:15" ht="23.5" customHeight="1">
      <c r="A59" s="123" t="s">
        <v>147</v>
      </c>
      <c r="B59" s="120"/>
      <c r="C59" s="120"/>
      <c r="D59" s="121">
        <v>2308885</v>
      </c>
      <c r="E59" s="121"/>
      <c r="F59" s="121">
        <v>3458302</v>
      </c>
      <c r="G59" s="122"/>
      <c r="H59" s="121">
        <v>2206157</v>
      </c>
      <c r="I59" s="121"/>
      <c r="J59" s="121">
        <v>3266503</v>
      </c>
    </row>
    <row r="60" spans="1:15" ht="23.5" customHeight="1">
      <c r="A60" s="123" t="s">
        <v>148</v>
      </c>
      <c r="B60" s="120"/>
      <c r="C60" s="120"/>
      <c r="D60" s="121">
        <v>-11238781</v>
      </c>
      <c r="E60" s="121"/>
      <c r="F60" s="121">
        <v>-2138342</v>
      </c>
      <c r="G60" s="122"/>
      <c r="H60" s="121">
        <v>-11294368</v>
      </c>
      <c r="I60" s="121"/>
      <c r="J60" s="121">
        <v>-665208</v>
      </c>
    </row>
    <row r="61" spans="1:15" ht="23.5" customHeight="1">
      <c r="A61" s="112" t="s">
        <v>149</v>
      </c>
      <c r="B61" s="112"/>
      <c r="C61" s="112"/>
      <c r="D61" s="121"/>
      <c r="E61" s="121"/>
      <c r="F61" s="121"/>
      <c r="G61" s="122"/>
      <c r="H61" s="121"/>
      <c r="I61" s="121"/>
      <c r="J61" s="121"/>
    </row>
    <row r="62" spans="1:15" ht="23.5" customHeight="1">
      <c r="A62" s="123" t="s">
        <v>27</v>
      </c>
      <c r="B62" s="126"/>
      <c r="C62" s="126"/>
      <c r="D62" s="121">
        <v>140627043</v>
      </c>
      <c r="E62" s="121"/>
      <c r="F62" s="121">
        <v>86222602</v>
      </c>
      <c r="G62" s="122"/>
      <c r="H62" s="121">
        <v>141760832</v>
      </c>
      <c r="I62" s="121"/>
      <c r="J62" s="121">
        <v>84475872</v>
      </c>
    </row>
    <row r="63" spans="1:15" ht="23.5" customHeight="1">
      <c r="A63" s="123" t="s">
        <v>28</v>
      </c>
      <c r="B63" s="128"/>
      <c r="C63" s="128"/>
      <c r="D63" s="121">
        <v>18409952</v>
      </c>
      <c r="E63" s="121"/>
      <c r="F63" s="121">
        <v>-26743153</v>
      </c>
      <c r="G63" s="122"/>
      <c r="H63" s="121">
        <v>17876801</v>
      </c>
      <c r="I63" s="121"/>
      <c r="J63" s="121">
        <v>-26705778</v>
      </c>
    </row>
    <row r="64" spans="1:15" ht="23.5" customHeight="1">
      <c r="A64" s="123" t="s">
        <v>29</v>
      </c>
      <c r="B64" s="120"/>
      <c r="C64" s="120"/>
      <c r="D64" s="121">
        <v>728029</v>
      </c>
      <c r="E64" s="121"/>
      <c r="F64" s="121">
        <v>710971</v>
      </c>
      <c r="G64" s="122"/>
      <c r="H64" s="121">
        <v>728029</v>
      </c>
      <c r="I64" s="121"/>
      <c r="J64" s="121">
        <v>710971</v>
      </c>
    </row>
    <row r="65" spans="1:10" ht="23.5" customHeight="1">
      <c r="A65" s="123" t="s">
        <v>150</v>
      </c>
      <c r="B65" s="128"/>
      <c r="C65" s="128"/>
      <c r="D65" s="121">
        <v>654665</v>
      </c>
      <c r="E65" s="121"/>
      <c r="F65" s="121">
        <v>32962</v>
      </c>
      <c r="G65" s="122"/>
      <c r="H65" s="121">
        <v>654665</v>
      </c>
      <c r="I65" s="121"/>
      <c r="J65" s="121">
        <v>32962</v>
      </c>
    </row>
    <row r="66" spans="1:10" ht="23.5" customHeight="1">
      <c r="A66" s="123" t="s">
        <v>30</v>
      </c>
      <c r="B66" s="120"/>
      <c r="C66" s="120"/>
      <c r="D66" s="121">
        <v>61735860</v>
      </c>
      <c r="E66" s="121"/>
      <c r="F66" s="121">
        <v>11618145</v>
      </c>
      <c r="G66" s="122"/>
      <c r="H66" s="121">
        <v>61735860</v>
      </c>
      <c r="I66" s="121"/>
      <c r="J66" s="121">
        <v>11618145</v>
      </c>
    </row>
    <row r="67" spans="1:10" ht="23.5" customHeight="1">
      <c r="A67" s="123" t="s">
        <v>34</v>
      </c>
      <c r="B67" s="120"/>
      <c r="C67" s="120"/>
      <c r="D67" s="121">
        <v>10495440</v>
      </c>
      <c r="E67" s="121"/>
      <c r="F67" s="121">
        <v>-4329047</v>
      </c>
      <c r="G67" s="122"/>
      <c r="H67" s="121">
        <v>9032667</v>
      </c>
      <c r="I67" s="121"/>
      <c r="J67" s="121">
        <v>-1859828</v>
      </c>
    </row>
    <row r="68" spans="1:10" ht="23.5" customHeight="1">
      <c r="A68" s="139" t="s">
        <v>238</v>
      </c>
      <c r="B68" s="139"/>
      <c r="C68" s="139"/>
      <c r="D68" s="140">
        <f>SUM(D37,D55:D67)</f>
        <v>200083010</v>
      </c>
      <c r="E68" s="131"/>
      <c r="F68" s="140">
        <f>SUM(F37,F55:F67)</f>
        <v>138294301</v>
      </c>
      <c r="G68" s="113"/>
      <c r="H68" s="140">
        <f>SUM(H37,H55:H67)</f>
        <v>192954556</v>
      </c>
      <c r="I68" s="131"/>
      <c r="J68" s="140">
        <f>SUM(J37,J55:J67)</f>
        <v>132631504</v>
      </c>
    </row>
    <row r="69" spans="1:10" ht="23.5" customHeight="1">
      <c r="A69" s="118" t="s">
        <v>151</v>
      </c>
      <c r="B69" s="118"/>
      <c r="C69" s="118"/>
      <c r="D69" s="113"/>
      <c r="E69" s="113"/>
      <c r="F69" s="113"/>
      <c r="G69" s="113"/>
      <c r="H69" s="113"/>
      <c r="I69" s="113"/>
      <c r="J69" s="113"/>
    </row>
    <row r="70" spans="1:10" ht="23.5" customHeight="1">
      <c r="A70" s="112" t="s">
        <v>152</v>
      </c>
      <c r="B70" s="118"/>
      <c r="C70" s="118"/>
      <c r="D70" s="113"/>
      <c r="E70" s="113"/>
      <c r="F70" s="113"/>
      <c r="G70" s="113"/>
      <c r="H70" s="113"/>
      <c r="I70" s="113"/>
      <c r="J70" s="113"/>
    </row>
    <row r="71" spans="1:10" ht="23.5" customHeight="1">
      <c r="A71" s="141" t="s">
        <v>89</v>
      </c>
      <c r="B71" s="118"/>
      <c r="C71" s="118"/>
      <c r="D71" s="113">
        <v>-439337287</v>
      </c>
      <c r="E71" s="113"/>
      <c r="F71" s="113">
        <v>-266092197</v>
      </c>
      <c r="G71" s="113"/>
      <c r="H71" s="113">
        <v>-439188622</v>
      </c>
      <c r="I71" s="113"/>
      <c r="J71" s="113">
        <v>-266442697</v>
      </c>
    </row>
    <row r="72" spans="1:10" ht="23.5" customHeight="1">
      <c r="A72" s="112" t="s">
        <v>153</v>
      </c>
      <c r="B72" s="118"/>
      <c r="C72" s="118"/>
      <c r="D72" s="113"/>
      <c r="E72" s="113"/>
      <c r="F72" s="113"/>
      <c r="G72" s="113"/>
      <c r="H72" s="113"/>
      <c r="I72" s="113"/>
      <c r="J72" s="113"/>
    </row>
    <row r="73" spans="1:10" ht="23.5" customHeight="1">
      <c r="A73" s="141" t="s">
        <v>89</v>
      </c>
      <c r="B73" s="118"/>
      <c r="C73" s="118"/>
      <c r="D73" s="113">
        <v>291048586</v>
      </c>
      <c r="E73" s="113"/>
      <c r="F73" s="113">
        <v>181233241</v>
      </c>
      <c r="G73" s="113"/>
      <c r="H73" s="113">
        <v>291048586</v>
      </c>
      <c r="I73" s="113"/>
      <c r="J73" s="113">
        <v>181233379</v>
      </c>
    </row>
    <row r="74" spans="1:10" ht="23.5" customHeight="1">
      <c r="A74" s="112" t="s">
        <v>154</v>
      </c>
      <c r="B74" s="118"/>
      <c r="C74" s="118"/>
      <c r="D74" s="113">
        <v>-4267345</v>
      </c>
      <c r="E74" s="113"/>
      <c r="F74" s="113">
        <v>-2113304</v>
      </c>
      <c r="G74" s="113"/>
      <c r="H74" s="113">
        <v>-781639</v>
      </c>
      <c r="I74" s="113"/>
      <c r="J74" s="113">
        <v>-623882</v>
      </c>
    </row>
    <row r="75" spans="1:10" ht="23.5" customHeight="1">
      <c r="A75" s="112" t="s">
        <v>155</v>
      </c>
      <c r="B75" s="118"/>
      <c r="C75" s="118"/>
      <c r="D75" s="113">
        <v>4183914</v>
      </c>
      <c r="E75" s="113"/>
      <c r="F75" s="113">
        <v>2007727</v>
      </c>
      <c r="G75" s="113"/>
      <c r="H75" s="113">
        <v>783917</v>
      </c>
      <c r="I75" s="113"/>
      <c r="J75" s="113">
        <v>696433</v>
      </c>
    </row>
    <row r="76" spans="1:10" ht="23.5" customHeight="1">
      <c r="A76" s="126" t="s">
        <v>234</v>
      </c>
      <c r="B76" s="118"/>
      <c r="C76" s="118"/>
      <c r="D76" s="131">
        <v>-211116</v>
      </c>
      <c r="E76" s="113"/>
      <c r="F76" s="131">
        <v>-136694</v>
      </c>
      <c r="G76" s="113"/>
      <c r="H76" s="113">
        <v>-926116</v>
      </c>
      <c r="I76" s="113"/>
      <c r="J76" s="113">
        <v>-439491</v>
      </c>
    </row>
    <row r="77" spans="1:10" ht="23.5" customHeight="1">
      <c r="A77" s="126" t="s">
        <v>173</v>
      </c>
      <c r="B77" s="118"/>
      <c r="C77" s="118"/>
      <c r="D77" s="131">
        <v>0</v>
      </c>
      <c r="E77" s="113"/>
      <c r="F77" s="131" t="s">
        <v>172</v>
      </c>
      <c r="G77" s="113"/>
      <c r="H77" s="113">
        <v>0</v>
      </c>
      <c r="I77" s="113"/>
      <c r="J77" s="113">
        <v>25399</v>
      </c>
    </row>
    <row r="78" spans="1:10" ht="23.5" customHeight="1">
      <c r="A78" s="120" t="s">
        <v>156</v>
      </c>
      <c r="B78" s="120"/>
      <c r="C78" s="120"/>
      <c r="D78" s="121">
        <v>-6304660</v>
      </c>
      <c r="E78" s="121"/>
      <c r="F78" s="121">
        <v>-5894745</v>
      </c>
      <c r="G78" s="122"/>
      <c r="H78" s="121">
        <v>-8310567</v>
      </c>
      <c r="I78" s="121"/>
      <c r="J78" s="121">
        <v>-7686669</v>
      </c>
    </row>
    <row r="79" spans="1:10" ht="23.5" customHeight="1">
      <c r="A79" s="120" t="s">
        <v>233</v>
      </c>
      <c r="B79" s="120"/>
      <c r="C79" s="120"/>
      <c r="D79" s="121">
        <v>1</v>
      </c>
      <c r="E79" s="121"/>
      <c r="F79" s="121">
        <v>0</v>
      </c>
      <c r="G79" s="122"/>
      <c r="H79" s="121" t="s">
        <v>172</v>
      </c>
      <c r="I79" s="121"/>
      <c r="J79" s="121">
        <v>0</v>
      </c>
    </row>
    <row r="80" spans="1:10" ht="23.5" customHeight="1">
      <c r="A80" s="120" t="s">
        <v>157</v>
      </c>
      <c r="B80" s="120"/>
      <c r="C80" s="120"/>
      <c r="D80" s="121">
        <v>-2312676</v>
      </c>
      <c r="E80" s="121"/>
      <c r="F80" s="121">
        <v>-1236759</v>
      </c>
      <c r="G80" s="122"/>
      <c r="H80" s="121">
        <v>-1613066</v>
      </c>
      <c r="I80" s="121"/>
      <c r="J80" s="121">
        <v>-795725</v>
      </c>
    </row>
    <row r="81" spans="1:15" ht="23.5" customHeight="1">
      <c r="A81" s="120" t="s">
        <v>158</v>
      </c>
      <c r="B81" s="120"/>
      <c r="C81" s="120"/>
      <c r="D81" s="121">
        <v>1369</v>
      </c>
      <c r="E81" s="121"/>
      <c r="F81" s="121">
        <v>19608</v>
      </c>
      <c r="G81" s="122"/>
      <c r="H81" s="121">
        <v>56</v>
      </c>
      <c r="I81" s="121"/>
      <c r="J81" s="121">
        <v>18372</v>
      </c>
    </row>
    <row r="82" spans="1:15" ht="23.5" customHeight="1">
      <c r="A82" s="139" t="s">
        <v>239</v>
      </c>
      <c r="B82" s="139"/>
      <c r="C82" s="139"/>
      <c r="D82" s="140">
        <f>SUM(D71:D81)</f>
        <v>-157199214</v>
      </c>
      <c r="E82" s="131"/>
      <c r="F82" s="140">
        <f>SUM(F71:F81)</f>
        <v>-92213123</v>
      </c>
      <c r="G82" s="113"/>
      <c r="H82" s="140">
        <f>SUM(H71:H81)</f>
        <v>-158987451</v>
      </c>
      <c r="I82" s="131"/>
      <c r="J82" s="140">
        <f>SUM(J71:J81)</f>
        <v>-94014881</v>
      </c>
    </row>
    <row r="83" spans="1:15" ht="23.5" customHeight="1">
      <c r="A83" s="118"/>
      <c r="B83" s="118"/>
      <c r="C83" s="118"/>
      <c r="D83" s="113"/>
      <c r="E83" s="113"/>
      <c r="F83" s="113"/>
      <c r="G83" s="131"/>
      <c r="H83" s="119"/>
      <c r="I83" s="113"/>
      <c r="J83" s="112"/>
    </row>
    <row r="84" spans="1:15" ht="23.5" customHeight="1">
      <c r="A84" s="56" t="s">
        <v>226</v>
      </c>
      <c r="B84" s="118"/>
      <c r="C84" s="118"/>
      <c r="D84" s="113"/>
      <c r="E84" s="113"/>
      <c r="F84" s="113"/>
      <c r="G84" s="131"/>
      <c r="H84" s="119"/>
      <c r="I84" s="113"/>
      <c r="J84" s="112"/>
    </row>
    <row r="85" spans="1:15" ht="23.5" customHeight="1">
      <c r="A85" s="118"/>
      <c r="B85" s="118"/>
      <c r="C85" s="118"/>
      <c r="D85" s="113"/>
      <c r="E85" s="113"/>
      <c r="F85" s="113"/>
      <c r="G85" s="131"/>
      <c r="H85" s="119"/>
      <c r="I85" s="113"/>
      <c r="J85" s="112"/>
    </row>
    <row r="86" spans="1:15" ht="23.5" customHeight="1">
      <c r="A86" s="112" t="s">
        <v>22</v>
      </c>
      <c r="B86" s="112"/>
      <c r="C86" s="112"/>
      <c r="D86" s="113"/>
      <c r="E86" s="113"/>
      <c r="F86" s="113"/>
      <c r="G86" s="131"/>
      <c r="H86" s="119"/>
      <c r="I86" s="113"/>
      <c r="J86" s="112"/>
    </row>
    <row r="87" spans="1:15" ht="23.5" customHeight="1">
      <c r="A87" s="64"/>
      <c r="B87" s="64"/>
      <c r="C87" s="64"/>
      <c r="D87" s="132"/>
      <c r="E87" s="132"/>
      <c r="F87" s="132"/>
      <c r="G87" s="132"/>
      <c r="H87" s="133"/>
      <c r="I87" s="132"/>
      <c r="J87" s="132"/>
    </row>
    <row r="88" spans="1:15" ht="23.5" customHeight="1">
      <c r="D88" s="132"/>
      <c r="E88" s="132"/>
      <c r="F88" s="132"/>
      <c r="G88" s="132"/>
      <c r="H88" s="133"/>
      <c r="I88" s="132"/>
      <c r="J88" s="132"/>
    </row>
    <row r="89" spans="1:15" ht="23.5" customHeight="1">
      <c r="A89" s="134"/>
      <c r="D89" s="132"/>
      <c r="E89" s="132"/>
      <c r="F89" s="220"/>
      <c r="G89" s="220"/>
      <c r="H89" s="220"/>
      <c r="I89" s="220"/>
      <c r="J89" s="220"/>
    </row>
    <row r="90" spans="1:15" ht="23.5" customHeight="1">
      <c r="A90" s="135" t="s">
        <v>174</v>
      </c>
      <c r="B90" s="135"/>
      <c r="C90" s="135"/>
      <c r="D90" s="132"/>
      <c r="E90" s="132"/>
      <c r="F90" s="217" t="s">
        <v>23</v>
      </c>
      <c r="G90" s="217"/>
      <c r="H90" s="217"/>
      <c r="I90" s="217"/>
      <c r="J90" s="217"/>
    </row>
    <row r="91" spans="1:15" ht="23.5" customHeight="1">
      <c r="A91" s="135" t="s">
        <v>24</v>
      </c>
      <c r="B91" s="135"/>
      <c r="C91" s="135"/>
      <c r="D91" s="132"/>
      <c r="E91" s="132"/>
      <c r="F91" s="217" t="s">
        <v>25</v>
      </c>
      <c r="G91" s="217"/>
      <c r="H91" s="217"/>
      <c r="I91" s="217"/>
      <c r="J91" s="217"/>
    </row>
    <row r="92" spans="1:15" ht="24" customHeight="1">
      <c r="A92" s="106" t="s">
        <v>0</v>
      </c>
      <c r="B92" s="106"/>
      <c r="C92" s="106"/>
      <c r="D92" s="107"/>
      <c r="E92" s="107"/>
      <c r="F92" s="107"/>
      <c r="G92" s="107"/>
      <c r="H92" s="108"/>
      <c r="I92" s="107"/>
      <c r="J92" s="107"/>
    </row>
    <row r="93" spans="1:15" ht="24" customHeight="1">
      <c r="A93" s="107" t="s">
        <v>141</v>
      </c>
      <c r="B93" s="107"/>
      <c r="C93" s="107"/>
      <c r="D93" s="110"/>
      <c r="E93" s="107"/>
      <c r="F93" s="107"/>
      <c r="G93" s="111"/>
      <c r="H93" s="108"/>
      <c r="I93" s="136"/>
      <c r="J93" s="112"/>
    </row>
    <row r="94" spans="1:15" ht="24" customHeight="1">
      <c r="A94" s="215" t="s">
        <v>223</v>
      </c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</row>
    <row r="95" spans="1:15" ht="24" customHeight="1">
      <c r="A95" s="112"/>
      <c r="B95" s="112"/>
      <c r="C95" s="112"/>
      <c r="D95" s="113"/>
      <c r="E95" s="112"/>
      <c r="F95" s="112"/>
      <c r="G95" s="116"/>
      <c r="H95" s="119"/>
      <c r="I95" s="137"/>
      <c r="J95" s="116" t="s">
        <v>1</v>
      </c>
    </row>
    <row r="96" spans="1:15" ht="24" customHeight="1">
      <c r="A96" s="112"/>
      <c r="B96" s="112"/>
      <c r="C96" s="112"/>
      <c r="D96" s="221" t="s">
        <v>2</v>
      </c>
      <c r="E96" s="221"/>
      <c r="F96" s="221"/>
      <c r="G96" s="138"/>
      <c r="H96" s="219" t="s">
        <v>3</v>
      </c>
      <c r="I96" s="219"/>
      <c r="J96" s="219"/>
    </row>
    <row r="97" spans="1:10" ht="24" customHeight="1">
      <c r="A97" s="112"/>
      <c r="B97" s="112"/>
      <c r="C97" s="112"/>
      <c r="D97" s="81">
        <v>2568</v>
      </c>
      <c r="E97" s="82"/>
      <c r="F97" s="83" t="s">
        <v>206</v>
      </c>
      <c r="G97" s="84"/>
      <c r="H97" s="81">
        <v>2568</v>
      </c>
      <c r="I97" s="82"/>
      <c r="J97" s="81">
        <v>2567</v>
      </c>
    </row>
    <row r="98" spans="1:10" ht="24" customHeight="1">
      <c r="A98" s="118" t="s">
        <v>159</v>
      </c>
      <c r="B98" s="118"/>
      <c r="C98" s="118"/>
      <c r="D98" s="110"/>
      <c r="E98" s="107"/>
      <c r="F98" s="110"/>
      <c r="G98" s="107"/>
      <c r="H98" s="108"/>
      <c r="I98" s="107"/>
      <c r="J98" s="108"/>
    </row>
    <row r="99" spans="1:10" ht="24" customHeight="1">
      <c r="A99" s="120" t="s">
        <v>160</v>
      </c>
      <c r="B99" s="120"/>
      <c r="C99" s="120"/>
      <c r="D99" s="121">
        <v>37755647</v>
      </c>
      <c r="E99" s="121"/>
      <c r="F99" s="121">
        <v>27823979</v>
      </c>
      <c r="G99" s="122"/>
      <c r="H99" s="121">
        <v>32971526</v>
      </c>
      <c r="I99" s="121"/>
      <c r="J99" s="121">
        <v>24450314</v>
      </c>
    </row>
    <row r="100" spans="1:10" ht="24" customHeight="1">
      <c r="A100" s="120" t="s">
        <v>161</v>
      </c>
      <c r="B100" s="120"/>
      <c r="C100" s="120"/>
      <c r="D100" s="121">
        <v>-44338656</v>
      </c>
      <c r="E100" s="121"/>
      <c r="F100" s="121">
        <v>-56651616</v>
      </c>
      <c r="G100" s="122"/>
      <c r="H100" s="121">
        <v>-32838656</v>
      </c>
      <c r="I100" s="121"/>
      <c r="J100" s="121">
        <v>-47981616</v>
      </c>
    </row>
    <row r="101" spans="1:10" ht="24" customHeight="1">
      <c r="A101" s="120" t="s">
        <v>162</v>
      </c>
      <c r="B101" s="120"/>
      <c r="C101" s="120"/>
      <c r="D101" s="121">
        <v>-2075148</v>
      </c>
      <c r="E101" s="121"/>
      <c r="F101" s="121">
        <v>-2179105</v>
      </c>
      <c r="G101" s="122"/>
      <c r="H101" s="121">
        <v>-1600780</v>
      </c>
      <c r="I101" s="121"/>
      <c r="J101" s="121">
        <v>-1651759</v>
      </c>
    </row>
    <row r="102" spans="1:10" ht="24" customHeight="1">
      <c r="A102" s="120" t="s">
        <v>163</v>
      </c>
      <c r="B102" s="120"/>
      <c r="C102" s="120"/>
      <c r="D102" s="121">
        <v>-27602721</v>
      </c>
      <c r="E102" s="121"/>
      <c r="F102" s="121">
        <v>-12131221</v>
      </c>
      <c r="G102" s="122"/>
      <c r="H102" s="121">
        <v>-27602721</v>
      </c>
      <c r="I102" s="121"/>
      <c r="J102" s="121">
        <v>-12131221</v>
      </c>
    </row>
    <row r="103" spans="1:10" ht="24" customHeight="1">
      <c r="A103" s="120" t="s">
        <v>164</v>
      </c>
      <c r="B103" s="120"/>
      <c r="C103" s="120"/>
      <c r="D103" s="121">
        <v>-11712</v>
      </c>
      <c r="E103" s="121"/>
      <c r="F103" s="121">
        <v>-5624</v>
      </c>
      <c r="G103" s="122"/>
      <c r="H103" s="121">
        <v>-11712</v>
      </c>
      <c r="I103" s="121"/>
      <c r="J103" s="121">
        <v>-5624</v>
      </c>
    </row>
    <row r="104" spans="1:10" ht="24" customHeight="1">
      <c r="A104" s="120" t="s">
        <v>165</v>
      </c>
      <c r="B104" s="120"/>
      <c r="C104" s="120"/>
      <c r="D104" s="121">
        <v>-1725784</v>
      </c>
      <c r="E104" s="121"/>
      <c r="F104" s="121">
        <v>-1660385</v>
      </c>
      <c r="G104" s="122"/>
      <c r="H104" s="121">
        <v>0</v>
      </c>
      <c r="I104" s="121"/>
      <c r="J104" s="121">
        <v>0</v>
      </c>
    </row>
    <row r="105" spans="1:10" ht="24" customHeight="1">
      <c r="A105" s="139" t="s">
        <v>240</v>
      </c>
      <c r="B105" s="120"/>
      <c r="C105" s="120"/>
      <c r="D105" s="140">
        <f>SUM(D99:D104)</f>
        <v>-37998374</v>
      </c>
      <c r="E105" s="131"/>
      <c r="F105" s="140">
        <f>SUM(F99:F104)</f>
        <v>-44803972</v>
      </c>
      <c r="G105" s="131"/>
      <c r="H105" s="140">
        <f>SUM(H99:H104)</f>
        <v>-29082343</v>
      </c>
      <c r="I105" s="131"/>
      <c r="J105" s="140">
        <f>SUM(J99:J104)</f>
        <v>-37319906</v>
      </c>
    </row>
    <row r="106" spans="1:10" ht="24" customHeight="1">
      <c r="A106" s="120" t="s">
        <v>241</v>
      </c>
      <c r="B106" s="142"/>
      <c r="C106" s="142"/>
      <c r="D106" s="129">
        <v>-28760</v>
      </c>
      <c r="E106" s="121"/>
      <c r="F106" s="129">
        <v>-14375</v>
      </c>
      <c r="G106" s="122"/>
      <c r="H106" s="129">
        <v>-28760</v>
      </c>
      <c r="I106" s="121"/>
      <c r="J106" s="129">
        <v>-14375</v>
      </c>
    </row>
    <row r="107" spans="1:10" ht="24" customHeight="1">
      <c r="A107" s="142" t="s">
        <v>242</v>
      </c>
      <c r="B107" s="143"/>
      <c r="C107" s="143"/>
      <c r="D107" s="131">
        <f>SUM(D105,D82,D68,D106)</f>
        <v>4856662</v>
      </c>
      <c r="E107" s="131"/>
      <c r="F107" s="131">
        <f>SUM(F105,F82,F68,F106)</f>
        <v>1262831</v>
      </c>
      <c r="G107" s="113"/>
      <c r="H107" s="131">
        <f>SUM(H105,H82,H68,H106)</f>
        <v>4856002</v>
      </c>
      <c r="I107" s="131"/>
      <c r="J107" s="131">
        <f>SUM(J105,J82,J68,J106)</f>
        <v>1282342</v>
      </c>
    </row>
    <row r="108" spans="1:10" ht="24" customHeight="1">
      <c r="A108" s="143" t="s">
        <v>229</v>
      </c>
      <c r="B108" s="143"/>
      <c r="C108" s="143"/>
      <c r="D108" s="129">
        <v>56888721</v>
      </c>
      <c r="E108" s="121"/>
      <c r="F108" s="129">
        <v>55625890</v>
      </c>
      <c r="G108" s="122"/>
      <c r="H108" s="129">
        <v>56872376</v>
      </c>
      <c r="I108" s="121"/>
      <c r="J108" s="129">
        <v>55590034</v>
      </c>
    </row>
    <row r="109" spans="1:10" ht="24" customHeight="1" thickBot="1">
      <c r="A109" s="143" t="s">
        <v>230</v>
      </c>
      <c r="B109" s="112"/>
      <c r="C109" s="112"/>
      <c r="D109" s="144">
        <f>SUM(D107:D108)</f>
        <v>61745383</v>
      </c>
      <c r="E109" s="131"/>
      <c r="F109" s="144">
        <f>SUM(F107:F108)</f>
        <v>56888721</v>
      </c>
      <c r="G109" s="113"/>
      <c r="H109" s="144">
        <f>SUM(H107:H108)</f>
        <v>61728378</v>
      </c>
      <c r="I109" s="131"/>
      <c r="J109" s="144">
        <f>SUM(J107:J108)</f>
        <v>56872376</v>
      </c>
    </row>
    <row r="110" spans="1:10" ht="24" customHeight="1" thickTop="1">
      <c r="B110" s="112"/>
      <c r="C110" s="112"/>
      <c r="D110" s="113">
        <f>SUM(D109-BS!E8)</f>
        <v>0</v>
      </c>
      <c r="E110" s="113"/>
      <c r="F110" s="113"/>
      <c r="G110" s="113"/>
      <c r="H110" s="113">
        <f>SUM(H109-BS!K8)</f>
        <v>0</v>
      </c>
      <c r="I110" s="113"/>
      <c r="J110" s="113"/>
    </row>
    <row r="111" spans="1:10" ht="24" customHeight="1">
      <c r="A111" s="56" t="s">
        <v>226</v>
      </c>
      <c r="B111" s="112"/>
      <c r="C111" s="112"/>
      <c r="D111" s="113"/>
      <c r="E111" s="113"/>
      <c r="F111" s="113"/>
      <c r="G111" s="113"/>
      <c r="H111" s="113"/>
      <c r="I111" s="113"/>
      <c r="J111" s="113"/>
    </row>
    <row r="112" spans="1:10" ht="24" customHeight="1">
      <c r="B112" s="112"/>
      <c r="C112" s="112"/>
      <c r="D112" s="113"/>
      <c r="E112" s="113"/>
      <c r="F112" s="113"/>
      <c r="G112" s="113"/>
      <c r="H112" s="113"/>
      <c r="I112" s="113"/>
      <c r="J112" s="113"/>
    </row>
    <row r="113" spans="1:10" ht="24" customHeight="1">
      <c r="A113" s="112" t="s">
        <v>22</v>
      </c>
      <c r="B113" s="64"/>
      <c r="C113" s="64"/>
      <c r="D113" s="132"/>
      <c r="E113" s="132"/>
      <c r="F113" s="132"/>
      <c r="G113" s="132"/>
      <c r="H113" s="133"/>
      <c r="I113" s="132"/>
      <c r="J113" s="132"/>
    </row>
    <row r="114" spans="1:10" ht="24" customHeight="1">
      <c r="A114" s="112"/>
      <c r="B114" s="64"/>
      <c r="C114" s="64"/>
      <c r="D114" s="132"/>
      <c r="E114" s="132"/>
      <c r="F114" s="132"/>
      <c r="G114" s="132"/>
      <c r="H114" s="133"/>
      <c r="I114" s="132"/>
      <c r="J114" s="132"/>
    </row>
    <row r="115" spans="1:10" ht="24" customHeight="1">
      <c r="D115" s="132"/>
      <c r="E115" s="132"/>
      <c r="F115" s="132"/>
      <c r="G115" s="132"/>
      <c r="H115" s="133"/>
      <c r="I115" s="132"/>
      <c r="J115" s="132"/>
    </row>
    <row r="116" spans="1:10" ht="24" customHeight="1">
      <c r="A116" s="134"/>
      <c r="D116" s="132"/>
      <c r="E116" s="132"/>
      <c r="F116" s="220"/>
      <c r="G116" s="220"/>
      <c r="H116" s="220"/>
      <c r="I116" s="220"/>
      <c r="J116" s="220"/>
    </row>
    <row r="117" spans="1:10" ht="24" customHeight="1">
      <c r="A117" s="135" t="s">
        <v>174</v>
      </c>
      <c r="B117" s="135"/>
      <c r="C117" s="135"/>
      <c r="D117" s="132"/>
      <c r="E117" s="132"/>
      <c r="F117" s="217" t="s">
        <v>23</v>
      </c>
      <c r="G117" s="217"/>
      <c r="H117" s="217"/>
      <c r="I117" s="217"/>
      <c r="J117" s="217"/>
    </row>
    <row r="118" spans="1:10" ht="24" customHeight="1">
      <c r="A118" s="135" t="s">
        <v>24</v>
      </c>
      <c r="B118" s="135"/>
      <c r="C118" s="135"/>
      <c r="D118" s="132"/>
      <c r="E118" s="132"/>
      <c r="F118" s="217" t="s">
        <v>25</v>
      </c>
      <c r="G118" s="217"/>
      <c r="H118" s="217"/>
      <c r="I118" s="217"/>
      <c r="J118" s="217"/>
    </row>
    <row r="119" spans="1:10" ht="24" customHeight="1">
      <c r="D119" s="113"/>
      <c r="E119" s="113"/>
      <c r="F119" s="112"/>
      <c r="G119" s="112"/>
      <c r="H119" s="119"/>
      <c r="I119" s="112"/>
      <c r="J119" s="112"/>
    </row>
  </sheetData>
  <mergeCells count="18">
    <mergeCell ref="F118:J118"/>
    <mergeCell ref="A49:O49"/>
    <mergeCell ref="D51:F51"/>
    <mergeCell ref="H51:J51"/>
    <mergeCell ref="F89:J89"/>
    <mergeCell ref="F90:J90"/>
    <mergeCell ref="F91:J91"/>
    <mergeCell ref="A94:O94"/>
    <mergeCell ref="D96:F96"/>
    <mergeCell ref="H96:J96"/>
    <mergeCell ref="F116:J116"/>
    <mergeCell ref="F117:J117"/>
    <mergeCell ref="F46:J46"/>
    <mergeCell ref="A3:O3"/>
    <mergeCell ref="D5:F5"/>
    <mergeCell ref="H5:J5"/>
    <mergeCell ref="F44:J44"/>
    <mergeCell ref="F45:J45"/>
  </mergeCells>
  <dataValidations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17:C117"/>
  </dataValidations>
  <pageMargins left="0.86614173228346458" right="0.39370078740157483" top="0.9055118110236221" bottom="0.74803149606299213" header="0.31496062992125984" footer="0.31496062992125984"/>
  <pageSetup paperSize="9" scale="66" orientation="portrait" r:id="rId1"/>
  <rowBreaks count="2" manualBreakCount="2">
    <brk id="46" max="9" man="1"/>
    <brk id="9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E75A16-D612-4DF7-8567-BAC625C901F0}">
  <ds:schemaRefs>
    <ds:schemaRef ds:uri="http://purl.org/dc/dcmitype/"/>
    <ds:schemaRef ds:uri="http://schemas.microsoft.com/office/2006/documentManagement/types"/>
    <ds:schemaRef ds:uri="http://purl.org/dc/terms/"/>
    <ds:schemaRef ds:uri="739e2734-fc80-4c9f-8249-7205e259c59a"/>
    <ds:schemaRef ds:uri="http://www.w3.org/XML/1998/namespace"/>
    <ds:schemaRef ds:uri="http://schemas.microsoft.com/office/infopath/2007/PartnerControls"/>
    <ds:schemaRef ds:uri="http://purl.org/dc/elements/1.1/"/>
    <ds:schemaRef ds:uri="50c908b1-f277-4340-90a9-4611d0b0f078"/>
    <ds:schemaRef ds:uri="http://schemas.openxmlformats.org/package/2006/metadata/core-properties"/>
    <ds:schemaRef ds:uri="994a8ea9-ab5c-41ae-ae68-a4edb4d8370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25EC2E-4919-4B8D-BAF2-BECB33031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8E5A34-E691-412E-9789-9B1B6AFA59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Benjamas Kitcharoen</cp:lastModifiedBy>
  <cp:lastPrinted>2026-02-23T13:32:06Z</cp:lastPrinted>
  <dcterms:created xsi:type="dcterms:W3CDTF">2023-01-20T06:23:33Z</dcterms:created>
  <dcterms:modified xsi:type="dcterms:W3CDTF">2026-02-25T12:11:48Z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eyJ0YWdzZXRfZTE2NDA5YTdfMTcwMF80MTUzXzkwOTBfMzk1NWJjMmYwYWU4X2NsYXNzaWZpY2F0aW9uIjoiSW50ZXJuYWwgVXNlIE9ubHkiLCJPUyI6IldpbmRvd3MiLCJkb2NJRCI6IjIxMWFiMmIwLWIyOTktNDRjMS1iOTBiLWY5MzAwMWYyNmJhMiIsImRvY1N0</vt:lpwstr>
  </property>
  <property fmtid="{D5CDD505-2E9C-101B-9397-08002B2CF9AE}" pid="3" name="GVData0">
    <vt:lpwstr>YXRlIjoie30iLCJsaW5lSWQiOiIxZWM4MGJiYS01MTRiLTQ2OTEtYjc5Yy02MjVjOGU2NTQ4YTMiLCJwYXJlbnRMaW5lSWRzIjoiW1wiNjcwYmNkMTItMDc2Yi00MDMyLThlZmMtNTQyOThkNThhYjVmXCIsXCI5YzI5M2ZiNy0yMzFjLTRlODAtYTAyZS0yOGU2MDkz</vt:lpwstr>
  </property>
  <property fmtid="{D5CDD505-2E9C-101B-9397-08002B2CF9AE}" pid="4" name="GVData1">
    <vt:lpwstr>NDQ5YzRcIixcImY4ZTJlNzA1LTBiMTItNGE4YS1iNGZiLTM0NjZiMGYzNTE0OFwiLFwiOTRlZmM2YjktZjBjZC00ZmQ0LWI2OGUtMmEyN2MzMDY4ZjdiXCIsXCIzMzM5YjhkMC0wZDk4LTRhYTEtYjE2Zi05NWVkOTVhYjAwNDRcIixcIjMwNTcxZGEzLTdhOWMtNDlh</vt:lpwstr>
  </property>
  <property fmtid="{D5CDD505-2E9C-101B-9397-08002B2CF9AE}" pid="5" name="Classification">
    <vt:lpwstr>Internal Use Only</vt:lpwstr>
  </property>
  <property fmtid="{D5CDD505-2E9C-101B-9397-08002B2CF9AE}" pid="6" name="CustomerName">
    <vt:lpwstr>Krung-Thai-Bank</vt:lpwstr>
  </property>
  <property fmtid="{D5CDD505-2E9C-101B-9397-08002B2CF9AE}" pid="7" name="FileId">
    <vt:lpwstr>211ab2b0-b299-44c1-b90b-f93001f26ba2</vt:lpwstr>
  </property>
  <property fmtid="{D5CDD505-2E9C-101B-9397-08002B2CF9AE}" pid="8" name="UserId">
    <vt:lpwstr>660305</vt:lpwstr>
  </property>
  <property fmtid="{D5CDD505-2E9C-101B-9397-08002B2CF9AE}" pid="9" name="TagDateTime">
    <vt:lpwstr>2569-01-19T04:43:47Z</vt:lpwstr>
  </property>
  <property fmtid="{D5CDD505-2E9C-101B-9397-08002B2CF9AE}" pid="10" name="KTB">
    <vt:lpwstr>Krungthai Bank</vt:lpwstr>
  </property>
  <property fmtid="{D5CDD505-2E9C-101B-9397-08002B2CF9AE}" pid="11" name="GVData2">
    <vt:lpwstr>ZC04Mzg1LTYwYzUzYmY0MjRkM1wiLFwiYWZiZGQxNjQtYmZkMi00ZDkxLThjMTAtOTc5OTQ2ZmJlMTM0XCIsXCJkYTc2ZjJiMy1lODY0LTQ3OTktOTVhYi03YWIwZjVhOTE0ZjNcIixcImQyMWNkMWZmLWM4OGEtNGM2My1iODczLWRiNTM5ZGU4ZGQyYlwiLFwiOWJi</vt:lpwstr>
  </property>
  <property fmtid="{D5CDD505-2E9C-101B-9397-08002B2CF9AE}" pid="12" name="ContentTypeId">
    <vt:lpwstr>0x01010039F02E2347662C4F9F1FF1F53D39F3F1</vt:lpwstr>
  </property>
  <property fmtid="{D5CDD505-2E9C-101B-9397-08002B2CF9AE}" pid="13" name="MediaServiceImageTags">
    <vt:lpwstr/>
  </property>
  <property fmtid="{D5CDD505-2E9C-101B-9397-08002B2CF9AE}" pid="14" name="GVData3">
    <vt:lpwstr>MjRjYjktMzQ5MC00YzJiLTgzMWUtMDZmY2VmNzVkMDFkXCJdIiwid3JpdHRlbktleXMiOiJbXCJndmRvY2lkXCIsXCJDbGFzc2lmaWNhdGlvblwiLFwiQ3VzdG9tZXJOYW1lXCIsXCJGaWxlSWRcIixcIlVzZXJJZFwiLFwiVGFnRGF0ZVRpbWVcIixcIktUQlwiLFwi</vt:lpwstr>
  </property>
  <property fmtid="{D5CDD505-2E9C-101B-9397-08002B2CF9AE}" pid="15" name="GVData4">
    <vt:lpwstr>Q2xhc3NpZmljYXRpb25HdWlkXCJdIiwibm9PZkd2RGF0YUVudHJpZXMiOiI3In0=</vt:lpwstr>
  </property>
  <property fmtid="{D5CDD505-2E9C-101B-9397-08002B2CF9AE}" pid="16" name="gvdocid">
    <vt:lpwstr>211ab2b0-b299-44c1-b90b-f93001f26ba2</vt:lpwstr>
  </property>
  <property fmtid="{D5CDD505-2E9C-101B-9397-08002B2CF9AE}" pid="17" name="GVData5">
    <vt:lpwstr>(end)</vt:lpwstr>
  </property>
  <property fmtid="{D5CDD505-2E9C-101B-9397-08002B2CF9AE}" pid="18" name="ClassificationGuid">
    <vt:lpwstr>f285edd1-3d27-aaad-f040-29ba27c5e7f3</vt:lpwstr>
  </property>
</Properties>
</file>