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ownloads\FS\FS\THAI\"/>
    </mc:Choice>
  </mc:AlternateContent>
  <xr:revisionPtr revIDLastSave="0" documentId="13_ncr:1_{A594A884-DD82-444E-815E-6354502DAFFE}" xr6:coauthVersionLast="47" xr6:coauthVersionMax="47" xr10:uidLastSave="{00000000-0000-0000-0000-000000000000}"/>
  <bookViews>
    <workbookView xWindow="-110" yWindow="-110" windowWidth="19420" windowHeight="10300" tabRatio="857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งบเปลี่ยนแปลงส่วนของผู้ถือหุ้น!$A$1:$X$33</definedName>
    <definedName name="_xlnm.Print_Area" localSheetId="3">งบกระแสเงินสด!$A$1:$K$71</definedName>
    <definedName name="_xlnm.Print_Area" localSheetId="1">งบกำไรขาดทุนเบ็ดเสร็จ!$A$1:$J$41</definedName>
    <definedName name="_xlnm.Print_Area" localSheetId="0">งบฐานะการเงิน!$A$1:$K$63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งบกำไรขาดทุนเบ็ดเสร็จ!$1:$5</definedName>
    <definedName name="_xlnm.Print_Titles" localSheetId="0">งบฐานะการเงิน!$1:$5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77" l="1"/>
  <c r="H23" i="77" s="1"/>
  <c r="J22" i="77"/>
  <c r="N20" i="78"/>
  <c r="N14" i="78" l="1"/>
  <c r="R14" i="78"/>
  <c r="H22" i="78"/>
  <c r="A3" i="78"/>
  <c r="K51" i="79" l="1"/>
  <c r="I10" i="79" l="1"/>
  <c r="K10" i="79" l="1"/>
  <c r="I51" i="79"/>
  <c r="R16" i="78"/>
  <c r="L16" i="78"/>
  <c r="J16" i="78"/>
  <c r="H16" i="78"/>
  <c r="V15" i="78"/>
  <c r="X15" i="78" s="1"/>
  <c r="R22" i="78"/>
  <c r="L22" i="78"/>
  <c r="J22" i="78"/>
  <c r="P20" i="78"/>
  <c r="J9" i="77" l="1"/>
  <c r="J13" i="77" s="1"/>
  <c r="J15" i="77" s="1"/>
  <c r="J26" i="77" s="1"/>
  <c r="H9" i="77"/>
  <c r="H13" i="77" s="1"/>
  <c r="H15" i="77" s="1"/>
  <c r="H26" i="77" l="1"/>
  <c r="N19" i="78"/>
  <c r="N22" i="78" s="1"/>
  <c r="I47" i="79"/>
  <c r="I53" i="79" l="1"/>
  <c r="K5" i="79"/>
  <c r="K47" i="79"/>
  <c r="P14" i="78"/>
  <c r="T19" i="78"/>
  <c r="A3" i="79"/>
  <c r="R17" i="78"/>
  <c r="R23" i="78" s="1"/>
  <c r="L17" i="78"/>
  <c r="L23" i="78" s="1"/>
  <c r="I57" i="76" s="1"/>
  <c r="J17" i="78"/>
  <c r="J23" i="78" s="1"/>
  <c r="I54" i="76" s="1"/>
  <c r="H17" i="78"/>
  <c r="H23" i="78" s="1"/>
  <c r="I53" i="76" s="1"/>
  <c r="T13" i="78"/>
  <c r="T11" i="78"/>
  <c r="V11" i="78" s="1"/>
  <c r="T14" i="78" l="1"/>
  <c r="V14" i="78" s="1"/>
  <c r="X14" i="78" s="1"/>
  <c r="P16" i="78"/>
  <c r="P17" i="78" s="1"/>
  <c r="V13" i="78"/>
  <c r="V19" i="78"/>
  <c r="T20" i="78"/>
  <c r="V20" i="78" s="1"/>
  <c r="X20" i="78" s="1"/>
  <c r="X11" i="78"/>
  <c r="J4" i="77"/>
  <c r="X4" i="78" s="1"/>
  <c r="K4" i="79" s="1"/>
  <c r="T16" i="78" l="1"/>
  <c r="T17" i="78" s="1"/>
  <c r="V16" i="78"/>
  <c r="V17" i="78" s="1"/>
  <c r="K59" i="76" s="1"/>
  <c r="H5" i="77"/>
  <c r="I5" i="79" s="1"/>
  <c r="J23" i="77"/>
  <c r="I8" i="79" l="1"/>
  <c r="I21" i="79" s="1"/>
  <c r="I28" i="79" s="1"/>
  <c r="I33" i="79" s="1"/>
  <c r="J24" i="77"/>
  <c r="K8" i="79"/>
  <c r="K21" i="79" s="1"/>
  <c r="N13" i="78"/>
  <c r="N16" i="78" s="1"/>
  <c r="H24" i="77"/>
  <c r="T21" i="78" l="1"/>
  <c r="P22" i="78"/>
  <c r="P23" i="78" s="1"/>
  <c r="I52" i="79"/>
  <c r="I54" i="79" s="1"/>
  <c r="K28" i="79"/>
  <c r="K33" i="79" s="1"/>
  <c r="X19" i="78"/>
  <c r="N17" i="78"/>
  <c r="X13" i="78"/>
  <c r="I46" i="76"/>
  <c r="K46" i="76"/>
  <c r="N23" i="78" l="1"/>
  <c r="I58" i="76" s="1"/>
  <c r="K58" i="76"/>
  <c r="I55" i="79"/>
  <c r="I72" i="79"/>
  <c r="V21" i="78"/>
  <c r="T22" i="78"/>
  <c r="T23" i="78" s="1"/>
  <c r="X16" i="78"/>
  <c r="X17" i="78" s="1"/>
  <c r="K52" i="79"/>
  <c r="K54" i="79" s="1"/>
  <c r="I41" i="76"/>
  <c r="K21" i="76"/>
  <c r="I21" i="76"/>
  <c r="I13" i="76"/>
  <c r="K13" i="76"/>
  <c r="K41" i="76"/>
  <c r="K47" i="76" s="1"/>
  <c r="K55" i="79" l="1"/>
  <c r="K72" i="79"/>
  <c r="X21" i="78"/>
  <c r="X22" i="78" s="1"/>
  <c r="X23" i="78" s="1"/>
  <c r="V22" i="78"/>
  <c r="I47" i="76"/>
  <c r="I22" i="76"/>
  <c r="K22" i="76"/>
  <c r="V23" i="78" l="1"/>
  <c r="I59" i="76" s="1"/>
  <c r="K53" i="76"/>
  <c r="K57" i="76"/>
  <c r="K54" i="76"/>
  <c r="K60" i="76" l="1"/>
  <c r="Y17" i="78" s="1"/>
  <c r="K61" i="76" l="1"/>
  <c r="K64" i="76" s="1"/>
  <c r="I60" i="76"/>
  <c r="I61" i="76" s="1"/>
  <c r="I64" i="76" s="1"/>
</calcChain>
</file>

<file path=xl/sharedStrings.xml><?xml version="1.0" encoding="utf-8"?>
<sst xmlns="http://schemas.openxmlformats.org/spreadsheetml/2006/main" count="159" uniqueCount="133">
  <si>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</si>
  <si>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</si>
  <si>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</si>
  <si>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</si>
  <si>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</si>
  <si>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</si>
  <si>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</si>
  <si>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</si>
  <si>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</si>
  <si>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</si>
  <si>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</si>
  <si>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</si>
  <si>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</si>
  <si>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</si>
  <si>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</si>
  <si>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</si>
  <si>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</si>
  <si>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</si>
  <si>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</si>
  <si>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</si>
  <si>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</si>
  <si>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</si>
  <si>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</si>
  <si>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</si>
  <si>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</si>
  <si>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</si>
  <si>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</si>
  <si>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</si>
  <si>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</si>
  <si>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</si>
  <si>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</si>
  <si>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</si>
  <si>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</si>
  <si>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</si>
  <si>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</si>
  <si>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</si>
  <si>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</si>
  <si>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</si>
  <si>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</si>
  <si>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</si>
  <si>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</si>
  <si>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</si>
  <si>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</si>
  <si>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</si>
  <si>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</si>
  <si>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</si>
  <si>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</si>
  <si>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</si>
  <si>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</si>
  <si>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</si>
  <si>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</si>
  <si>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</si>
  <si>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</si>
  <si>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</si>
  <si>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</si>
  <si>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</si>
  <si>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</si>
  <si>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</si>
  <si>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</si>
  <si>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</si>
  <si>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</si>
  <si>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</si>
  <si>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</si>
  <si>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</si>
  <si>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</si>
  <si>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</si>
  <si>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</si>
  <si>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</si>
  <si>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</si>
  <si>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</si>
  <si>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</si>
  <si>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</si>
  <si>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</si>
  <si>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</si>
  <si>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</si>
  <si>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</si>
  <si>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</si>
  <si>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</si>
  <si>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</si>
  <si>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</si>
  <si>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</si>
  <si>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</si>
  <si>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</si>
  <si>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</si>
  <si>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</si>
  <si>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</si>
  <si>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</si>
  <si>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</si>
  <si>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</si>
  <si>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</si>
  <si>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</si>
  <si>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</si>
  <si>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</si>
  <si>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</si>
  <si>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</si>
  <si>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</si>
  <si>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</si>
  <si>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</si>
  <si>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</si>
  <si>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</si>
  <si>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งบฐานะการเงิน</t>
  </si>
  <si>
    <t>(หน่วย : บาท)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</si>
  <si>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</si>
  <si>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</si>
  <si>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</si>
  <si>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</si>
  <si>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</si>
  <si>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กำไรก่อนภาษีเงินได้</t>
  </si>
  <si>
    <t>เงินปันผล</t>
  </si>
  <si>
    <t>เงินสดรับจากการจำหน่ายที่ดิน อาคารและอุปกรณ์</t>
  </si>
  <si>
    <t>กำไรจากการจำหน่ายสินทรัพย์ถาวร</t>
  </si>
  <si>
    <t>ขาดทุนจากการตัดจำหน่ายที่ดิน อาคารและอุปกรณ์</t>
  </si>
  <si>
    <t>31 ธันวาคม 2567</t>
  </si>
  <si>
    <t>ผลกำไร(ขาดทุน)จากการตีมูลค่าสินทรัพย์ใหม่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</si>
  <si>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</si>
  <si>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กำไรสำหรับปี</t>
  </si>
  <si>
    <t>กำไร(ขาดทุน)เบ็ดเสร็จสำหรับปี</t>
  </si>
  <si>
    <t>กำไรจากการตัดจำหน่ายเจ้าหนี้อื่น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</si>
  <si>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</si>
  <si>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</si>
  <si>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กำไรจากการจำหน่ายสินทรัพย์ทางการเงิน</t>
  </si>
  <si>
    <t>กำไร(ขาดทุน)เบ็ดเสร็จอื่นสำหรับปี</t>
  </si>
  <si>
    <t>รวมกำไร(ขาดทุน)เบ็ดเสร็จอื่นสำหรับปี</t>
  </si>
  <si>
    <t>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</si>
  <si>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</si>
  <si>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</si>
  <si>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2567</t>
  </si>
  <si>
    <t>ยอดคงเหลือ ณ วันที่ 31 ธันวาคม  2568</t>
  </si>
  <si>
    <t>ณ วันที่ 31 ธันวาคม 2568</t>
  </si>
  <si>
    <t>กำไรจากการวัดมูลค่ายุติธรรม</t>
  </si>
  <si>
    <t>(ค่าใช้จ่าย)รายได้ภาษีเงินได้</t>
  </si>
  <si>
    <t>ประมาณการหนี้สินผลประโยชน์พนักงาน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</si>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</sst>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7" fillId="0" borderId="1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5" xfId="1" applyFont="1" applyFill="1" applyBorder="1" applyAlignment="1"/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6" fillId="0" borderId="3" xfId="1" applyFont="1" applyFill="1" applyBorder="1" applyAlignment="1"/>
    <xf numFmtId="43" fontId="6" fillId="0" borderId="2" xfId="1" applyFont="1" applyFill="1" applyBorder="1" applyAlignment="1"/>
    <xf numFmtId="43" fontId="5" fillId="0" borderId="0" xfId="1" applyFont="1" applyFill="1"/>
    <xf numFmtId="0" fontId="4" fillId="0" borderId="0" xfId="5" applyFont="1" applyAlignment="1">
      <alignment horizontal="center"/>
    </xf>
    <xf numFmtId="0" fontId="5" fillId="0" borderId="0" xfId="5" applyFont="1"/>
    <xf numFmtId="43" fontId="4" fillId="0" borderId="0" xfId="5" applyNumberFormat="1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0" fontId="4" fillId="0" borderId="0" xfId="5" applyFont="1"/>
    <xf numFmtId="0" fontId="5" fillId="0" borderId="0" xfId="5" applyFont="1" applyAlignment="1">
      <alignment horizontal="center"/>
    </xf>
    <xf numFmtId="43" fontId="5" fillId="0" borderId="0" xfId="7" applyNumberFormat="1" applyFont="1" applyAlignment="1">
      <alignment vertical="center"/>
    </xf>
    <xf numFmtId="167" fontId="5" fillId="0" borderId="0" xfId="5" applyNumberFormat="1" applyFont="1"/>
    <xf numFmtId="164" fontId="5" fillId="0" borderId="0" xfId="5" applyNumberFormat="1" applyFont="1"/>
    <xf numFmtId="43" fontId="5" fillId="0" borderId="0" xfId="5" applyNumberFormat="1" applyFont="1"/>
    <xf numFmtId="0" fontId="5" fillId="0" borderId="0" xfId="4" applyFont="1" applyAlignment="1">
      <alignment horizontal="center"/>
    </xf>
    <xf numFmtId="0" fontId="6" fillId="0" borderId="0" xfId="5" applyFont="1" applyAlignment="1">
      <alignment horizontal="center"/>
    </xf>
    <xf numFmtId="0" fontId="7" fillId="0" borderId="0" xfId="5" applyFont="1"/>
    <xf numFmtId="0" fontId="4" fillId="0" borderId="0" xfId="5" applyFont="1" applyAlignment="1">
      <alignment horizontal="right"/>
    </xf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0" fontId="7" fillId="0" borderId="0" xfId="5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>
      <alignment horizontal="right"/>
    </xf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15" fontId="4" fillId="0" borderId="0" xfId="4" quotePrefix="1" applyNumberFormat="1" applyFont="1" applyAlignment="1">
      <alignment horizontal="center"/>
    </xf>
    <xf numFmtId="0" fontId="4" fillId="0" borderId="0" xfId="4" applyFont="1"/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" fontId="4" fillId="0" borderId="1" xfId="5" applyNumberFormat="1" applyFont="1" applyBorder="1" applyAlignment="1">
      <alignment horizontal="center"/>
    </xf>
    <xf numFmtId="1" fontId="4" fillId="0" borderId="0" xfId="5" applyNumberFormat="1" applyFont="1" applyAlignment="1">
      <alignment horizontal="center"/>
    </xf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43" fontId="5" fillId="0" borderId="0" xfId="1" applyFont="1" applyFill="1" applyAlignment="1">
      <alignment horizontal="right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167" fontId="4" fillId="0" borderId="0" xfId="5" applyNumberFormat="1" applyFont="1"/>
    <xf numFmtId="1" fontId="5" fillId="0" borderId="0" xfId="5" applyNumberFormat="1" applyFont="1"/>
    <xf numFmtId="4" fontId="5" fillId="0" borderId="0" xfId="5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4" fillId="0" borderId="0" xfId="5" applyFont="1" applyAlignment="1">
      <alignment horizontal="center"/>
    </xf>
    <xf numFmtId="0" fontId="4" fillId="0" borderId="0" xfId="4" applyFont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6"/>
  <sheetViews>
    <sheetView tabSelected="1" view="pageBreakPreview" zoomScale="110" zoomScaleNormal="100" zoomScaleSheetLayoutView="110" workbookViewId="0">
      <selection activeCell="A3" sqref="A3:K3"/>
    </sheetView>
  </sheetViews>
  <sheetFormatPr defaultColWidth="9.08984375" defaultRowHeight="21.5" x14ac:dyDescent="0.65"/>
  <cols>
    <col min="1" max="3" width="1.6328125" style="72" customWidth="1"/>
    <col min="4" max="4" width="38.6328125" style="72" customWidth="1"/>
    <col min="5" max="5" width="6.36328125" style="72" customWidth="1"/>
    <col min="6" max="6" width="1.6328125" style="72" customWidth="1"/>
    <col min="7" max="7" width="10.6328125" style="72" customWidth="1"/>
    <col min="8" max="8" width="1.6328125" style="72" customWidth="1"/>
    <col min="9" max="9" width="16.453125" style="72" customWidth="1"/>
    <col min="10" max="10" width="1.6328125" style="72" customWidth="1"/>
    <col min="11" max="11" width="16.453125" style="72" customWidth="1"/>
    <col min="12" max="12" width="13.54296875" style="72" bestFit="1" customWidth="1"/>
    <col min="13" max="13" width="9.08984375" style="72"/>
    <col min="14" max="14" width="9.36328125" style="72" bestFit="1" customWidth="1"/>
    <col min="15" max="15" width="9.08984375" style="72"/>
    <col min="16" max="16" width="11.08984375" style="72" bestFit="1" customWidth="1"/>
    <col min="17" max="17" width="10" style="72" bestFit="1" customWidth="1"/>
    <col min="18" max="16384" width="9.08984375" style="72"/>
  </cols>
  <sheetData>
    <row r="1" spans="1:22" ht="22" x14ac:dyDescent="0.7">
      <c r="A1" s="97" t="s">
        <v>45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22" ht="22" x14ac:dyDescent="0.7">
      <c r="A2" s="97" t="s">
        <v>100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22" ht="22" x14ac:dyDescent="0.7">
      <c r="A3" s="97" t="s">
        <v>128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22" ht="22" x14ac:dyDescent="0.7">
      <c r="A4" s="71"/>
      <c r="B4" s="71"/>
      <c r="C4" s="71"/>
      <c r="D4" s="71"/>
      <c r="E4" s="71"/>
      <c r="F4" s="71"/>
      <c r="G4" s="71"/>
      <c r="H4" s="71"/>
      <c r="I4" s="71"/>
      <c r="J4" s="71"/>
      <c r="K4" s="73" t="s">
        <v>101</v>
      </c>
    </row>
    <row r="5" spans="1:22" ht="22" x14ac:dyDescent="0.7">
      <c r="A5" s="74"/>
      <c r="B5" s="74"/>
      <c r="C5" s="74"/>
      <c r="D5" s="74"/>
      <c r="E5" s="74"/>
      <c r="F5" s="74"/>
      <c r="G5" s="75" t="s">
        <v>0</v>
      </c>
      <c r="H5" s="74"/>
      <c r="I5" s="76" t="s">
        <v>123</v>
      </c>
      <c r="J5" s="74"/>
      <c r="K5" s="76" t="s">
        <v>112</v>
      </c>
    </row>
    <row r="6" spans="1:22" ht="22" x14ac:dyDescent="0.7">
      <c r="G6" s="71"/>
      <c r="I6" s="77"/>
      <c r="K6" s="77"/>
    </row>
    <row r="7" spans="1:22" ht="22" x14ac:dyDescent="0.7">
      <c r="A7" s="78" t="s">
        <v>1</v>
      </c>
    </row>
    <row r="8" spans="1:22" ht="22" x14ac:dyDescent="0.7">
      <c r="A8" s="78" t="s">
        <v>2</v>
      </c>
    </row>
    <row r="9" spans="1:22" x14ac:dyDescent="0.65">
      <c r="A9" s="72" t="s">
        <v>3</v>
      </c>
      <c r="E9" s="62"/>
      <c r="F9" s="62"/>
      <c r="G9" s="62">
        <v>20.100000000000001</v>
      </c>
      <c r="H9" s="62"/>
      <c r="I9" s="1">
        <v>38721747.439999998</v>
      </c>
      <c r="J9" s="62"/>
      <c r="K9" s="1">
        <v>37895042.210000008</v>
      </c>
      <c r="L9" s="79"/>
    </row>
    <row r="10" spans="1:22" x14ac:dyDescent="0.65">
      <c r="A10" s="72" t="s">
        <v>38</v>
      </c>
      <c r="E10" s="62"/>
      <c r="F10" s="62"/>
      <c r="G10" s="62">
        <v>6</v>
      </c>
      <c r="H10" s="62"/>
      <c r="I10" s="1">
        <v>3074006.2500000005</v>
      </c>
      <c r="J10" s="62"/>
      <c r="K10" s="1">
        <v>2659407.2800000003</v>
      </c>
      <c r="L10" s="79"/>
      <c r="V10" s="79"/>
    </row>
    <row r="11" spans="1:22" x14ac:dyDescent="0.65">
      <c r="A11" s="72" t="s">
        <v>4</v>
      </c>
      <c r="E11" s="62"/>
      <c r="F11" s="62"/>
      <c r="H11" s="62"/>
      <c r="I11" s="1">
        <v>1993812.46</v>
      </c>
      <c r="J11" s="62"/>
      <c r="K11" s="1">
        <v>1879155.37</v>
      </c>
      <c r="L11" s="79"/>
    </row>
    <row r="12" spans="1:22" x14ac:dyDescent="0.65">
      <c r="A12" s="72" t="s">
        <v>73</v>
      </c>
      <c r="E12" s="62"/>
      <c r="F12" s="62"/>
      <c r="G12" s="62">
        <v>7</v>
      </c>
      <c r="H12" s="62"/>
      <c r="I12" s="1">
        <v>78836466.930000007</v>
      </c>
      <c r="J12" s="62"/>
      <c r="K12" s="1">
        <v>117042304.78</v>
      </c>
      <c r="L12" s="79"/>
      <c r="N12" s="80"/>
    </row>
    <row r="13" spans="1:22" ht="22" x14ac:dyDescent="0.7">
      <c r="A13" s="78" t="s">
        <v>5</v>
      </c>
      <c r="I13" s="3">
        <f>SUM(I9:I12)</f>
        <v>122626033.08000001</v>
      </c>
      <c r="K13" s="3">
        <f>SUM(K9:K12)</f>
        <v>159475909.64000002</v>
      </c>
      <c r="L13" s="79"/>
    </row>
    <row r="14" spans="1:22" ht="22" x14ac:dyDescent="0.7">
      <c r="A14" s="78" t="s">
        <v>6</v>
      </c>
      <c r="I14" s="1"/>
      <c r="K14" s="1"/>
      <c r="L14" s="79"/>
      <c r="N14" s="80"/>
    </row>
    <row r="15" spans="1:22" x14ac:dyDescent="0.65">
      <c r="A15" s="72" t="s">
        <v>74</v>
      </c>
      <c r="E15" s="62"/>
      <c r="F15" s="62"/>
      <c r="G15" s="62">
        <v>7</v>
      </c>
      <c r="H15" s="62"/>
      <c r="I15" s="1">
        <v>312243087.12</v>
      </c>
      <c r="J15" s="62"/>
      <c r="K15" s="1">
        <v>245613325.33000001</v>
      </c>
      <c r="L15" s="79"/>
      <c r="Q15" s="1"/>
    </row>
    <row r="16" spans="1:22" x14ac:dyDescent="0.65">
      <c r="A16" s="72" t="s">
        <v>47</v>
      </c>
      <c r="E16" s="62"/>
      <c r="F16" s="62"/>
      <c r="G16" s="62"/>
      <c r="H16" s="62"/>
      <c r="I16" s="1">
        <v>502827</v>
      </c>
      <c r="J16" s="62"/>
      <c r="K16" s="1">
        <v>311491</v>
      </c>
      <c r="L16" s="79"/>
    </row>
    <row r="17" spans="1:19" x14ac:dyDescent="0.65">
      <c r="A17" s="72" t="s">
        <v>95</v>
      </c>
      <c r="E17" s="62"/>
      <c r="F17" s="62"/>
      <c r="G17" s="62">
        <v>8</v>
      </c>
      <c r="H17" s="62"/>
      <c r="I17" s="1">
        <v>9060000</v>
      </c>
      <c r="J17" s="62"/>
      <c r="K17" s="1">
        <v>9060000</v>
      </c>
      <c r="L17" s="79"/>
    </row>
    <row r="18" spans="1:19" x14ac:dyDescent="0.65">
      <c r="A18" s="72" t="s">
        <v>46</v>
      </c>
      <c r="E18" s="62"/>
      <c r="F18" s="62"/>
      <c r="G18" s="62">
        <v>9</v>
      </c>
      <c r="H18" s="62"/>
      <c r="I18" s="1">
        <v>955726954.95999956</v>
      </c>
      <c r="J18" s="62"/>
      <c r="K18" s="1">
        <v>953146386.56000018</v>
      </c>
      <c r="L18" s="79"/>
    </row>
    <row r="19" spans="1:19" x14ac:dyDescent="0.65">
      <c r="A19" s="72" t="s">
        <v>35</v>
      </c>
      <c r="E19" s="62"/>
      <c r="F19" s="62"/>
      <c r="G19" s="62"/>
      <c r="H19" s="62"/>
      <c r="I19" s="1">
        <v>66636.929999999993</v>
      </c>
      <c r="J19" s="62"/>
      <c r="K19" s="1">
        <v>75486.73000000001</v>
      </c>
      <c r="L19" s="79"/>
      <c r="N19" s="81"/>
    </row>
    <row r="20" spans="1:19" x14ac:dyDescent="0.65">
      <c r="A20" s="72" t="s">
        <v>7</v>
      </c>
      <c r="E20" s="62"/>
      <c r="F20" s="62"/>
      <c r="H20" s="62"/>
      <c r="I20" s="1">
        <v>1151000</v>
      </c>
      <c r="J20" s="62"/>
      <c r="K20" s="1">
        <v>1151000</v>
      </c>
      <c r="L20" s="79"/>
    </row>
    <row r="21" spans="1:19" ht="22" x14ac:dyDescent="0.7">
      <c r="A21" s="78" t="s">
        <v>8</v>
      </c>
      <c r="I21" s="3">
        <f>SUM(I15:I20)</f>
        <v>1278750506.0099995</v>
      </c>
      <c r="K21" s="3">
        <f>SUM(K15:K20)</f>
        <v>1209357689.6200001</v>
      </c>
      <c r="L21" s="79"/>
    </row>
    <row r="22" spans="1:19" ht="22.5" thickBot="1" x14ac:dyDescent="0.75">
      <c r="A22" s="78" t="s">
        <v>9</v>
      </c>
      <c r="I22" s="4">
        <f>SUM(I13,I21)</f>
        <v>1401376539.0899994</v>
      </c>
      <c r="K22" s="4">
        <f>SUM(K13,K21)</f>
        <v>1368833599.2600002</v>
      </c>
      <c r="L22" s="79"/>
      <c r="M22" s="79"/>
      <c r="N22" s="79"/>
      <c r="O22" s="79"/>
      <c r="P22" s="79"/>
      <c r="Q22" s="79"/>
      <c r="R22" s="79"/>
      <c r="S22" s="79"/>
    </row>
    <row r="23" spans="1:19" ht="22.5" thickTop="1" x14ac:dyDescent="0.7">
      <c r="A23" s="78"/>
      <c r="I23" s="1"/>
      <c r="K23" s="5"/>
    </row>
    <row r="24" spans="1:19" ht="22" x14ac:dyDescent="0.7">
      <c r="A24" s="78"/>
      <c r="I24" s="1"/>
      <c r="K24" s="5"/>
    </row>
    <row r="25" spans="1:19" ht="22" x14ac:dyDescent="0.7">
      <c r="A25" s="78"/>
      <c r="I25" s="1"/>
      <c r="K25" s="5"/>
    </row>
    <row r="26" spans="1:19" ht="22" x14ac:dyDescent="0.7">
      <c r="A26" s="78"/>
      <c r="I26" s="1"/>
      <c r="K26" s="5"/>
    </row>
    <row r="27" spans="1:19" ht="22" x14ac:dyDescent="0.7">
      <c r="A27" s="78"/>
      <c r="I27" s="1"/>
      <c r="K27" s="5"/>
    </row>
    <row r="28" spans="1:19" ht="22" x14ac:dyDescent="0.7">
      <c r="A28" s="78"/>
      <c r="I28" s="1"/>
      <c r="K28" s="5"/>
    </row>
    <row r="29" spans="1:19" ht="22" x14ac:dyDescent="0.7">
      <c r="A29" s="78"/>
      <c r="I29" s="1"/>
      <c r="K29" s="5"/>
    </row>
    <row r="30" spans="1:19" ht="22" x14ac:dyDescent="0.7">
      <c r="A30" s="78"/>
      <c r="I30" s="1"/>
      <c r="K30" s="5"/>
    </row>
    <row r="31" spans="1:19" ht="22" x14ac:dyDescent="0.7">
      <c r="A31" s="78"/>
      <c r="I31" s="1"/>
      <c r="K31" s="5"/>
    </row>
    <row r="32" spans="1:19" ht="22" x14ac:dyDescent="0.7">
      <c r="A32" s="78"/>
      <c r="I32" s="1"/>
      <c r="K32" s="5"/>
    </row>
    <row r="33" spans="1:12" ht="22" x14ac:dyDescent="0.7">
      <c r="A33" s="78"/>
      <c r="I33" s="1"/>
    </row>
    <row r="34" spans="1:12" ht="22" x14ac:dyDescent="0.7">
      <c r="A34" s="78"/>
      <c r="I34" s="1"/>
      <c r="K34" s="5"/>
    </row>
    <row r="35" spans="1:12" ht="22" x14ac:dyDescent="0.7">
      <c r="A35" s="78"/>
      <c r="I35" s="1"/>
      <c r="K35" s="5"/>
    </row>
    <row r="36" spans="1:12" ht="22" x14ac:dyDescent="0.7">
      <c r="A36" s="78" t="s">
        <v>10</v>
      </c>
      <c r="I36" s="1"/>
      <c r="K36" s="1"/>
    </row>
    <row r="37" spans="1:12" ht="22" x14ac:dyDescent="0.7">
      <c r="A37" s="78" t="s">
        <v>11</v>
      </c>
      <c r="I37" s="1"/>
      <c r="K37" s="1"/>
    </row>
    <row r="38" spans="1:12" x14ac:dyDescent="0.65">
      <c r="A38" s="72" t="s">
        <v>39</v>
      </c>
      <c r="G38" s="62">
        <v>10</v>
      </c>
      <c r="I38" s="1">
        <v>11828064.890000001</v>
      </c>
      <c r="K38" s="1">
        <v>14125560.25</v>
      </c>
      <c r="L38" s="79"/>
    </row>
    <row r="39" spans="1:12" x14ac:dyDescent="0.65">
      <c r="A39" s="72" t="s">
        <v>94</v>
      </c>
      <c r="G39" s="62">
        <v>11</v>
      </c>
      <c r="I39" s="1">
        <v>4055337.9200000004</v>
      </c>
      <c r="K39" s="1">
        <v>3311318.85</v>
      </c>
      <c r="L39" s="79"/>
    </row>
    <row r="40" spans="1:12" x14ac:dyDescent="0.65">
      <c r="A40" s="72" t="s">
        <v>71</v>
      </c>
      <c r="E40" s="62"/>
      <c r="F40" s="62"/>
      <c r="H40" s="62"/>
      <c r="I40" s="1">
        <v>8218028.79</v>
      </c>
      <c r="J40" s="62"/>
      <c r="K40" s="1">
        <v>5647906.0300000003</v>
      </c>
      <c r="L40" s="79"/>
    </row>
    <row r="41" spans="1:12" ht="22" x14ac:dyDescent="0.7">
      <c r="A41" s="78" t="s">
        <v>12</v>
      </c>
      <c r="I41" s="3">
        <f>SUM(I38:I40)</f>
        <v>24101431.600000001</v>
      </c>
      <c r="K41" s="3">
        <f>SUM(K38:K40)</f>
        <v>23084785.130000003</v>
      </c>
      <c r="L41" s="79"/>
    </row>
    <row r="42" spans="1:12" ht="22" x14ac:dyDescent="0.7">
      <c r="A42" s="78" t="s">
        <v>34</v>
      </c>
      <c r="B42" s="78"/>
      <c r="I42" s="6"/>
      <c r="K42" s="6"/>
      <c r="L42" s="79"/>
    </row>
    <row r="43" spans="1:12" ht="22" x14ac:dyDescent="0.7">
      <c r="A43" s="72" t="s">
        <v>91</v>
      </c>
      <c r="B43" s="78"/>
      <c r="G43" s="62">
        <v>11</v>
      </c>
      <c r="I43" s="7">
        <v>59887.86</v>
      </c>
      <c r="K43" s="7">
        <v>19408.099999999991</v>
      </c>
      <c r="L43" s="79"/>
    </row>
    <row r="44" spans="1:12" x14ac:dyDescent="0.65">
      <c r="A44" s="72" t="s">
        <v>48</v>
      </c>
      <c r="G44" s="62">
        <v>17.399999999999999</v>
      </c>
      <c r="I44" s="7">
        <v>107422784.29000002</v>
      </c>
      <c r="K44" s="7">
        <v>107581315.55999999</v>
      </c>
      <c r="L44" s="79"/>
    </row>
    <row r="45" spans="1:12" x14ac:dyDescent="0.65">
      <c r="A45" s="72" t="s">
        <v>42</v>
      </c>
      <c r="G45" s="62">
        <v>12</v>
      </c>
      <c r="I45" s="7">
        <v>17559802.649999999</v>
      </c>
      <c r="K45" s="7">
        <v>14818442.350000001</v>
      </c>
      <c r="L45" s="79"/>
    </row>
    <row r="46" spans="1:12" s="78" customFormat="1" ht="22" x14ac:dyDescent="0.7">
      <c r="A46" s="78" t="s">
        <v>37</v>
      </c>
      <c r="G46" s="72"/>
      <c r="I46" s="3">
        <f>SUM(I43:I45)</f>
        <v>125042474.80000001</v>
      </c>
      <c r="K46" s="3">
        <f>SUM(K43:K45)</f>
        <v>122419166.00999999</v>
      </c>
      <c r="L46" s="79"/>
    </row>
    <row r="47" spans="1:12" ht="22" x14ac:dyDescent="0.7">
      <c r="A47" s="78" t="s">
        <v>13</v>
      </c>
      <c r="I47" s="3">
        <f>SUM(I41,I46)</f>
        <v>149143906.40000001</v>
      </c>
      <c r="K47" s="3">
        <f>SUM(K41,K46)</f>
        <v>145503951.13999999</v>
      </c>
      <c r="L47" s="79"/>
    </row>
    <row r="48" spans="1:12" ht="22" x14ac:dyDescent="0.7">
      <c r="A48" s="78" t="s">
        <v>14</v>
      </c>
      <c r="I48" s="1"/>
      <c r="K48" s="79"/>
      <c r="L48" s="79"/>
    </row>
    <row r="49" spans="1:21" x14ac:dyDescent="0.65">
      <c r="A49" s="72" t="s">
        <v>15</v>
      </c>
      <c r="E49" s="62"/>
      <c r="F49" s="62"/>
      <c r="G49" s="62">
        <v>13</v>
      </c>
      <c r="H49" s="62"/>
      <c r="I49" s="1"/>
      <c r="J49" s="62"/>
      <c r="K49" s="79"/>
      <c r="L49" s="79"/>
    </row>
    <row r="50" spans="1:21" x14ac:dyDescent="0.65">
      <c r="B50" s="72" t="s">
        <v>16</v>
      </c>
      <c r="E50" s="62"/>
      <c r="F50" s="62"/>
      <c r="G50" s="62"/>
      <c r="H50" s="62"/>
      <c r="I50" s="1"/>
      <c r="J50" s="62"/>
      <c r="K50" s="79"/>
      <c r="L50" s="79"/>
    </row>
    <row r="51" spans="1:21" x14ac:dyDescent="0.65">
      <c r="C51" s="72" t="s">
        <v>49</v>
      </c>
      <c r="E51" s="62"/>
      <c r="F51" s="62"/>
      <c r="H51" s="62"/>
      <c r="I51" s="8">
        <v>205000000</v>
      </c>
      <c r="J51" s="62"/>
      <c r="K51" s="8">
        <v>205000000</v>
      </c>
      <c r="L51" s="79"/>
    </row>
    <row r="52" spans="1:21" x14ac:dyDescent="0.65">
      <c r="B52" s="72" t="s">
        <v>23</v>
      </c>
      <c r="E52" s="62"/>
      <c r="F52" s="62"/>
      <c r="H52" s="62"/>
      <c r="I52" s="1"/>
      <c r="J52" s="62"/>
      <c r="K52" s="79"/>
      <c r="L52" s="79"/>
    </row>
    <row r="53" spans="1:21" x14ac:dyDescent="0.65">
      <c r="C53" s="72" t="s">
        <v>49</v>
      </c>
      <c r="E53" s="62"/>
      <c r="F53" s="62"/>
      <c r="H53" s="62"/>
      <c r="I53" s="7">
        <f>งบเปลี่ยนแปลงส่วนของผู้ถือหุ้น!H23</f>
        <v>205000000</v>
      </c>
      <c r="J53" s="62"/>
      <c r="K53" s="7">
        <f>งบเปลี่ยนแปลงส่วนของผู้ถือหุ้น!H17</f>
        <v>205000000</v>
      </c>
      <c r="L53" s="79"/>
    </row>
    <row r="54" spans="1:21" x14ac:dyDescent="0.65">
      <c r="A54" s="72" t="s">
        <v>50</v>
      </c>
      <c r="E54" s="62"/>
      <c r="F54" s="62"/>
      <c r="H54" s="62"/>
      <c r="I54" s="7">
        <f>งบเปลี่ยนแปลงส่วนของผู้ถือหุ้น!J23</f>
        <v>93200000</v>
      </c>
      <c r="J54" s="62"/>
      <c r="K54" s="7">
        <f>งบเปลี่ยนแปลงส่วนของผู้ถือหุ้น!J17</f>
        <v>93200000</v>
      </c>
      <c r="L54" s="79"/>
    </row>
    <row r="55" spans="1:21" x14ac:dyDescent="0.65">
      <c r="A55" s="72" t="s">
        <v>51</v>
      </c>
      <c r="E55" s="62"/>
      <c r="F55" s="62"/>
      <c r="H55" s="62"/>
      <c r="I55" s="1"/>
      <c r="J55" s="62"/>
      <c r="K55" s="79"/>
      <c r="L55" s="79"/>
    </row>
    <row r="56" spans="1:21" x14ac:dyDescent="0.65">
      <c r="B56" s="72" t="s">
        <v>52</v>
      </c>
      <c r="E56" s="62"/>
      <c r="F56" s="62"/>
      <c r="H56" s="62"/>
      <c r="I56" s="1"/>
      <c r="J56" s="62"/>
      <c r="K56" s="79"/>
      <c r="L56" s="79"/>
    </row>
    <row r="57" spans="1:21" x14ac:dyDescent="0.65">
      <c r="C57" s="72" t="s">
        <v>53</v>
      </c>
      <c r="E57" s="62"/>
      <c r="F57" s="62"/>
      <c r="G57" s="62"/>
      <c r="H57" s="62"/>
      <c r="I57" s="7">
        <f>งบเปลี่ยนแปลงส่วนของผู้ถือหุ้น!L23</f>
        <v>20500000</v>
      </c>
      <c r="J57" s="62"/>
      <c r="K57" s="7">
        <f>งบเปลี่ยนแปลงส่วนของผู้ถือหุ้น!L17</f>
        <v>20500000</v>
      </c>
      <c r="L57" s="79"/>
    </row>
    <row r="58" spans="1:21" x14ac:dyDescent="0.65">
      <c r="B58" s="72" t="s">
        <v>54</v>
      </c>
      <c r="E58" s="62"/>
      <c r="F58" s="62"/>
      <c r="H58" s="62"/>
      <c r="I58" s="7">
        <f>งบเปลี่ยนแปลงส่วนของผู้ถือหุ้น!N23</f>
        <v>490523744.58000004</v>
      </c>
      <c r="J58" s="62"/>
      <c r="K58" s="7">
        <f>งบเปลี่ยนแปลงส่วนของผู้ถือหุ้น!N17</f>
        <v>461616104.00999999</v>
      </c>
      <c r="L58" s="79"/>
      <c r="U58" s="79"/>
    </row>
    <row r="59" spans="1:21" x14ac:dyDescent="0.65">
      <c r="A59" s="72" t="s">
        <v>55</v>
      </c>
      <c r="E59" s="62"/>
      <c r="F59" s="62"/>
      <c r="H59" s="62"/>
      <c r="I59" s="1">
        <f>งบเปลี่ยนแปลงส่วนของผู้ถือหุ้น!V23</f>
        <v>443008888.10999995</v>
      </c>
      <c r="J59" s="62"/>
      <c r="K59" s="1">
        <f>งบเปลี่ยนแปลงส่วนของผู้ถือหุ้น!V17</f>
        <v>443013544.10999995</v>
      </c>
      <c r="L59" s="79"/>
    </row>
    <row r="60" spans="1:21" ht="22" x14ac:dyDescent="0.7">
      <c r="A60" s="78" t="s">
        <v>17</v>
      </c>
      <c r="I60" s="3">
        <f>SUM(I53:I59)</f>
        <v>1252232632.6900001</v>
      </c>
      <c r="K60" s="3">
        <f>SUM(K53:K59)</f>
        <v>1223329648.1199999</v>
      </c>
      <c r="L60" s="79"/>
    </row>
    <row r="61" spans="1:21" ht="22.5" thickBot="1" x14ac:dyDescent="0.75">
      <c r="A61" s="78" t="s">
        <v>18</v>
      </c>
      <c r="I61" s="4">
        <f>SUM(I47,I60)</f>
        <v>1401376539.0900002</v>
      </c>
      <c r="K61" s="4">
        <f>SUM(K47,K60)</f>
        <v>1368833599.2599998</v>
      </c>
      <c r="L61" s="79"/>
    </row>
    <row r="62" spans="1:21" ht="16.75" customHeight="1" thickTop="1" x14ac:dyDescent="0.65">
      <c r="I62" s="81"/>
      <c r="J62" s="81"/>
      <c r="K62" s="81"/>
    </row>
    <row r="64" spans="1:21" x14ac:dyDescent="0.65">
      <c r="I64" s="81">
        <f>+I61-I22</f>
        <v>0</v>
      </c>
      <c r="K64" s="81">
        <f>+K61-K22</f>
        <v>0</v>
      </c>
    </row>
    <row r="65" spans="9:11" x14ac:dyDescent="0.65">
      <c r="I65" s="50"/>
      <c r="J65" s="50"/>
      <c r="K65" s="50"/>
    </row>
    <row r="66" spans="9:11" x14ac:dyDescent="0.65">
      <c r="I66" s="50"/>
      <c r="J66" s="50"/>
      <c r="K66" s="50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scaleWithDoc="0" alignWithMargins="0">
    <oddHeader>&amp;R&amp;"Angsana New,Bold"&amp;14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view="pageBreakPreview" zoomScaleNormal="100" zoomScaleSheetLayoutView="100" workbookViewId="0">
      <selection activeCell="E13" sqref="E13"/>
    </sheetView>
  </sheetViews>
  <sheetFormatPr defaultColWidth="9" defaultRowHeight="21.5" x14ac:dyDescent="0.65"/>
  <cols>
    <col min="1" max="3" width="1.54296875" style="52" customWidth="1"/>
    <col min="4" max="4" width="38.54296875" style="52" customWidth="1"/>
    <col min="5" max="5" width="30.81640625" style="52" customWidth="1"/>
    <col min="6" max="6" width="9.54296875" style="92" customWidth="1"/>
    <col min="7" max="7" width="8.984375E-2" style="52" hidden="1" customWidth="1"/>
    <col min="8" max="8" width="17.54296875" style="1" customWidth="1"/>
    <col min="9" max="9" width="1.453125" style="52" customWidth="1"/>
    <col min="10" max="10" width="17.54296875" style="1" customWidth="1"/>
    <col min="11" max="11" width="13.453125" style="52" bestFit="1" customWidth="1"/>
    <col min="12" max="12" width="11.1796875" style="52" bestFit="1" customWidth="1"/>
    <col min="13" max="16384" width="9" style="52"/>
  </cols>
  <sheetData>
    <row r="1" spans="1:11" ht="22" x14ac:dyDescent="0.7">
      <c r="A1" s="96" t="s">
        <v>45</v>
      </c>
      <c r="B1" s="96"/>
      <c r="C1" s="96"/>
      <c r="D1" s="96"/>
      <c r="E1" s="96"/>
      <c r="F1" s="96"/>
      <c r="G1" s="96"/>
      <c r="H1" s="96"/>
      <c r="I1" s="96"/>
      <c r="J1" s="96"/>
    </row>
    <row r="2" spans="1:11" ht="22" x14ac:dyDescent="0.7">
      <c r="A2" s="96" t="s">
        <v>19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ht="22" x14ac:dyDescent="0.7">
      <c r="A3" s="96" t="s">
        <v>124</v>
      </c>
      <c r="B3" s="96"/>
      <c r="C3" s="96"/>
      <c r="D3" s="96"/>
      <c r="E3" s="96"/>
      <c r="F3" s="96"/>
      <c r="G3" s="96"/>
      <c r="H3" s="96"/>
      <c r="I3" s="96"/>
      <c r="J3" s="96"/>
    </row>
    <row r="4" spans="1:11" ht="22" x14ac:dyDescent="0.7">
      <c r="A4" s="51"/>
      <c r="B4" s="51"/>
      <c r="C4" s="51"/>
      <c r="D4" s="51"/>
      <c r="E4" s="51"/>
      <c r="F4" s="51"/>
      <c r="G4" s="51"/>
      <c r="H4" s="51"/>
      <c r="I4" s="51"/>
      <c r="J4" s="65" t="str">
        <f>งบฐานะการเงิน!K4</f>
        <v>(หน่วย : บาท)</v>
      </c>
    </row>
    <row r="5" spans="1:11" ht="22" x14ac:dyDescent="0.7">
      <c r="A5" s="54"/>
      <c r="B5" s="54"/>
      <c r="C5" s="54"/>
      <c r="D5" s="54"/>
      <c r="E5" s="54"/>
      <c r="F5" s="82" t="s">
        <v>0</v>
      </c>
      <c r="G5" s="55"/>
      <c r="H5" s="19" t="str">
        <f>งบฐานะการเงิน!I5</f>
        <v>31 ธันวาคม 2568</v>
      </c>
      <c r="I5" s="54"/>
      <c r="J5" s="17" t="s">
        <v>112</v>
      </c>
    </row>
    <row r="6" spans="1:11" ht="22" x14ac:dyDescent="0.7">
      <c r="F6" s="83"/>
      <c r="G6" s="51"/>
      <c r="H6" s="46"/>
      <c r="J6" s="47"/>
    </row>
    <row r="7" spans="1:11" x14ac:dyDescent="0.65">
      <c r="A7" s="52" t="s">
        <v>67</v>
      </c>
      <c r="E7" s="57"/>
      <c r="F7" s="23">
        <v>24</v>
      </c>
      <c r="G7" s="21"/>
      <c r="H7" s="1">
        <v>195308698.92000002</v>
      </c>
      <c r="I7" s="84"/>
      <c r="J7" s="1">
        <v>189379248.06</v>
      </c>
      <c r="K7" s="61"/>
    </row>
    <row r="8" spans="1:11" x14ac:dyDescent="0.65">
      <c r="A8" s="52" t="s">
        <v>66</v>
      </c>
      <c r="E8" s="57"/>
      <c r="F8" s="23"/>
      <c r="G8" s="21"/>
      <c r="H8" s="45">
        <v>-70036343.150000006</v>
      </c>
      <c r="I8" s="84"/>
      <c r="J8" s="45">
        <v>-67977970.379999995</v>
      </c>
      <c r="K8" s="61"/>
    </row>
    <row r="9" spans="1:11" ht="22" x14ac:dyDescent="0.7">
      <c r="A9" s="56" t="s">
        <v>106</v>
      </c>
      <c r="E9" s="57"/>
      <c r="F9" s="23"/>
      <c r="G9" s="21"/>
      <c r="H9" s="36">
        <f>SUM(H7:H8)</f>
        <v>125272355.77000001</v>
      </c>
      <c r="I9" s="84"/>
      <c r="J9" s="36">
        <f>SUM(J7:J8)</f>
        <v>121401277.68000001</v>
      </c>
      <c r="K9" s="61"/>
    </row>
    <row r="10" spans="1:11" x14ac:dyDescent="0.65">
      <c r="A10" s="52" t="s">
        <v>20</v>
      </c>
      <c r="E10" s="57"/>
      <c r="F10" s="23">
        <v>16</v>
      </c>
      <c r="G10" s="21"/>
      <c r="H10" s="7">
        <v>16179766.790000001</v>
      </c>
      <c r="I10" s="84"/>
      <c r="J10" s="7">
        <v>12587741.16</v>
      </c>
      <c r="K10" s="61"/>
    </row>
    <row r="11" spans="1:11" x14ac:dyDescent="0.65">
      <c r="A11" s="52" t="s">
        <v>40</v>
      </c>
      <c r="E11" s="57"/>
      <c r="F11" s="23"/>
      <c r="G11" s="21"/>
      <c r="H11" s="7">
        <v>-1892998.35</v>
      </c>
      <c r="I11" s="84"/>
      <c r="J11" s="7">
        <v>-1853887.42</v>
      </c>
      <c r="K11" s="61"/>
    </row>
    <row r="12" spans="1:11" x14ac:dyDescent="0.65">
      <c r="A12" s="52" t="s">
        <v>21</v>
      </c>
      <c r="E12" s="57"/>
      <c r="F12" s="23"/>
      <c r="G12" s="21"/>
      <c r="H12" s="7">
        <v>-53718800.189999998</v>
      </c>
      <c r="I12" s="84"/>
      <c r="J12" s="7">
        <v>-53174098</v>
      </c>
      <c r="K12" s="61"/>
    </row>
    <row r="13" spans="1:11" s="56" customFormat="1" ht="22" x14ac:dyDescent="0.7">
      <c r="A13" s="56" t="s">
        <v>107</v>
      </c>
      <c r="E13" s="51"/>
      <c r="F13" s="24"/>
      <c r="G13" s="25"/>
      <c r="H13" s="6">
        <f>SUM(H9:H12)</f>
        <v>85840324.020000011</v>
      </c>
      <c r="I13" s="85"/>
      <c r="J13" s="6">
        <f>SUM(J9:J12)</f>
        <v>78961033.420000002</v>
      </c>
    </row>
    <row r="14" spans="1:11" x14ac:dyDescent="0.65">
      <c r="A14" s="52" t="s">
        <v>130</v>
      </c>
      <c r="E14" s="57"/>
      <c r="F14" s="20">
        <v>17.100000000000001</v>
      </c>
      <c r="G14" s="21"/>
      <c r="H14" s="7">
        <v>-16753355.130000001</v>
      </c>
      <c r="I14" s="84"/>
      <c r="J14" s="7">
        <v>-15805214.32</v>
      </c>
    </row>
    <row r="15" spans="1:11" ht="22" x14ac:dyDescent="0.7">
      <c r="A15" s="56" t="s">
        <v>115</v>
      </c>
      <c r="F15" s="24"/>
      <c r="G15" s="25"/>
      <c r="H15" s="3">
        <f>SUM(H13:H14)</f>
        <v>69086968.890000015</v>
      </c>
      <c r="I15" s="59"/>
      <c r="J15" s="3">
        <f>SUM(J13:J14)</f>
        <v>63155819.100000001</v>
      </c>
      <c r="K15" s="61"/>
    </row>
    <row r="16" spans="1:11" ht="22" x14ac:dyDescent="0.7">
      <c r="A16" s="56" t="s">
        <v>43</v>
      </c>
      <c r="F16" s="24"/>
      <c r="G16" s="25"/>
      <c r="H16" s="5"/>
      <c r="I16" s="59"/>
      <c r="J16" s="39"/>
    </row>
    <row r="17" spans="1:15" ht="22" x14ac:dyDescent="0.7">
      <c r="A17" s="56"/>
      <c r="B17" s="56" t="s">
        <v>69</v>
      </c>
      <c r="F17" s="26"/>
      <c r="G17" s="25"/>
      <c r="H17" s="5"/>
      <c r="I17" s="59"/>
      <c r="J17" s="39"/>
    </row>
    <row r="18" spans="1:15" x14ac:dyDescent="0.65">
      <c r="B18" s="52" t="s">
        <v>78</v>
      </c>
      <c r="F18" s="27"/>
      <c r="G18" s="21"/>
      <c r="H18" s="7"/>
      <c r="I18" s="59"/>
      <c r="J18" s="38"/>
    </row>
    <row r="19" spans="1:15" x14ac:dyDescent="0.65">
      <c r="C19" s="52" t="s">
        <v>90</v>
      </c>
      <c r="F19" s="20">
        <v>17.3</v>
      </c>
      <c r="G19" s="21"/>
      <c r="H19" s="7">
        <v>-4655.9999999999964</v>
      </c>
      <c r="I19" s="59"/>
      <c r="J19" s="7">
        <v>-65136</v>
      </c>
      <c r="K19" s="86"/>
      <c r="L19" s="87"/>
      <c r="M19" s="88"/>
      <c r="N19" s="94"/>
      <c r="O19" s="88"/>
    </row>
    <row r="20" spans="1:15" hidden="1" x14ac:dyDescent="0.65">
      <c r="B20" s="52" t="s">
        <v>113</v>
      </c>
      <c r="F20" s="20">
        <v>16.3</v>
      </c>
      <c r="G20" s="21"/>
      <c r="H20" s="7">
        <v>0</v>
      </c>
      <c r="I20" s="59"/>
      <c r="J20" s="7">
        <v>0</v>
      </c>
      <c r="K20" s="86"/>
      <c r="L20" s="87"/>
      <c r="M20" s="88"/>
      <c r="N20" s="94"/>
      <c r="O20" s="88"/>
    </row>
    <row r="21" spans="1:15" x14ac:dyDescent="0.65">
      <c r="B21" s="52" t="s">
        <v>114</v>
      </c>
      <c r="F21" s="20">
        <v>17.3</v>
      </c>
      <c r="G21" s="21"/>
      <c r="H21" s="7">
        <v>-1024328.3200000001</v>
      </c>
      <c r="I21" s="59"/>
      <c r="J21" s="7">
        <v>-560099.6</v>
      </c>
      <c r="K21" s="86"/>
      <c r="L21" s="87"/>
      <c r="M21" s="88"/>
      <c r="N21" s="94"/>
      <c r="O21" s="88"/>
    </row>
    <row r="22" spans="1:15" ht="22" x14ac:dyDescent="0.7">
      <c r="A22" s="56"/>
      <c r="B22" s="56"/>
      <c r="C22" s="28" t="s">
        <v>70</v>
      </c>
      <c r="F22" s="26"/>
      <c r="H22" s="3">
        <f>SUM(H19:H21)</f>
        <v>-1028984.3200000001</v>
      </c>
      <c r="I22" s="59"/>
      <c r="J22" s="3">
        <f>SUM(J19:J21)</f>
        <v>-625235.6</v>
      </c>
      <c r="K22" s="89"/>
      <c r="L22" s="90"/>
      <c r="M22" s="89"/>
      <c r="N22" s="94"/>
      <c r="O22" s="89"/>
    </row>
    <row r="23" spans="1:15" s="56" customFormat="1" ht="22" x14ac:dyDescent="0.7">
      <c r="B23" s="56" t="s">
        <v>122</v>
      </c>
      <c r="F23" s="26"/>
      <c r="H23" s="3">
        <f>SUM(H22)</f>
        <v>-1028984.3200000001</v>
      </c>
      <c r="I23" s="91"/>
      <c r="J23" s="3">
        <f>SUM(J22)</f>
        <v>-625235.6</v>
      </c>
      <c r="K23" s="88"/>
      <c r="L23" s="95"/>
      <c r="M23" s="88"/>
      <c r="N23" s="94"/>
      <c r="O23" s="88"/>
    </row>
    <row r="24" spans="1:15" ht="22.5" thickBot="1" x14ac:dyDescent="0.75">
      <c r="A24" s="56" t="s">
        <v>116</v>
      </c>
      <c r="F24" s="26"/>
      <c r="H24" s="4">
        <f>SUM(H15,H23)</f>
        <v>68057984.570000023</v>
      </c>
      <c r="I24" s="59"/>
      <c r="J24" s="4">
        <f>SUM(J15,J23)</f>
        <v>62530583.5</v>
      </c>
      <c r="K24" s="89"/>
      <c r="L24" s="95"/>
      <c r="M24" s="89"/>
      <c r="N24" s="94"/>
      <c r="O24" s="89"/>
    </row>
    <row r="25" spans="1:15" ht="22" thickTop="1" x14ac:dyDescent="0.65">
      <c r="K25" s="93"/>
      <c r="L25" s="93"/>
      <c r="M25" s="93"/>
      <c r="N25" s="93"/>
      <c r="O25" s="93"/>
    </row>
    <row r="26" spans="1:15" x14ac:dyDescent="0.65">
      <c r="A26" s="52" t="s">
        <v>132</v>
      </c>
      <c r="E26" s="57"/>
      <c r="F26" s="23">
        <v>18</v>
      </c>
      <c r="G26" s="29"/>
      <c r="H26" s="7">
        <f>H15/20500000</f>
        <v>3.3700960434146348</v>
      </c>
      <c r="I26" s="57"/>
      <c r="J26" s="7">
        <f>J15/20500000</f>
        <v>3.0807716634146343</v>
      </c>
    </row>
    <row r="28" spans="1:15" ht="22" x14ac:dyDescent="0.7">
      <c r="J28" s="65"/>
    </row>
    <row r="29" spans="1:15" x14ac:dyDescent="0.65">
      <c r="J29" s="52"/>
    </row>
    <row r="38" spans="10:10" x14ac:dyDescent="0.65">
      <c r="J38" s="52"/>
    </row>
    <row r="39" spans="10:10" x14ac:dyDescent="0.65">
      <c r="J39" s="52"/>
    </row>
    <row r="40" spans="10:10" x14ac:dyDescent="0.65">
      <c r="J40" s="52"/>
    </row>
    <row r="41" spans="10:10" x14ac:dyDescent="0.65">
      <c r="J41" s="52"/>
    </row>
  </sheetData>
  <mergeCells count="6">
    <mergeCell ref="N19:N22"/>
    <mergeCell ref="L23:L24"/>
    <mergeCell ref="N23:N24"/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82" firstPageNumber="8" fitToHeight="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"/>
  <sheetViews>
    <sheetView view="pageBreakPreview" topLeftCell="A4" zoomScale="70" zoomScaleNormal="100" zoomScaleSheetLayoutView="70" workbookViewId="0">
      <selection activeCell="A2" sqref="A2:X2"/>
    </sheetView>
  </sheetViews>
  <sheetFormatPr defaultColWidth="9" defaultRowHeight="20" x14ac:dyDescent="0.6"/>
  <cols>
    <col min="1" max="3" width="1.54296875" style="64" customWidth="1"/>
    <col min="4" max="4" width="33" style="64" customWidth="1"/>
    <col min="5" max="5" width="2" style="64" customWidth="1"/>
    <col min="6" max="6" width="10.54296875" style="64" customWidth="1"/>
    <col min="7" max="7" width="1.54296875" style="64" customWidth="1"/>
    <col min="8" max="8" width="16.54296875" style="10" customWidth="1"/>
    <col min="9" max="9" width="1.54296875" style="10" customWidth="1"/>
    <col min="10" max="10" width="16.54296875" style="10" customWidth="1"/>
    <col min="11" max="11" width="1.54296875" style="10" customWidth="1"/>
    <col min="12" max="12" width="16.54296875" style="10" customWidth="1"/>
    <col min="13" max="13" width="1.54296875" style="10" customWidth="1"/>
    <col min="14" max="14" width="16.54296875" style="10" customWidth="1"/>
    <col min="15" max="15" width="1.54296875" style="10" customWidth="1"/>
    <col min="16" max="16" width="16.453125" style="10" customWidth="1"/>
    <col min="17" max="17" width="1.54296875" style="10" customWidth="1"/>
    <col min="18" max="18" width="16.453125" style="10" customWidth="1"/>
    <col min="19" max="19" width="1.54296875" style="10" customWidth="1"/>
    <col min="20" max="20" width="16.453125" style="10" customWidth="1"/>
    <col min="21" max="21" width="1.54296875" style="10" customWidth="1"/>
    <col min="22" max="22" width="17" style="10" customWidth="1"/>
    <col min="23" max="23" width="1.54296875" style="10" customWidth="1"/>
    <col min="24" max="24" width="16" style="10" customWidth="1"/>
    <col min="25" max="25" width="15.08984375" style="64" bestFit="1" customWidth="1"/>
    <col min="26" max="16384" width="9" style="64"/>
  </cols>
  <sheetData>
    <row r="1" spans="1:26" ht="20.5" x14ac:dyDescent="0.65">
      <c r="A1" s="99" t="s">
        <v>45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</row>
    <row r="2" spans="1:26" ht="20.5" x14ac:dyDescent="0.65">
      <c r="A2" s="99" t="s">
        <v>102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</row>
    <row r="3" spans="1:26" ht="20.5" x14ac:dyDescent="0.65">
      <c r="A3" s="99" t="str">
        <f>งบกำไรขาดทุนเบ็ดเสร็จ!A3</f>
        <v>สำหรับปีสิ้นสุดวันที่ 31 ธันวาคม 2568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</row>
    <row r="4" spans="1:26" ht="22" x14ac:dyDescent="0.7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5" t="str">
        <f>งบกำไรขาดทุนเบ็ดเสร็จ!J4</f>
        <v>(หน่วย : บาท)</v>
      </c>
    </row>
    <row r="5" spans="1:26" ht="20.5" x14ac:dyDescent="0.65">
      <c r="A5" s="66"/>
      <c r="B5" s="66"/>
      <c r="C5" s="66"/>
      <c r="D5" s="66"/>
      <c r="E5" s="66"/>
      <c r="F5" s="66"/>
      <c r="G5" s="66"/>
      <c r="H5" s="14" t="s">
        <v>22</v>
      </c>
      <c r="I5" s="15"/>
      <c r="J5" s="14" t="s">
        <v>56</v>
      </c>
      <c r="K5" s="15"/>
      <c r="L5" s="100" t="s">
        <v>51</v>
      </c>
      <c r="M5" s="100"/>
      <c r="N5" s="100"/>
      <c r="O5" s="15"/>
      <c r="P5" s="100" t="s">
        <v>55</v>
      </c>
      <c r="Q5" s="100"/>
      <c r="R5" s="100"/>
      <c r="S5" s="100"/>
      <c r="T5" s="100"/>
      <c r="U5" s="100"/>
      <c r="V5" s="100"/>
      <c r="W5" s="15"/>
      <c r="X5" s="14" t="s">
        <v>24</v>
      </c>
    </row>
    <row r="6" spans="1:26" ht="20.5" x14ac:dyDescent="0.65">
      <c r="H6" s="13" t="s">
        <v>29</v>
      </c>
      <c r="I6" s="11"/>
      <c r="J6" s="13" t="s">
        <v>57</v>
      </c>
      <c r="K6" s="11"/>
      <c r="L6" s="31" t="s">
        <v>52</v>
      </c>
      <c r="M6" s="11"/>
      <c r="N6" s="13" t="s">
        <v>54</v>
      </c>
      <c r="O6" s="11"/>
      <c r="P6" s="98" t="s">
        <v>81</v>
      </c>
      <c r="Q6" s="98"/>
      <c r="R6" s="98"/>
      <c r="S6" s="98"/>
      <c r="T6" s="98"/>
      <c r="U6" s="11"/>
      <c r="V6" s="13" t="s">
        <v>24</v>
      </c>
      <c r="W6" s="11"/>
      <c r="X6" s="13" t="s">
        <v>14</v>
      </c>
    </row>
    <row r="7" spans="1:26" ht="20.5" x14ac:dyDescent="0.65">
      <c r="H7" s="13"/>
      <c r="I7" s="11"/>
      <c r="J7" s="13"/>
      <c r="K7" s="11"/>
      <c r="L7" s="13" t="s">
        <v>60</v>
      </c>
      <c r="M7" s="11"/>
      <c r="N7" s="13"/>
      <c r="O7" s="11"/>
      <c r="P7" s="13" t="s">
        <v>75</v>
      </c>
      <c r="Q7" s="11"/>
      <c r="R7" s="13" t="s">
        <v>75</v>
      </c>
      <c r="S7" s="11"/>
      <c r="T7" s="13" t="s">
        <v>24</v>
      </c>
      <c r="U7" s="11"/>
      <c r="V7" s="13" t="s">
        <v>68</v>
      </c>
      <c r="W7" s="11"/>
      <c r="X7" s="13"/>
    </row>
    <row r="8" spans="1:26" ht="20.5" x14ac:dyDescent="0.65">
      <c r="H8" s="13"/>
      <c r="I8" s="11"/>
      <c r="J8" s="13"/>
      <c r="K8" s="11"/>
      <c r="L8" s="13" t="s">
        <v>61</v>
      </c>
      <c r="M8" s="11"/>
      <c r="N8" s="13"/>
      <c r="O8" s="11"/>
      <c r="P8" s="13" t="s">
        <v>79</v>
      </c>
      <c r="Q8" s="11"/>
      <c r="R8" s="13" t="s">
        <v>76</v>
      </c>
      <c r="S8" s="11"/>
      <c r="T8" s="13" t="s">
        <v>82</v>
      </c>
      <c r="U8" s="11"/>
      <c r="V8" s="13" t="s">
        <v>58</v>
      </c>
      <c r="W8" s="11"/>
      <c r="X8" s="13"/>
    </row>
    <row r="9" spans="1:26" ht="20.5" x14ac:dyDescent="0.65">
      <c r="A9" s="67"/>
      <c r="B9" s="67"/>
      <c r="C9" s="67"/>
      <c r="D9" s="67"/>
      <c r="E9" s="67"/>
      <c r="F9" s="68" t="s">
        <v>0</v>
      </c>
      <c r="G9" s="67"/>
      <c r="H9" s="30"/>
      <c r="I9" s="30"/>
      <c r="J9" s="30"/>
      <c r="K9" s="30"/>
      <c r="L9" s="30"/>
      <c r="M9" s="30"/>
      <c r="N9" s="30"/>
      <c r="O9" s="30"/>
      <c r="P9" s="30" t="s">
        <v>80</v>
      </c>
      <c r="Q9" s="30"/>
      <c r="R9" s="30" t="s">
        <v>77</v>
      </c>
      <c r="S9" s="30"/>
      <c r="T9" s="30" t="s">
        <v>59</v>
      </c>
      <c r="U9" s="30"/>
      <c r="V9" s="30"/>
      <c r="W9" s="30"/>
      <c r="X9" s="30"/>
    </row>
    <row r="10" spans="1:26" ht="20.5" x14ac:dyDescent="0.65">
      <c r="F10" s="6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6" ht="20.5" x14ac:dyDescent="0.65">
      <c r="A11" s="69" t="s">
        <v>125</v>
      </c>
      <c r="H11" s="9">
        <v>205000000</v>
      </c>
      <c r="J11" s="9">
        <v>93200000</v>
      </c>
      <c r="L11" s="9">
        <v>20500000</v>
      </c>
      <c r="N11" s="9">
        <v>431203814.50999999</v>
      </c>
      <c r="P11" s="9">
        <v>-25780.800000000003</v>
      </c>
      <c r="R11" s="9">
        <v>443104460.90999997</v>
      </c>
      <c r="T11" s="12">
        <f>SUM(P11,R11)</f>
        <v>443078680.10999995</v>
      </c>
      <c r="V11" s="12">
        <f>SUM(T11)</f>
        <v>443078680.10999995</v>
      </c>
      <c r="X11" s="12">
        <f>SUM(H11,J11,L11,N11,V11)</f>
        <v>1192982494.6199999</v>
      </c>
      <c r="Y11" s="10"/>
      <c r="Z11" s="10"/>
    </row>
    <row r="12" spans="1:26" x14ac:dyDescent="0.6">
      <c r="A12" s="64" t="s">
        <v>97</v>
      </c>
      <c r="H12" s="11"/>
      <c r="J12" s="11"/>
      <c r="L12" s="11"/>
      <c r="N12" s="11"/>
      <c r="P12" s="11"/>
      <c r="R12" s="11"/>
      <c r="T12" s="11"/>
      <c r="V12" s="11"/>
      <c r="X12" s="11"/>
    </row>
    <row r="13" spans="1:26" x14ac:dyDescent="0.6">
      <c r="A13" s="64" t="s">
        <v>115</v>
      </c>
      <c r="H13" s="10">
        <v>0</v>
      </c>
      <c r="J13" s="10">
        <v>0</v>
      </c>
      <c r="L13" s="10">
        <v>0</v>
      </c>
      <c r="N13" s="10">
        <f>งบกำไรขาดทุนเบ็ดเสร็จ!J15</f>
        <v>63155819.100000001</v>
      </c>
      <c r="P13" s="10">
        <v>0</v>
      </c>
      <c r="R13" s="10">
        <v>0</v>
      </c>
      <c r="T13" s="10">
        <f>SUM(P13,R13)</f>
        <v>0</v>
      </c>
      <c r="V13" s="10">
        <f>SUM(T13)</f>
        <v>0</v>
      </c>
      <c r="X13" s="10">
        <f>SUM(H13,J13,L13,N13,V13)</f>
        <v>63155819.100000001</v>
      </c>
    </row>
    <row r="14" spans="1:26" x14ac:dyDescent="0.6">
      <c r="A14" s="64" t="s">
        <v>121</v>
      </c>
      <c r="F14" s="70"/>
      <c r="H14" s="10">
        <v>0</v>
      </c>
      <c r="J14" s="10">
        <v>0</v>
      </c>
      <c r="L14" s="10">
        <v>0</v>
      </c>
      <c r="N14" s="10">
        <f>งบกำไรขาดทุนเบ็ดเสร็จ!J21</f>
        <v>-560099.6</v>
      </c>
      <c r="P14" s="10">
        <f>งบกำไรขาดทุนเบ็ดเสร็จ!J19</f>
        <v>-65136</v>
      </c>
      <c r="R14" s="10">
        <f>งบกำไรขาดทุนเบ็ดเสร็จ!J20</f>
        <v>0</v>
      </c>
      <c r="T14" s="10">
        <f>SUM(P14,R14)</f>
        <v>-65136</v>
      </c>
      <c r="V14" s="10">
        <f>SUM(T14)</f>
        <v>-65136</v>
      </c>
      <c r="X14" s="10">
        <f>SUM(H14,J14,L14,N14,V14)</f>
        <v>-625235.6</v>
      </c>
    </row>
    <row r="15" spans="1:26" x14ac:dyDescent="0.6">
      <c r="A15" s="64" t="s">
        <v>108</v>
      </c>
      <c r="F15" s="70">
        <v>15.2</v>
      </c>
      <c r="H15" s="10">
        <v>0</v>
      </c>
      <c r="J15" s="10">
        <v>0</v>
      </c>
      <c r="L15" s="10">
        <v>0</v>
      </c>
      <c r="N15" s="10">
        <v>-32183430</v>
      </c>
      <c r="P15" s="10">
        <v>0</v>
      </c>
      <c r="R15" s="10">
        <v>0</v>
      </c>
      <c r="T15" s="10">
        <v>0</v>
      </c>
      <c r="V15" s="10">
        <f>SUM(T15)</f>
        <v>0</v>
      </c>
      <c r="X15" s="10">
        <f>SUM(H15,J15,L15,N15,V15)</f>
        <v>-32183430</v>
      </c>
    </row>
    <row r="16" spans="1:26" x14ac:dyDescent="0.6">
      <c r="B16" s="64" t="s">
        <v>98</v>
      </c>
      <c r="H16" s="35">
        <f>SUM(H13:H15)</f>
        <v>0</v>
      </c>
      <c r="J16" s="35">
        <f>SUM(J13:J15)</f>
        <v>0</v>
      </c>
      <c r="L16" s="35">
        <f>SUM(L13:L15)</f>
        <v>0</v>
      </c>
      <c r="N16" s="35">
        <f>SUM(N13:N15)</f>
        <v>30412289.5</v>
      </c>
      <c r="P16" s="35">
        <f>SUM(P13:P15)</f>
        <v>-65136</v>
      </c>
      <c r="R16" s="35">
        <f>SUM(R13:R15)</f>
        <v>0</v>
      </c>
      <c r="T16" s="35">
        <f>SUM(T13:T15)</f>
        <v>-65136</v>
      </c>
      <c r="V16" s="35">
        <f>SUM(V13:V15)</f>
        <v>-65136</v>
      </c>
      <c r="X16" s="35">
        <f>SUM(X13:X15)</f>
        <v>30347153.5</v>
      </c>
    </row>
    <row r="17" spans="1:25" s="10" customFormat="1" ht="20.5" x14ac:dyDescent="0.65">
      <c r="A17" s="69" t="s">
        <v>126</v>
      </c>
      <c r="H17" s="48">
        <f>SUM(H11,H16)</f>
        <v>205000000</v>
      </c>
      <c r="J17" s="48">
        <f>SUM(J11,J16)</f>
        <v>93200000</v>
      </c>
      <c r="L17" s="48">
        <f>SUM(L11,L16)</f>
        <v>20500000</v>
      </c>
      <c r="N17" s="48">
        <f>SUM(N11,N16)</f>
        <v>461616104.00999999</v>
      </c>
      <c r="P17" s="48">
        <f>SUM(P11,P16)</f>
        <v>-90916.800000000003</v>
      </c>
      <c r="R17" s="48">
        <f>SUM(R11,R16)</f>
        <v>443104460.90999997</v>
      </c>
      <c r="T17" s="48">
        <f>SUM(T11,T16)</f>
        <v>443013544.10999995</v>
      </c>
      <c r="V17" s="48">
        <f>SUM(V11,V16)</f>
        <v>443013544.10999995</v>
      </c>
      <c r="X17" s="48">
        <f>SUM(X11,X16)</f>
        <v>1223329648.1199999</v>
      </c>
      <c r="Y17" s="10">
        <f>X17-งบฐานะการเงิน!K60</f>
        <v>0</v>
      </c>
    </row>
    <row r="18" spans="1:25" x14ac:dyDescent="0.6">
      <c r="A18" s="64" t="s">
        <v>97</v>
      </c>
      <c r="H18" s="34"/>
      <c r="I18" s="32"/>
      <c r="J18" s="34"/>
      <c r="K18" s="32"/>
      <c r="L18" s="34"/>
      <c r="M18" s="32"/>
      <c r="N18" s="34"/>
      <c r="O18" s="32"/>
      <c r="P18" s="34"/>
      <c r="Q18" s="32"/>
      <c r="R18" s="34"/>
      <c r="S18" s="32"/>
      <c r="T18" s="34"/>
      <c r="U18" s="32"/>
      <c r="V18" s="34"/>
      <c r="W18" s="32"/>
      <c r="X18" s="34"/>
    </row>
    <row r="19" spans="1:25" x14ac:dyDescent="0.6">
      <c r="A19" s="64" t="s">
        <v>115</v>
      </c>
      <c r="H19" s="10">
        <v>0</v>
      </c>
      <c r="J19" s="10">
        <v>0</v>
      </c>
      <c r="L19" s="10">
        <v>0</v>
      </c>
      <c r="N19" s="10">
        <f>งบกำไรขาดทุนเบ็ดเสร็จ!H15</f>
        <v>69086968.890000015</v>
      </c>
      <c r="P19" s="10">
        <v>0</v>
      </c>
      <c r="R19" s="10">
        <v>0</v>
      </c>
      <c r="T19" s="10">
        <f>SUM(P19,R19)</f>
        <v>0</v>
      </c>
      <c r="V19" s="10">
        <f>SUM(T19)</f>
        <v>0</v>
      </c>
      <c r="X19" s="10">
        <f>SUM(H19,J19,L19,N19,V19)</f>
        <v>69086968.890000015</v>
      </c>
    </row>
    <row r="20" spans="1:25" x14ac:dyDescent="0.6">
      <c r="A20" s="64" t="s">
        <v>121</v>
      </c>
      <c r="F20" s="70"/>
      <c r="H20" s="10">
        <v>0</v>
      </c>
      <c r="J20" s="10">
        <v>0</v>
      </c>
      <c r="L20" s="10">
        <v>0</v>
      </c>
      <c r="N20" s="10">
        <f>งบกำไรขาดทุนเบ็ดเสร็จ!H21</f>
        <v>-1024328.3200000001</v>
      </c>
      <c r="P20" s="10">
        <f>งบกำไรขาดทุนเบ็ดเสร็จ!H19</f>
        <v>-4655.9999999999964</v>
      </c>
      <c r="R20" s="10">
        <v>0</v>
      </c>
      <c r="T20" s="10">
        <f>SUM(P20,R20)</f>
        <v>-4655.9999999999964</v>
      </c>
      <c r="V20" s="10">
        <f>SUM(T20)</f>
        <v>-4655.9999999999964</v>
      </c>
      <c r="X20" s="10">
        <f>SUM(H20,J20,L20,N20,V20)</f>
        <v>-1028984.3200000001</v>
      </c>
    </row>
    <row r="21" spans="1:25" x14ac:dyDescent="0.6">
      <c r="A21" s="64" t="s">
        <v>108</v>
      </c>
      <c r="F21" s="70">
        <v>15.1</v>
      </c>
      <c r="H21" s="10">
        <v>0</v>
      </c>
      <c r="J21" s="10">
        <v>0</v>
      </c>
      <c r="L21" s="10">
        <v>0</v>
      </c>
      <c r="N21" s="10">
        <v>-39154999.999999993</v>
      </c>
      <c r="P21" s="10">
        <v>0</v>
      </c>
      <c r="R21" s="10">
        <v>0</v>
      </c>
      <c r="T21" s="10">
        <f>SUM(P21,R21)</f>
        <v>0</v>
      </c>
      <c r="V21" s="10">
        <f>SUM(T21)</f>
        <v>0</v>
      </c>
      <c r="X21" s="10">
        <f>SUM(H21,J21,L21,N21,V21)</f>
        <v>-39154999.999999993</v>
      </c>
    </row>
    <row r="22" spans="1:25" x14ac:dyDescent="0.6">
      <c r="B22" s="64" t="s">
        <v>98</v>
      </c>
      <c r="H22" s="35">
        <f>SUM(H19:H21)</f>
        <v>0</v>
      </c>
      <c r="J22" s="35">
        <f>SUM(J19:J21)</f>
        <v>0</v>
      </c>
      <c r="L22" s="35">
        <f>SUM(L19:L21)</f>
        <v>0</v>
      </c>
      <c r="N22" s="35">
        <f>SUM(N19:N21)</f>
        <v>28907640.57000003</v>
      </c>
      <c r="P22" s="35">
        <f>SUM(P19:P21)</f>
        <v>-4655.9999999999964</v>
      </c>
      <c r="R22" s="35">
        <f>SUM(R19:R21)</f>
        <v>0</v>
      </c>
      <c r="T22" s="35">
        <f>SUM(T19:T21)</f>
        <v>-4655.9999999999964</v>
      </c>
      <c r="V22" s="35">
        <f>SUM(V19:V21)</f>
        <v>-4655.9999999999964</v>
      </c>
      <c r="X22" s="35">
        <f>SUM(X19:X21)</f>
        <v>28902984.57000003</v>
      </c>
    </row>
    <row r="23" spans="1:25" ht="21" thickBot="1" x14ac:dyDescent="0.7">
      <c r="A23" s="69" t="s">
        <v>127</v>
      </c>
      <c r="B23" s="10"/>
      <c r="C23" s="10"/>
      <c r="D23" s="10"/>
      <c r="E23" s="10"/>
      <c r="F23" s="10"/>
      <c r="G23" s="10"/>
      <c r="H23" s="49">
        <f>SUM(H17,H22)</f>
        <v>205000000</v>
      </c>
      <c r="J23" s="49">
        <f>SUM(J17,J22)</f>
        <v>93200000</v>
      </c>
      <c r="L23" s="49">
        <f>SUM(L17,L22)</f>
        <v>20500000</v>
      </c>
      <c r="N23" s="49">
        <f>SUM(N17,N22)</f>
        <v>490523744.58000004</v>
      </c>
      <c r="P23" s="49">
        <f>SUM(P17,P22)</f>
        <v>-95572.800000000003</v>
      </c>
      <c r="R23" s="49">
        <f>SUM(R17,R22)</f>
        <v>443104460.90999997</v>
      </c>
      <c r="T23" s="49">
        <f>SUM(T17,T22)</f>
        <v>443008888.10999995</v>
      </c>
      <c r="V23" s="49">
        <f>SUM(V17,V22)</f>
        <v>443008888.10999995</v>
      </c>
      <c r="X23" s="49">
        <f>SUM(X17,X22)</f>
        <v>1252232632.6899998</v>
      </c>
    </row>
    <row r="24" spans="1:25" ht="21" thickTop="1" x14ac:dyDescent="0.65">
      <c r="F24" s="6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5" s="10" customFormat="1" ht="20.5" x14ac:dyDescent="0.65">
      <c r="A25" s="9"/>
      <c r="H25" s="33"/>
      <c r="I25" s="32"/>
      <c r="J25" s="33"/>
      <c r="K25" s="32"/>
      <c r="L25" s="33"/>
      <c r="M25" s="32"/>
      <c r="N25" s="33"/>
      <c r="O25" s="32"/>
      <c r="P25" s="33"/>
      <c r="Q25" s="32"/>
      <c r="R25" s="33"/>
      <c r="S25" s="32"/>
      <c r="T25" s="33"/>
      <c r="U25" s="32"/>
      <c r="V25" s="33"/>
      <c r="W25" s="32"/>
      <c r="X25" s="33"/>
    </row>
    <row r="26" spans="1:25" s="10" customFormat="1" ht="20.5" x14ac:dyDescent="0.65">
      <c r="A26" s="9"/>
      <c r="H26" s="33"/>
      <c r="I26" s="32"/>
      <c r="J26" s="33"/>
      <c r="K26" s="32"/>
      <c r="L26" s="33"/>
      <c r="M26" s="32"/>
      <c r="N26" s="33"/>
      <c r="O26" s="32"/>
      <c r="P26" s="33"/>
      <c r="Q26" s="32"/>
      <c r="R26" s="33"/>
      <c r="S26" s="32"/>
      <c r="T26" s="33"/>
      <c r="U26" s="32"/>
      <c r="V26" s="33"/>
      <c r="W26" s="32"/>
      <c r="X26" s="37"/>
    </row>
    <row r="27" spans="1:25" s="10" customFormat="1" ht="20.5" x14ac:dyDescent="0.65">
      <c r="A27" s="9"/>
      <c r="H27" s="33"/>
      <c r="I27" s="32"/>
      <c r="J27" s="33"/>
      <c r="K27" s="32"/>
      <c r="L27" s="33"/>
      <c r="M27" s="32"/>
      <c r="N27" s="33"/>
      <c r="O27" s="32"/>
      <c r="P27" s="33"/>
      <c r="Q27" s="32"/>
      <c r="R27" s="33"/>
      <c r="S27" s="32"/>
      <c r="T27" s="33"/>
      <c r="U27" s="32"/>
      <c r="V27" s="33"/>
      <c r="W27" s="32"/>
      <c r="X27" s="33"/>
    </row>
    <row r="28" spans="1:25" s="10" customFormat="1" ht="20.5" x14ac:dyDescent="0.65">
      <c r="A28" s="9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3"/>
      <c r="S28" s="32"/>
      <c r="T28" s="33"/>
      <c r="U28" s="32"/>
      <c r="V28" s="33"/>
      <c r="W28" s="32"/>
      <c r="X28" s="33"/>
    </row>
    <row r="29" spans="1:25" s="10" customFormat="1" ht="20.5" x14ac:dyDescent="0.65">
      <c r="A29" s="9"/>
      <c r="H29" s="33"/>
      <c r="I29" s="32"/>
      <c r="J29" s="33"/>
      <c r="K29" s="32"/>
      <c r="L29" s="33"/>
      <c r="M29" s="32"/>
      <c r="N29" s="33"/>
      <c r="O29" s="32"/>
      <c r="P29" s="33"/>
      <c r="Q29" s="32"/>
      <c r="R29" s="33"/>
      <c r="S29" s="32"/>
      <c r="T29" s="33"/>
      <c r="U29" s="32"/>
      <c r="V29" s="33"/>
      <c r="W29" s="32"/>
      <c r="X29" s="33"/>
    </row>
    <row r="30" spans="1:25" s="10" customFormat="1" ht="20.5" x14ac:dyDescent="0.65">
      <c r="A30" s="9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3"/>
      <c r="S30" s="32"/>
      <c r="T30" s="33"/>
      <c r="U30" s="32"/>
      <c r="V30" s="33"/>
      <c r="W30" s="32"/>
      <c r="X30" s="33"/>
    </row>
    <row r="31" spans="1:25" s="10" customFormat="1" ht="20.5" x14ac:dyDescent="0.65">
      <c r="A31" s="9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S31" s="32"/>
      <c r="T31" s="33"/>
      <c r="U31" s="32"/>
      <c r="V31" s="33"/>
      <c r="W31" s="32"/>
      <c r="X31" s="33"/>
    </row>
    <row r="32" spans="1:25" ht="20.5" x14ac:dyDescent="0.65">
      <c r="H32" s="16"/>
      <c r="J32" s="16"/>
      <c r="L32" s="16"/>
      <c r="N32" s="16"/>
      <c r="P32" s="16"/>
      <c r="R32" s="16"/>
      <c r="T32" s="16"/>
      <c r="V32" s="16"/>
      <c r="X32" s="16"/>
    </row>
    <row r="35" spans="1:24" s="69" customFormat="1" ht="20.5" x14ac:dyDescent="0.65"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s="69" customFormat="1" ht="20.5" x14ac:dyDescent="0.65"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s="69" customFormat="1" ht="20.5" x14ac:dyDescent="0.65"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x14ac:dyDescent="0.6"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69" customFormat="1" ht="20.5" x14ac:dyDescent="0.65"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s="69" customFormat="1" ht="20.5" x14ac:dyDescent="0.65"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2" spans="1:24" ht="20.5" x14ac:dyDescent="0.65">
      <c r="A42" s="69"/>
      <c r="H42" s="12"/>
      <c r="J42" s="12"/>
      <c r="L42" s="12"/>
      <c r="N42" s="12"/>
      <c r="P42" s="12"/>
      <c r="R42" s="12"/>
      <c r="T42" s="12"/>
      <c r="V42" s="12"/>
      <c r="X42" s="12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9" fitToHeight="0" pageOrder="overThenDown" orientation="landscape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2"/>
  <sheetViews>
    <sheetView view="pageBreakPreview" zoomScale="80" zoomScaleNormal="100" zoomScaleSheetLayoutView="80" workbookViewId="0">
      <selection activeCell="A2" sqref="A2:K2"/>
    </sheetView>
  </sheetViews>
  <sheetFormatPr defaultColWidth="9" defaultRowHeight="21.5" x14ac:dyDescent="0.65"/>
  <cols>
    <col min="1" max="3" width="1.54296875" style="52" customWidth="1"/>
    <col min="4" max="4" width="44" style="52" customWidth="1"/>
    <col min="5" max="5" width="11" style="52" customWidth="1"/>
    <col min="6" max="6" width="1.81640625" style="52" customWidth="1"/>
    <col min="7" max="7" width="13.54296875" style="52" customWidth="1"/>
    <col min="8" max="8" width="1.81640625" style="52" customWidth="1"/>
    <col min="9" max="9" width="15.54296875" style="1" customWidth="1"/>
    <col min="10" max="10" width="1.54296875" style="1" customWidth="1"/>
    <col min="11" max="11" width="15.54296875" style="1" customWidth="1"/>
    <col min="12" max="12" width="12.54296875" style="52" bestFit="1" customWidth="1"/>
    <col min="13" max="15" width="11.54296875" style="52" customWidth="1"/>
    <col min="16" max="16384" width="9" style="52"/>
  </cols>
  <sheetData>
    <row r="1" spans="1:14" ht="22" x14ac:dyDescent="0.7">
      <c r="A1" s="96" t="s">
        <v>45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4" ht="22" x14ac:dyDescent="0.7">
      <c r="A2" s="96" t="s">
        <v>25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4" ht="22" x14ac:dyDescent="0.7">
      <c r="A3" s="96" t="str">
        <f>งบเปลี่ยนแปลงส่วนของผู้ถือหุ้น!A3</f>
        <v>สำหรับปีสิ้นสุดวันที่ 31 ธันวาคม 2568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4" ht="22" x14ac:dyDescent="0.7">
      <c r="A4" s="51"/>
      <c r="B4" s="51"/>
      <c r="C4" s="51"/>
      <c r="D4" s="51"/>
      <c r="E4" s="51"/>
      <c r="F4" s="51"/>
      <c r="G4" s="51"/>
      <c r="H4" s="51"/>
      <c r="I4" s="51"/>
      <c r="J4" s="51"/>
      <c r="K4" s="53" t="str">
        <f>งบเปลี่ยนแปลงส่วนของผู้ถือหุ้น!X4</f>
        <v>(หน่วย : บาท)</v>
      </c>
    </row>
    <row r="5" spans="1:14" ht="22" x14ac:dyDescent="0.7">
      <c r="A5" s="54"/>
      <c r="B5" s="54"/>
      <c r="C5" s="54"/>
      <c r="D5" s="54"/>
      <c r="E5" s="54"/>
      <c r="F5" s="54"/>
      <c r="G5" s="55" t="s">
        <v>0</v>
      </c>
      <c r="H5" s="54"/>
      <c r="I5" s="19" t="str">
        <f>งบกำไรขาดทุนเบ็ดเสร็จ!H5</f>
        <v>31 ธันวาคม 2568</v>
      </c>
      <c r="J5" s="18"/>
      <c r="K5" s="17" t="str">
        <f>งบกำไรขาดทุนเบ็ดเสร็จ!J5</f>
        <v>31 ธันวาคม 2567</v>
      </c>
    </row>
    <row r="6" spans="1:14" ht="22" x14ac:dyDescent="0.7">
      <c r="G6" s="51"/>
      <c r="I6" s="46"/>
      <c r="J6" s="7"/>
      <c r="K6" s="47"/>
    </row>
    <row r="7" spans="1:14" ht="22" x14ac:dyDescent="0.7">
      <c r="A7" s="56" t="s">
        <v>26</v>
      </c>
    </row>
    <row r="8" spans="1:14" x14ac:dyDescent="0.65">
      <c r="A8" s="52" t="s">
        <v>115</v>
      </c>
      <c r="H8" s="57"/>
      <c r="I8" s="1">
        <f>งบกำไรขาดทุนเบ็ดเสร็จ!H15</f>
        <v>69086968.890000015</v>
      </c>
      <c r="J8" s="22"/>
      <c r="K8" s="1">
        <f>งบกำไรขาดทุนเบ็ดเสร็จ!J15</f>
        <v>63155819.100000001</v>
      </c>
    </row>
    <row r="9" spans="1:14" x14ac:dyDescent="0.65">
      <c r="A9" s="52" t="s">
        <v>103</v>
      </c>
      <c r="J9" s="22"/>
    </row>
    <row r="10" spans="1:14" x14ac:dyDescent="0.65">
      <c r="B10" s="52" t="s">
        <v>72</v>
      </c>
      <c r="I10" s="1">
        <f>-งบกำไรขาดทุนเบ็ดเสร็จ!H14</f>
        <v>16753355.130000001</v>
      </c>
      <c r="J10" s="22"/>
      <c r="K10" s="1">
        <f>-งบกำไรขาดทุนเบ็ดเสร็จ!J14</f>
        <v>15805214.32</v>
      </c>
    </row>
    <row r="11" spans="1:14" x14ac:dyDescent="0.65">
      <c r="B11" s="52" t="s">
        <v>30</v>
      </c>
      <c r="H11" s="57"/>
      <c r="I11" s="58">
        <v>10853711.130000001</v>
      </c>
      <c r="J11" s="22"/>
      <c r="K11" s="40">
        <v>8350144.2000000011</v>
      </c>
    </row>
    <row r="12" spans="1:14" x14ac:dyDescent="0.65">
      <c r="B12" s="52" t="s">
        <v>36</v>
      </c>
      <c r="H12" s="57"/>
      <c r="I12" s="1">
        <v>8849.7999999999993</v>
      </c>
      <c r="J12" s="22"/>
      <c r="K12" s="40">
        <v>8849.7999999999993</v>
      </c>
    </row>
    <row r="13" spans="1:14" x14ac:dyDescent="0.65">
      <c r="B13" s="52" t="s">
        <v>129</v>
      </c>
      <c r="H13" s="57"/>
      <c r="I13" s="1">
        <v>-2434923.9399999995</v>
      </c>
      <c r="J13" s="22"/>
      <c r="K13" s="40">
        <v>-673124.89999999979</v>
      </c>
      <c r="N13" s="1"/>
    </row>
    <row r="14" spans="1:14" x14ac:dyDescent="0.65">
      <c r="B14" s="52" t="s">
        <v>117</v>
      </c>
      <c r="H14" s="57"/>
      <c r="I14" s="1">
        <v>0</v>
      </c>
      <c r="J14" s="22"/>
      <c r="K14" s="40">
        <v>-449014.5</v>
      </c>
      <c r="N14" s="1"/>
    </row>
    <row r="15" spans="1:14" x14ac:dyDescent="0.65">
      <c r="B15" s="52" t="s">
        <v>120</v>
      </c>
      <c r="H15" s="57"/>
      <c r="I15" s="1">
        <v>0</v>
      </c>
      <c r="J15" s="22"/>
      <c r="K15" s="40">
        <v>-347614.05</v>
      </c>
      <c r="N15" s="1"/>
    </row>
    <row r="16" spans="1:14" x14ac:dyDescent="0.65">
      <c r="B16" s="52" t="s">
        <v>111</v>
      </c>
      <c r="H16" s="57"/>
      <c r="I16" s="1">
        <v>0</v>
      </c>
      <c r="J16" s="22"/>
      <c r="K16" s="50">
        <v>2</v>
      </c>
      <c r="N16" s="1"/>
    </row>
    <row r="17" spans="1:14" x14ac:dyDescent="0.65">
      <c r="B17" s="52" t="s">
        <v>110</v>
      </c>
      <c r="H17" s="57"/>
      <c r="I17" s="1">
        <v>-13265.490000000002</v>
      </c>
      <c r="J17" s="22"/>
      <c r="K17" s="40">
        <v>-328499.89</v>
      </c>
      <c r="N17" s="1"/>
    </row>
    <row r="18" spans="1:14" x14ac:dyDescent="0.65">
      <c r="B18" s="52" t="s">
        <v>131</v>
      </c>
      <c r="G18" s="59"/>
      <c r="I18" s="1">
        <v>1460949.8999999997</v>
      </c>
      <c r="J18" s="22"/>
      <c r="K18" s="40">
        <v>1353613.7000000002</v>
      </c>
    </row>
    <row r="19" spans="1:14" x14ac:dyDescent="0.65">
      <c r="B19" s="52" t="s">
        <v>41</v>
      </c>
      <c r="I19" s="1">
        <v>-11156434.57</v>
      </c>
      <c r="J19" s="22"/>
      <c r="K19" s="40">
        <v>-9274255.7199999988</v>
      </c>
    </row>
    <row r="20" spans="1:14" x14ac:dyDescent="0.65">
      <c r="B20" s="52" t="s">
        <v>62</v>
      </c>
      <c r="H20" s="57"/>
      <c r="I20" s="45">
        <v>-625919.68000000005</v>
      </c>
      <c r="J20" s="22"/>
      <c r="K20" s="41">
        <v>-612434.11</v>
      </c>
    </row>
    <row r="21" spans="1:14" x14ac:dyDescent="0.65">
      <c r="A21" s="52" t="s">
        <v>99</v>
      </c>
      <c r="I21" s="7">
        <f>SUM(I8:I20)</f>
        <v>83933291.170000017</v>
      </c>
      <c r="J21" s="22"/>
      <c r="K21" s="7">
        <f>SUM(K8:K20)</f>
        <v>76988699.950000003</v>
      </c>
    </row>
    <row r="22" spans="1:14" x14ac:dyDescent="0.65">
      <c r="B22" s="52" t="s">
        <v>93</v>
      </c>
      <c r="I22" s="7"/>
      <c r="J22" s="22"/>
      <c r="K22" s="7"/>
    </row>
    <row r="23" spans="1:14" x14ac:dyDescent="0.65">
      <c r="C23" s="52" t="s">
        <v>38</v>
      </c>
      <c r="H23" s="57"/>
      <c r="I23" s="7">
        <v>-136442.57999999999</v>
      </c>
      <c r="J23" s="22"/>
      <c r="K23" s="7">
        <v>381742.6799999997</v>
      </c>
    </row>
    <row r="24" spans="1:14" x14ac:dyDescent="0.65">
      <c r="C24" s="52" t="s">
        <v>4</v>
      </c>
      <c r="H24" s="57"/>
      <c r="I24" s="7">
        <v>-114657.08999999985</v>
      </c>
      <c r="J24" s="22"/>
      <c r="K24" s="7">
        <v>-343422.25</v>
      </c>
    </row>
    <row r="25" spans="1:14" x14ac:dyDescent="0.65">
      <c r="B25" s="52" t="s">
        <v>31</v>
      </c>
      <c r="I25" s="7"/>
      <c r="J25" s="22"/>
      <c r="K25" s="7"/>
    </row>
    <row r="26" spans="1:14" x14ac:dyDescent="0.65">
      <c r="C26" s="52" t="s">
        <v>39</v>
      </c>
      <c r="H26" s="57"/>
      <c r="I26" s="7">
        <v>-2267576.5699999998</v>
      </c>
      <c r="J26" s="22"/>
      <c r="K26" s="7">
        <v>845925.5</v>
      </c>
    </row>
    <row r="27" spans="1:14" x14ac:dyDescent="0.65">
      <c r="C27" s="52" t="s">
        <v>96</v>
      </c>
      <c r="H27" s="57"/>
      <c r="I27" s="7">
        <v>784498.83000000054</v>
      </c>
      <c r="J27" s="22"/>
      <c r="K27" s="7">
        <v>311067.08</v>
      </c>
    </row>
    <row r="28" spans="1:14" x14ac:dyDescent="0.65">
      <c r="A28" s="52" t="s">
        <v>84</v>
      </c>
      <c r="H28" s="57"/>
      <c r="I28" s="42">
        <f>SUM(I21:I27)</f>
        <v>82199113.76000002</v>
      </c>
      <c r="J28" s="2"/>
      <c r="K28" s="42">
        <f>SUM(K21:K27)</f>
        <v>78184012.959999993</v>
      </c>
    </row>
    <row r="29" spans="1:14" x14ac:dyDescent="0.65">
      <c r="A29" s="52" t="s">
        <v>63</v>
      </c>
      <c r="H29" s="57"/>
      <c r="I29" s="1">
        <v>528664</v>
      </c>
      <c r="J29" s="22"/>
      <c r="K29" s="1">
        <v>1108336</v>
      </c>
    </row>
    <row r="30" spans="1:14" x14ac:dyDescent="0.65">
      <c r="A30" s="52" t="s">
        <v>85</v>
      </c>
      <c r="I30" s="1">
        <v>-720000</v>
      </c>
      <c r="J30" s="22"/>
      <c r="K30" s="1">
        <v>-1190664</v>
      </c>
    </row>
    <row r="31" spans="1:14" x14ac:dyDescent="0.65">
      <c r="A31" s="52" t="s">
        <v>104</v>
      </c>
      <c r="H31" s="57"/>
      <c r="I31" s="7">
        <v>122761.79</v>
      </c>
      <c r="J31" s="2"/>
      <c r="K31" s="7">
        <v>277917.98000000004</v>
      </c>
    </row>
    <row r="32" spans="1:14" x14ac:dyDescent="0.65">
      <c r="A32" s="52" t="s">
        <v>33</v>
      </c>
      <c r="H32" s="57"/>
      <c r="I32" s="7">
        <v>-14084517.560000017</v>
      </c>
      <c r="J32" s="2"/>
      <c r="K32" s="7">
        <v>-14855864.109999996</v>
      </c>
    </row>
    <row r="33" spans="1:12" ht="22" x14ac:dyDescent="0.7">
      <c r="A33" s="56" t="s">
        <v>83</v>
      </c>
      <c r="I33" s="3">
        <f>SUM(I28:I32)</f>
        <v>68046021.99000001</v>
      </c>
      <c r="J33" s="22"/>
      <c r="K33" s="3">
        <f>SUM(K28:K32)</f>
        <v>63523738.829999998</v>
      </c>
    </row>
    <row r="34" spans="1:12" ht="22" x14ac:dyDescent="0.7">
      <c r="A34" s="56"/>
      <c r="I34" s="5"/>
      <c r="J34" s="22"/>
      <c r="K34" s="5"/>
    </row>
    <row r="35" spans="1:12" ht="22" x14ac:dyDescent="0.7">
      <c r="A35" s="56"/>
      <c r="I35" s="5"/>
      <c r="J35" s="22"/>
      <c r="K35" s="36"/>
    </row>
    <row r="36" spans="1:12" ht="22" x14ac:dyDescent="0.7">
      <c r="A36" s="56"/>
      <c r="I36" s="5"/>
      <c r="J36" s="22"/>
      <c r="K36" s="5"/>
    </row>
    <row r="37" spans="1:12" ht="22" x14ac:dyDescent="0.7">
      <c r="A37" s="56"/>
      <c r="I37" s="5"/>
      <c r="J37" s="22"/>
      <c r="K37" s="5"/>
    </row>
    <row r="38" spans="1:12" ht="22" x14ac:dyDescent="0.7">
      <c r="A38" s="56"/>
      <c r="I38" s="5"/>
      <c r="J38" s="22"/>
      <c r="K38" s="5"/>
    </row>
    <row r="39" spans="1:12" ht="22" x14ac:dyDescent="0.7">
      <c r="A39" s="56"/>
      <c r="I39" s="5"/>
      <c r="J39" s="22"/>
      <c r="K39" s="5"/>
    </row>
    <row r="40" spans="1:12" ht="22" x14ac:dyDescent="0.7">
      <c r="A40" s="56" t="s">
        <v>27</v>
      </c>
      <c r="J40" s="22"/>
    </row>
    <row r="41" spans="1:12" x14ac:dyDescent="0.65">
      <c r="A41" s="52" t="s">
        <v>92</v>
      </c>
      <c r="H41" s="57"/>
      <c r="I41" s="7">
        <v>-101000000</v>
      </c>
      <c r="J41" s="22"/>
      <c r="K41" s="7">
        <v>-132800000</v>
      </c>
      <c r="L41" s="60"/>
    </row>
    <row r="42" spans="1:12" x14ac:dyDescent="0.65">
      <c r="A42" s="52" t="s">
        <v>105</v>
      </c>
      <c r="H42" s="57"/>
      <c r="I42" s="7">
        <v>75005180</v>
      </c>
      <c r="J42" s="22"/>
      <c r="K42" s="7">
        <v>98002330</v>
      </c>
      <c r="L42" s="60"/>
    </row>
    <row r="43" spans="1:12" x14ac:dyDescent="0.65">
      <c r="A43" s="52" t="s">
        <v>64</v>
      </c>
      <c r="H43" s="57"/>
      <c r="I43" s="1">
        <v>-13434378.529999999</v>
      </c>
      <c r="J43" s="22"/>
      <c r="K43" s="1">
        <v>-23387662.309999995</v>
      </c>
    </row>
    <row r="44" spans="1:12" x14ac:dyDescent="0.65">
      <c r="A44" s="52" t="s">
        <v>109</v>
      </c>
      <c r="H44" s="57"/>
      <c r="I44" s="1">
        <v>13364.490000000002</v>
      </c>
      <c r="J44" s="22"/>
      <c r="K44" s="1">
        <v>328957.95</v>
      </c>
    </row>
    <row r="45" spans="1:12" x14ac:dyDescent="0.65">
      <c r="A45" s="52" t="s">
        <v>44</v>
      </c>
      <c r="G45" s="59"/>
      <c r="H45" s="57"/>
      <c r="I45" s="1">
        <v>10755516.389999999</v>
      </c>
      <c r="J45" s="22"/>
      <c r="K45" s="1">
        <v>8954181.3599999994</v>
      </c>
    </row>
    <row r="46" spans="1:12" x14ac:dyDescent="0.65">
      <c r="A46" s="52" t="s">
        <v>65</v>
      </c>
      <c r="G46" s="59"/>
      <c r="H46" s="57"/>
      <c r="I46" s="1">
        <v>625919.68000000005</v>
      </c>
      <c r="J46" s="22"/>
      <c r="K46" s="1">
        <v>612434.11</v>
      </c>
    </row>
    <row r="47" spans="1:12" ht="22" x14ac:dyDescent="0.7">
      <c r="A47" s="56" t="s">
        <v>86</v>
      </c>
      <c r="I47" s="3">
        <f>SUM(I41:I46)</f>
        <v>-28034397.969999999</v>
      </c>
      <c r="J47" s="22"/>
      <c r="K47" s="3">
        <f>SUM(K41:K46)</f>
        <v>-48289758.889999993</v>
      </c>
    </row>
    <row r="48" spans="1:12" ht="22" x14ac:dyDescent="0.7">
      <c r="A48" s="56" t="s">
        <v>28</v>
      </c>
      <c r="J48" s="22"/>
    </row>
    <row r="49" spans="1:15" x14ac:dyDescent="0.65">
      <c r="A49" s="52" t="s">
        <v>87</v>
      </c>
      <c r="I49" s="1">
        <v>0</v>
      </c>
      <c r="J49" s="22"/>
      <c r="K49" s="61">
        <v>-498000</v>
      </c>
      <c r="L49" s="1"/>
      <c r="M49" s="1"/>
      <c r="N49" s="1"/>
    </row>
    <row r="50" spans="1:15" x14ac:dyDescent="0.65">
      <c r="A50" s="52" t="s">
        <v>88</v>
      </c>
      <c r="H50" s="57"/>
      <c r="I50" s="7">
        <v>-39184918.789999999</v>
      </c>
      <c r="J50" s="22"/>
      <c r="K50" s="7">
        <v>-31757783.539999999</v>
      </c>
      <c r="L50" s="59"/>
    </row>
    <row r="51" spans="1:15" ht="22" x14ac:dyDescent="0.7">
      <c r="A51" s="56" t="s">
        <v>89</v>
      </c>
      <c r="I51" s="3">
        <f>SUM(I49:I50)</f>
        <v>-39184918.789999999</v>
      </c>
      <c r="J51" s="22"/>
      <c r="K51" s="3">
        <f>SUM(K49:K50)</f>
        <v>-32255783.539999999</v>
      </c>
      <c r="L51" s="61"/>
    </row>
    <row r="52" spans="1:15" ht="22" x14ac:dyDescent="0.7">
      <c r="A52" s="56" t="s">
        <v>32</v>
      </c>
      <c r="I52" s="5">
        <f>SUM(I33,I47,I51)</f>
        <v>826705.23000001162</v>
      </c>
      <c r="J52" s="22"/>
      <c r="K52" s="5">
        <f>SUM(K33,K47,K51)</f>
        <v>-17021803.599999994</v>
      </c>
      <c r="M52" s="61"/>
    </row>
    <row r="53" spans="1:15" ht="22" x14ac:dyDescent="0.7">
      <c r="A53" s="56" t="s">
        <v>118</v>
      </c>
      <c r="I53" s="43">
        <f>งบฐานะการเงิน!K9</f>
        <v>37895042.210000008</v>
      </c>
      <c r="J53" s="22"/>
      <c r="K53" s="43">
        <v>54916845.810000002</v>
      </c>
    </row>
    <row r="54" spans="1:15" ht="22.5" thickBot="1" x14ac:dyDescent="0.75">
      <c r="A54" s="56" t="s">
        <v>119</v>
      </c>
      <c r="G54" s="62">
        <v>20.100000000000001</v>
      </c>
      <c r="H54" s="51"/>
      <c r="I54" s="4">
        <f>SUM(I52:I53)</f>
        <v>38721747.44000002</v>
      </c>
      <c r="J54" s="22"/>
      <c r="K54" s="4">
        <f>SUM(K52:K53)</f>
        <v>37895042.210000008</v>
      </c>
    </row>
    <row r="55" spans="1:15" ht="22" hidden="1" thickTop="1" x14ac:dyDescent="0.65">
      <c r="I55" s="1">
        <f>+I54-งบฐานะการเงิน!I9</f>
        <v>0</v>
      </c>
      <c r="J55" s="22"/>
      <c r="K55" s="1">
        <f>86106977.12-K54</f>
        <v>48211934.909999996</v>
      </c>
    </row>
    <row r="56" spans="1:15" ht="22" thickTop="1" x14ac:dyDescent="0.65">
      <c r="J56" s="22"/>
    </row>
    <row r="57" spans="1:15" ht="22" x14ac:dyDescent="0.7">
      <c r="K57" s="36"/>
    </row>
    <row r="58" spans="1:15" x14ac:dyDescent="0.65">
      <c r="K58" s="44"/>
    </row>
    <row r="59" spans="1:15" x14ac:dyDescent="0.65">
      <c r="K59" s="44"/>
      <c r="L59" s="2"/>
      <c r="M59" s="59"/>
      <c r="N59" s="59"/>
      <c r="O59" s="59"/>
    </row>
    <row r="60" spans="1:15" x14ac:dyDescent="0.65">
      <c r="K60" s="44"/>
      <c r="L60" s="59"/>
      <c r="M60" s="59"/>
      <c r="N60" s="59"/>
      <c r="O60" s="59"/>
    </row>
    <row r="61" spans="1:15" x14ac:dyDescent="0.65">
      <c r="K61" s="44"/>
      <c r="L61" s="59"/>
      <c r="M61" s="59"/>
      <c r="N61" s="59"/>
      <c r="O61" s="59"/>
    </row>
    <row r="62" spans="1:15" x14ac:dyDescent="0.65">
      <c r="K62" s="7"/>
      <c r="L62" s="59"/>
      <c r="M62" s="59"/>
      <c r="N62" s="59"/>
      <c r="O62" s="59"/>
    </row>
    <row r="63" spans="1:15" x14ac:dyDescent="0.65">
      <c r="K63" s="7"/>
      <c r="L63" s="2"/>
    </row>
    <row r="64" spans="1:15" x14ac:dyDescent="0.65">
      <c r="K64" s="7"/>
    </row>
    <row r="72" spans="9:11" x14ac:dyDescent="0.65">
      <c r="I72" s="1">
        <f>I54-งบฐานะการเงิน!I9</f>
        <v>0</v>
      </c>
      <c r="K72" s="61">
        <f>K54-งบฐานะการเงิน!K9</f>
        <v>0</v>
      </c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1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52AC6A-BAC7-435E-818F-5C0AAB3F5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C1AEA3-5419-4D6D-8095-395D22FE670C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5cec5e86-f53f-42ac-91a6-9a478f23b66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d33916e-5153-456f-956a-4a09ae3ed625"/>
  </ds:schemaRefs>
</ds:datastoreItem>
</file>

<file path=customXml/itemProps3.xml><?xml version="1.0" encoding="utf-8"?>
<ds:datastoreItem xmlns:ds="http://schemas.openxmlformats.org/officeDocument/2006/customXml" ds:itemID="{006F090D-774D-458B-BA34-D0A3A7E15F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2026-02-23T04:48:16Z</cp:lastPrinted>
  <dcterms:created xsi:type="dcterms:W3CDTF">2006-10-31T06:57:36Z</dcterms:created>
  <dcterms:modified xsi:type="dcterms:W3CDTF">2026-02-26T06:24:46Z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