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28692" yWindow="-108" windowWidth="23256" windowHeight="13176" tabRatio="856" firstSheet="1" activeTab="1"/>
  </bookViews>
  <sheets>
    <sheet name="BL (Separate)" sheetId="9" state="hidden" r:id="rId1"/>
    <sheet name="BL " sheetId="1" r:id="rId2"/>
    <sheet name="PL 9" sheetId="8" r:id="rId3"/>
    <sheet name="SH 11" sheetId="13" r:id="rId4"/>
    <sheet name="SH 12" sheetId="15" r:id="rId5"/>
    <sheet name="SH13" sheetId="14" r:id="rId6"/>
    <sheet name="SH14" sheetId="16" r:id="rId7"/>
    <sheet name="CF 15" sheetId="3" r:id="rId8"/>
  </sheets>
  <definedNames>
    <definedName name="_xlnm.Print_Area" localSheetId="1">'BL '!$A$1:$J$93</definedName>
    <definedName name="_xlnm.Print_Area" localSheetId="0">'BL (Separate)'!$A$1:$F$80</definedName>
    <definedName name="_xlnm.Print_Area" localSheetId="7">'CF 15'!$A$1:$J$88</definedName>
    <definedName name="_xlnm.Print_Area" localSheetId="2">'PL 9'!$A$1:$J$64</definedName>
    <definedName name="_xlnm.Print_Area" localSheetId="3">'SH 11'!$A$1:$R$26</definedName>
    <definedName name="_xlnm.Print_Area" localSheetId="4">'SH 12'!$A$1:$T$31</definedName>
    <definedName name="_xlnm.Print_Area" localSheetId="5">'SH13'!$A$1:$R$25</definedName>
    <definedName name="_xlnm.Print_Area" localSheetId="6">'SH14'!$A$1:$R$24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3" i="9" l="1"/>
  <c r="F75" i="9"/>
  <c r="F77" i="9"/>
  <c r="F51" i="9"/>
  <c r="F53" i="9"/>
  <c r="F46" i="9"/>
  <c r="F24" i="9"/>
  <c r="F14" i="9"/>
  <c r="F26" i="9"/>
  <c r="D14" i="9"/>
  <c r="D24" i="9"/>
  <c r="D46" i="9"/>
  <c r="D54" i="9"/>
  <c r="D79" i="9"/>
  <c r="D53" i="9"/>
  <c r="D75" i="9"/>
  <c r="D77" i="9"/>
  <c r="H79" i="9"/>
  <c r="O79" i="9"/>
  <c r="J79" i="9"/>
  <c r="Q79" i="9"/>
  <c r="K79" i="9"/>
  <c r="L79" i="9"/>
  <c r="M79" i="9"/>
  <c r="F54" i="9"/>
  <c r="F79" i="9"/>
  <c r="I79" i="9"/>
  <c r="P79" i="9"/>
  <c r="D26" i="9"/>
  <c r="G79" i="9"/>
  <c r="N79" i="9"/>
</calcChain>
</file>

<file path=xl/sharedStrings.xml><?xml version="1.0" encoding="utf-8"?>
<sst xmlns="http://schemas.openxmlformats.org/spreadsheetml/2006/main" count="517" uniqueCount="246">
  <si>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</si>
  <si>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</si>
  <si>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</si>
  <si>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</si>
  <si>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</si>
  <si>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</si>
  <si>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</si>
  <si>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</si>
  <si>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</si>
  <si>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</si>
  <si>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</si>
  <si>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</si>
  <si>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</si>
  <si>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</si>
  <si>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</si>
  <si>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</si>
  <si>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</si>
  <si>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</si>
  <si>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</si>
  <si>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</si>
  <si>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</si>
  <si>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</si>
  <si>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</si>
  <si>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</si>
  <si>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</si>
  <si>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</si>
  <si>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</si>
  <si>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</si>
  <si>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</si>
  <si>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</si>
  <si>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</si>
  <si>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</si>
  <si>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</si>
  <si>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</si>
  <si>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</si>
  <si>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</si>
  <si>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</si>
  <si>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</si>
  <si>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</si>
  <si>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</si>
  <si>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</si>
  <si>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</si>
  <si>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</si>
  <si>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</si>
  <si>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</si>
  <si>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</si>
  <si>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</si>
  <si>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</si>
  <si>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</si>
  <si>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</si>
  <si>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</si>
  <si>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</si>
  <si>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</si>
  <si>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</si>
  <si>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</si>
  <si>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</si>
  <si>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</si>
  <si>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</si>
  <si>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</si>
  <si>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</si>
  <si>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</si>
  <si>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</si>
  <si>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</si>
  <si>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</si>
  <si>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</si>
  <si>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</si>
  <si>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</si>
  <si>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</si>
  <si>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</si>
  <si>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</si>
  <si>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</si>
  <si>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</si>
  <si>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</si>
  <si>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</si>
  <si>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</si>
  <si>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</si>
  <si>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</si>
  <si>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</si>
  <si>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</si>
  <si>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</si>
  <si>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</si>
  <si>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</si>
  <si>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</si>
  <si>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</si>
  <si>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</si>
  <si>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องค์ประกอบอื่น</t>
  </si>
  <si>
    <t xml:space="preserve"> </t>
  </si>
  <si>
    <t>จากการตีราคา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</si>
  <si>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</si>
  <si>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</si>
  <si>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</si>
  <si>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</si>
  <si>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</si>
  <si>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</si>
  <si>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</si>
  <si>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>ผลประโยชน์พนักงาน</t>
  </si>
  <si>
    <t>จ่ายผลประโยชน์พนักงาน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</si>
  <si>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</si>
  <si>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</si>
  <si>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</si>
  <si>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</si>
  <si>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</si>
  <si>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</si>
  <si>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</si>
  <si>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</si>
  <si>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</si>
  <si>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</si>
  <si>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</t>
  </si>
  <si>
    <t>ของ</t>
  </si>
  <si>
    <t xml:space="preserve">   ส่วนเกินมูลค่าหุ้นสามัญ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</si>
  <si>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</si>
  <si>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</si>
  <si>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</si>
  <si>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</si>
  <si>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5, 8</t>
  </si>
  <si>
    <t>5, 9</t>
  </si>
  <si>
    <t>5, 20</t>
  </si>
  <si>
    <t>5, 21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</si>
  <si>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</si>
  <si>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</si>
  <si>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</si>
  <si>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</si>
  <si>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</si>
  <si>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</si>
  <si>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</si>
  <si>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</si>
  <si>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</si>
  <si>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</si>
  <si>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      โดยอำนาจควบคุมไม่เปลี่ยนแปลง</t>
  </si>
  <si>
    <t xml:space="preserve">เงินกู้ยืมระยะสั้นจากสถาบันการเงิน </t>
  </si>
  <si>
    <t>เงินสดรับจากการขายเงินลงทุน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</si>
  <si>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</si>
  <si>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</si>
  <si>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</si>
  <si>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การแบ่งปันกำไรขาดทุนเบ็ดเสร็จรวม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</si>
  <si>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</si>
  <si>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</si>
  <si>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</si>
  <si>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</si>
  <si>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</si>
  <si>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</si>
  <si>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</si>
  <si>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</si>
  <si>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</si>
  <si>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</si>
  <si>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</si>
  <si>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</si>
  <si>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</si>
  <si>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</si>
  <si>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</si>
  <si>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</si>
  <si>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</si>
  <si>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</si>
  <si>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</si>
  <si>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</si>
  <si>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รายได้ดอกเบี้ยและเงินปันผล</t>
  </si>
  <si>
    <t>บริษัทใหญ่</t>
  </si>
  <si>
    <t>เงินลงทุน</t>
  </si>
  <si>
    <t>รายการที่จะไม่ถูกจัดประเภทใหม่ไว้ในกำไรหรือขาดทุน</t>
  </si>
  <si>
    <t xml:space="preserve">   ในภายหลัง 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</si>
  <si>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</si>
  <si>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</si>
  <si>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</si>
  <si>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</si>
  <si>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</si>
  <si>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</si>
  <si>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</si>
  <si>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 xml:space="preserve">       ดอกเบี้ยที่บันทึกเป็นต้นทุนของสินทรัพย์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</si>
  <si>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</si>
  <si>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</si>
  <si>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</si>
  <si>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</si>
  <si>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</si>
  <si>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</si>
  <si>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</si>
  <si>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</si>
  <si>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</si>
  <si>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</si>
  <si>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>การแบ่งปันกำไร</t>
  </si>
  <si>
    <t xml:space="preserve">กำไรต่อหุ้นขั้นพื้นฐาน </t>
  </si>
  <si>
    <t>กำไรจากกิจกรรมดำเนินงาน</t>
  </si>
  <si>
    <t>กระแสเงินสดสุทธิใช้ไปในกิจกรรมจัดหาเงิน</t>
  </si>
  <si>
    <t>เงินสดจ่ายล่วงหน้าเพื่อซื้ออาคารและอุปกรณ์</t>
  </si>
  <si>
    <t xml:space="preserve">เงินสดจ่ายชำระหนี้สินตามสัญญาเช่า </t>
  </si>
  <si>
    <t>ผลกำไรจากการตีราคาสินทรัพย์ใหม่</t>
  </si>
  <si>
    <t>ค่าใช้จ่ายภาษีเงินได้</t>
  </si>
  <si>
    <t>เงินสดจ่ายเพื่อซื้อสินทรัพย์ไม่มีตัวตน</t>
  </si>
  <si>
    <t>อาคารและอุปกรณ์ที่ซื้อเพิ่มในระหว่างปี</t>
  </si>
  <si>
    <t>หัก เงินจ่ายล่วงหน้าค่าสินทรัพย์ในงวดก่อน</t>
  </si>
  <si>
    <t>4, 21</t>
  </si>
  <si>
    <t>4, 22</t>
  </si>
  <si>
    <t>ส่วนของเงินกู้ยืมระยะยาวจากบริษัทที่เกี่ยวข้องกัน</t>
  </si>
  <si>
    <t>ผลประโยชน์พนักงานที่กำหนดไว้</t>
  </si>
  <si>
    <t>ผลขาดทุนจากการวัดมูลค่าใหม่ของ</t>
  </si>
  <si>
    <t>4, 6</t>
  </si>
  <si>
    <t xml:space="preserve">     (หุ้นสามัญจำนวน 270,000,000 หุ้น </t>
  </si>
  <si>
    <t xml:space="preserve">       มูลค่าหุ้นละ 1 บาท)</t>
  </si>
  <si>
    <t xml:space="preserve">     (หุ้นสามัญจำนวน 269,999,000 หุ้น </t>
  </si>
  <si>
    <t xml:space="preserve">   กำไร (ขาดทุน) เบ็ดเสร็จอื่น</t>
  </si>
  <si>
    <t>ภาษีเงินได้รับคืน (จ่ายออก) - สุทธิ</t>
  </si>
  <si>
    <t>รวมรายการกับผู้เป็นเจ้าของที่บันทึกโดยตรงเข้าส่วนของผู้ถือหุ้น</t>
  </si>
  <si>
    <t>ทุน</t>
  </si>
  <si>
    <t>ส่วนแบ่งกำไรของบริษัทร่วมที่ใช้วิธีส่วนได้เสีย</t>
  </si>
  <si>
    <t>(เพิ่มขึ้น) ลดลงในเจ้าหนี้เงินประกัน</t>
  </si>
  <si>
    <t xml:space="preserve">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</si>
  <si>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</si>
  <si>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</si>
  <si>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</si>
  <si>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</si>
  <si>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</si>
  <si>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16, 27</t>
  </si>
  <si>
    <t>4, 27</t>
  </si>
  <si>
    <t>4, 17, 27</t>
  </si>
  <si>
    <t>4, 16, 27</t>
  </si>
  <si>
    <t>4, 7, 23</t>
  </si>
  <si>
    <t>4, 23</t>
  </si>
  <si>
    <t>กำไรขาดทุนเบ็ดเสร็จอื่นสำหรับปี - สุทธิจากภาษี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</si>
  <si>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</si>
  <si>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</si>
  <si>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>องค์ประกอบอื่น
ของส่วนของ
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</si>
  <si>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</si>
  <si>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</si>
  <si>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</si>
  <si>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กำไรจากการจำหน่ายเงินลงทุนในบริษัทย่อย</t>
  </si>
  <si>
    <t>การเปลี่ยนแปลง</t>
  </si>
  <si>
    <t>สัดส่วนใน</t>
  </si>
  <si>
    <t>บริษัทย่อย</t>
  </si>
  <si>
    <t>กลับรายการผลขาดทุนจากการด้อยค่าเงินลงทุน</t>
  </si>
  <si>
    <t>กำไรจากอัตราแลกเปลี่ยนที่ยังไม่เกิดขึ้น</t>
  </si>
  <si>
    <t>กำไรจากการปรับมูลค่ายุติธรรมของเงินลงทุนในตราสารทุน</t>
  </si>
  <si>
    <t>ของลูกหนี้การค้าและลูกหนี้อื่น (กลับรายการ)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</si>
  <si>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</si>
  <si>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</si>
  <si>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>กำไรจากการจำหน่ายและตัดจำหน่ายอาคารและอุปกรณ์</t>
  </si>
  <si>
    <t>ส่วนต่ำจาก</t>
  </si>
  <si>
    <t>ส่วนต่ำจากการเปลี่ยนแปลงสัดส่วนในบริษัทย่อย</t>
  </si>
  <si>
    <t>เงินให้กู้ยืมแก่บริษัทที่เกี่ยวข้องกันลดลง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</si>
  <si>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</si>
  <si>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</si>
  <si>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</si>
  <si>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>ลูกหนี้หมุนเวียนอื่น</t>
  </si>
  <si>
    <t xml:space="preserve">   ที่ถึงกำหนดรับชำระคืนภายในหนึ่งปี</t>
  </si>
  <si>
    <t>เจ้าหนี้หมุนเวียนอื่น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</si>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</sst>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  <numFmt numFmtId="219" formatCode="_(* #,##0.000_);_(* \(#,##0.000\);_(* &quot;-&quot;??_);_(@_)"/>
    <numFmt numFmtId="220" formatCode="_(* #,##0.0000_);_(* \(#,##0.0000\);_(* &quot;-&quot;??_);_(@_)"/>
    <numFmt numFmtId="221" formatCode="0.0000"/>
  </numFmts>
  <fonts count="62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Angsana New"/>
      <family val="1"/>
    </font>
    <font>
      <sz val="16"/>
      <color rgb="FFFF0000"/>
      <name val="Angsana New"/>
      <family val="1"/>
    </font>
    <font>
      <b/>
      <sz val="10"/>
      <color theme="1"/>
      <name val="Tahoma"/>
      <family val="2"/>
      <scheme val="minor"/>
    </font>
    <font>
      <sz val="8"/>
      <color rgb="FF0000FF"/>
      <name val="Arial Narrow"/>
      <family val="2"/>
    </font>
    <font>
      <b/>
      <sz val="11"/>
      <name val="Times New Roman"/>
      <family val="1"/>
    </font>
    <font>
      <b/>
      <i/>
      <sz val="14"/>
      <name val="Angsana New"/>
      <family val="1"/>
    </font>
    <font>
      <sz val="15"/>
      <color theme="0" tint="-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/>
    <xf numFmtId="190" fontId="22" fillId="0" borderId="1">
      <alignment horizontal="right" vertical="center"/>
    </xf>
    <xf numFmtId="9" fontId="23" fillId="0" borderId="0"/>
    <xf numFmtId="0" fontId="24" fillId="0" borderId="2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2" borderId="0"/>
    <xf numFmtId="0" fontId="24" fillId="0" borderId="0">
      <protection locked="0"/>
    </xf>
    <xf numFmtId="0" fontId="24" fillId="0" borderId="0"/>
    <xf numFmtId="200" fontId="24" fillId="0" borderId="0"/>
    <xf numFmtId="201" fontId="24" fillId="0" borderId="0"/>
    <xf numFmtId="0" fontId="25" fillId="3" borderId="0">
      <alignment horizontal="right"/>
    </xf>
    <xf numFmtId="0" fontId="24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6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203" fontId="28" fillId="0" borderId="0"/>
    <xf numFmtId="3" fontId="17" fillId="0" borderId="0" applyFont="0" applyFill="0" applyBorder="0" applyAlignment="0" applyProtection="0"/>
    <xf numFmtId="0" fontId="29" fillId="0" borderId="0" applyNumberFormat="0" applyAlignment="0">
      <alignment horizontal="left"/>
    </xf>
    <xf numFmtId="0" fontId="26" fillId="0" borderId="0"/>
    <xf numFmtId="0" fontId="26" fillId="0" borderId="0"/>
    <xf numFmtId="204" fontId="23" fillId="0" borderId="0" applyFont="0" applyFill="0" applyBorder="0" applyAlignment="0" applyProtection="0"/>
    <xf numFmtId="205" fontId="30" fillId="0" borderId="0"/>
    <xf numFmtId="0" fontId="31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0" fillId="0" borderId="0"/>
    <xf numFmtId="0" fontId="32" fillId="0" borderId="0" applyNumberFormat="0" applyAlignment="0">
      <alignment horizontal="left"/>
    </xf>
    <xf numFmtId="2" fontId="31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0" applyProtection="0"/>
    <xf numFmtId="0" fontId="33" fillId="0" borderId="0" applyProtection="0"/>
    <xf numFmtId="10" fontId="5" fillId="5" borderId="2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15" fillId="0" borderId="0"/>
    <xf numFmtId="0" fontId="15" fillId="0" borderId="0"/>
    <xf numFmtId="0" fontId="39" fillId="0" borderId="0" applyNumberFormat="0" applyFont="0" applyFill="0" applyBorder="0" applyProtection="0">
      <alignment horizontal="left" vertical="center"/>
    </xf>
    <xf numFmtId="20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37" fontId="43" fillId="0" borderId="0"/>
    <xf numFmtId="211" fontId="23" fillId="0" borderId="0"/>
    <xf numFmtId="0" fontId="26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53" fillId="0" borderId="0"/>
    <xf numFmtId="0" fontId="4" fillId="0" borderId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1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9" fillId="0" borderId="8" applyAlignment="0">
      <alignment horizontal="centerContinuous"/>
    </xf>
    <xf numFmtId="0" fontId="17" fillId="0" borderId="0"/>
    <xf numFmtId="0" fontId="44" fillId="0" borderId="0" applyNumberFormat="0" applyFont="0" applyBorder="0"/>
    <xf numFmtId="40" fontId="45" fillId="0" borderId="0" applyBorder="0">
      <alignment horizontal="right"/>
    </xf>
    <xf numFmtId="187" fontId="41" fillId="0" borderId="0" applyFont="0" applyFill="0" applyBorder="0" applyAlignment="0" applyProtection="0"/>
    <xf numFmtId="0" fontId="17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218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9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5" fillId="0" borderId="0"/>
    <xf numFmtId="190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13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8" fillId="0" borderId="1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10" xfId="0" applyNumberFormat="1" applyFont="1" applyBorder="1" applyAlignment="1">
      <alignment horizontal="right"/>
    </xf>
    <xf numFmtId="0" fontId="4" fillId="0" borderId="0" xfId="0" applyFont="1"/>
    <xf numFmtId="37" fontId="8" fillId="0" borderId="0" xfId="0" applyNumberFormat="1" applyFont="1"/>
    <xf numFmtId="37" fontId="6" fillId="0" borderId="9" xfId="0" applyNumberFormat="1" applyFont="1" applyBorder="1" applyAlignment="1">
      <alignment horizontal="right"/>
    </xf>
    <xf numFmtId="37" fontId="4" fillId="0" borderId="10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9" fontId="3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/>
    <xf numFmtId="0" fontId="7" fillId="0" borderId="0" xfId="0" applyFont="1"/>
    <xf numFmtId="49" fontId="6" fillId="0" borderId="0" xfId="0" applyNumberFormat="1" applyFont="1"/>
    <xf numFmtId="0" fontId="8" fillId="0" borderId="0" xfId="0" applyFont="1" applyAlignment="1">
      <alignment horizontal="right"/>
    </xf>
    <xf numFmtId="49" fontId="11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49" fontId="7" fillId="0" borderId="0" xfId="0" applyNumberFormat="1" applyFont="1"/>
    <xf numFmtId="0" fontId="14" fillId="0" borderId="0" xfId="0" applyFont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Alignment="1">
      <alignment horizontal="right"/>
    </xf>
    <xf numFmtId="191" fontId="8" fillId="0" borderId="9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91" fontId="9" fillId="0" borderId="0" xfId="0" applyNumberFormat="1" applyFont="1" applyAlignment="1">
      <alignment horizontal="right"/>
    </xf>
    <xf numFmtId="191" fontId="8" fillId="0" borderId="10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7" fillId="0" borderId="0" xfId="0" applyNumberFormat="1" applyFont="1"/>
    <xf numFmtId="190" fontId="7" fillId="0" borderId="0" xfId="23" applyFont="1" applyFill="1" applyBorder="1" applyAlignment="1"/>
    <xf numFmtId="191" fontId="0" fillId="0" borderId="10" xfId="0" applyNumberFormat="1" applyBorder="1" applyAlignment="1">
      <alignment horizontal="center"/>
    </xf>
    <xf numFmtId="37" fontId="0" fillId="0" borderId="10" xfId="0" quotePrefix="1" applyNumberFormat="1" applyBorder="1" applyAlignment="1">
      <alignment horizontal="center"/>
    </xf>
    <xf numFmtId="190" fontId="8" fillId="0" borderId="0" xfId="23" applyFont="1" applyFill="1" applyBorder="1" applyAlignment="1" applyProtection="1">
      <protection locked="0"/>
    </xf>
    <xf numFmtId="190" fontId="8" fillId="0" borderId="0" xfId="23" applyFont="1" applyFill="1" applyBorder="1" applyAlignment="1" applyProtection="1">
      <alignment horizontal="right"/>
      <protection locked="0"/>
    </xf>
    <xf numFmtId="190" fontId="0" fillId="0" borderId="0" xfId="23" applyFont="1" applyFill="1" applyBorder="1" applyAlignment="1" applyProtection="1">
      <alignment horizontal="right"/>
      <protection locked="0"/>
    </xf>
    <xf numFmtId="37" fontId="8" fillId="0" borderId="0" xfId="23" applyNumberFormat="1" applyFont="1" applyFill="1" applyBorder="1" applyAlignment="1" applyProtection="1">
      <alignment horizontal="right"/>
      <protection locked="0"/>
    </xf>
    <xf numFmtId="37" fontId="8" fillId="0" borderId="0" xfId="23" applyNumberFormat="1" applyFont="1" applyFill="1" applyBorder="1" applyAlignment="1" applyProtection="1">
      <protection locked="0"/>
    </xf>
    <xf numFmtId="190" fontId="0" fillId="0" borderId="0" xfId="23" applyFont="1" applyFill="1" applyBorder="1" applyAlignment="1" applyProtection="1">
      <alignment horizontal="center"/>
      <protection locked="0"/>
    </xf>
    <xf numFmtId="193" fontId="0" fillId="0" borderId="0" xfId="23" applyNumberFormat="1" applyFont="1" applyFill="1" applyBorder="1" applyAlignment="1" applyProtection="1">
      <alignment horizontal="center"/>
      <protection locked="0"/>
    </xf>
    <xf numFmtId="193" fontId="0" fillId="0" borderId="0" xfId="23" applyNumberFormat="1" applyFont="1" applyFill="1" applyBorder="1" applyAlignment="1" applyProtection="1">
      <alignment horizontal="right"/>
      <protection locked="0"/>
    </xf>
    <xf numFmtId="193" fontId="8" fillId="0" borderId="0" xfId="23" applyNumberFormat="1" applyFont="1" applyFill="1" applyBorder="1" applyAlignment="1" applyProtection="1">
      <alignment horizontal="right"/>
      <protection locked="0"/>
    </xf>
    <xf numFmtId="190" fontId="0" fillId="0" borderId="0" xfId="23" applyFont="1" applyFill="1" applyBorder="1" applyAlignment="1" applyProtection="1">
      <protection locked="0"/>
    </xf>
    <xf numFmtId="220" fontId="8" fillId="0" borderId="0" xfId="23" applyNumberFormat="1" applyFont="1" applyFill="1" applyBorder="1" applyAlignment="1" applyProtection="1">
      <protection locked="0"/>
    </xf>
    <xf numFmtId="190" fontId="6" fillId="0" borderId="0" xfId="23" applyFont="1" applyFill="1" applyBorder="1" applyAlignment="1" applyProtection="1">
      <alignment horizontal="right"/>
      <protection locked="0"/>
    </xf>
    <xf numFmtId="193" fontId="0" fillId="0" borderId="0" xfId="23" applyNumberFormat="1" applyFont="1" applyFill="1" applyBorder="1" applyAlignment="1" applyProtection="1">
      <protection locked="0"/>
    </xf>
    <xf numFmtId="190" fontId="8" fillId="0" borderId="0" xfId="23" applyFont="1" applyFill="1" applyBorder="1" applyAlignment="1" applyProtection="1">
      <alignment horizontal="center"/>
      <protection locked="0"/>
    </xf>
    <xf numFmtId="190" fontId="6" fillId="0" borderId="0" xfId="23" applyFont="1" applyFill="1" applyAlignment="1" applyProtection="1">
      <alignment horizontal="center"/>
      <protection locked="0"/>
    </xf>
    <xf numFmtId="193" fontId="56" fillId="0" borderId="0" xfId="23" applyNumberFormat="1" applyFont="1" applyFill="1" applyProtection="1">
      <protection locked="0"/>
    </xf>
    <xf numFmtId="190" fontId="56" fillId="0" borderId="0" xfId="23" applyFont="1" applyFill="1" applyProtection="1">
      <protection locked="0"/>
    </xf>
    <xf numFmtId="190" fontId="4" fillId="0" borderId="0" xfId="23" applyFont="1" applyFill="1" applyProtection="1">
      <protection locked="0"/>
    </xf>
    <xf numFmtId="190" fontId="4" fillId="0" borderId="0" xfId="23" applyFont="1" applyFill="1" applyBorder="1" applyAlignment="1" applyProtection="1">
      <protection locked="0"/>
    </xf>
    <xf numFmtId="193" fontId="4" fillId="0" borderId="0" xfId="23" applyNumberFormat="1" applyFont="1" applyFill="1" applyBorder="1" applyAlignment="1" applyProtection="1">
      <protection locked="0"/>
    </xf>
    <xf numFmtId="193" fontId="0" fillId="0" borderId="0" xfId="23" applyNumberFormat="1" applyFont="1" applyFill="1" applyAlignment="1" applyProtection="1">
      <protection locked="0"/>
    </xf>
    <xf numFmtId="193" fontId="4" fillId="0" borderId="0" xfId="23" applyNumberFormat="1" applyFont="1" applyFill="1" applyBorder="1" applyAlignment="1" applyProtection="1">
      <alignment horizontal="right"/>
      <protection locked="0"/>
    </xf>
    <xf numFmtId="193" fontId="4" fillId="0" borderId="0" xfId="23" applyNumberFormat="1" applyFont="1" applyFill="1" applyAlignment="1" applyProtection="1">
      <protection locked="0"/>
    </xf>
    <xf numFmtId="193" fontId="6" fillId="0" borderId="0" xfId="23" applyNumberFormat="1" applyFont="1" applyFill="1" applyBorder="1" applyAlignment="1" applyProtection="1">
      <protection locked="0"/>
    </xf>
    <xf numFmtId="190" fontId="55" fillId="0" borderId="0" xfId="23" applyFont="1" applyFill="1" applyBorder="1" applyAlignment="1" applyProtection="1">
      <alignment horizontal="right"/>
      <protection locked="0"/>
    </xf>
    <xf numFmtId="193" fontId="6" fillId="0" borderId="11" xfId="23" applyNumberFormat="1" applyFont="1" applyFill="1" applyBorder="1" applyAlignment="1" applyProtection="1"/>
    <xf numFmtId="193" fontId="4" fillId="0" borderId="0" xfId="23" applyNumberFormat="1" applyFont="1" applyFill="1" applyBorder="1" applyAlignment="1" applyProtection="1">
      <alignment horizontal="center"/>
      <protection locked="0"/>
    </xf>
    <xf numFmtId="190" fontId="0" fillId="0" borderId="0" xfId="23" applyFont="1" applyFill="1" applyProtection="1">
      <protection locked="0"/>
    </xf>
    <xf numFmtId="190" fontId="0" fillId="0" borderId="10" xfId="23" applyFont="1" applyFill="1" applyBorder="1" applyAlignment="1" applyProtection="1">
      <alignment horizontal="center"/>
      <protection locked="0"/>
    </xf>
    <xf numFmtId="193" fontId="0" fillId="0" borderId="10" xfId="23" applyNumberFormat="1" applyFont="1" applyFill="1" applyBorder="1" applyAlignment="1" applyProtection="1">
      <alignment horizontal="center"/>
      <protection locked="0"/>
    </xf>
    <xf numFmtId="193" fontId="4" fillId="0" borderId="10" xfId="23" applyNumberFormat="1" applyFont="1" applyFill="1" applyBorder="1" applyAlignment="1" applyProtection="1">
      <alignment horizontal="right"/>
      <protection locked="0"/>
    </xf>
    <xf numFmtId="190" fontId="4" fillId="0" borderId="0" xfId="23" applyFont="1" applyFill="1" applyAlignment="1" applyProtection="1">
      <protection locked="0"/>
    </xf>
    <xf numFmtId="193" fontId="4" fillId="0" borderId="10" xfId="23" quotePrefix="1" applyNumberFormat="1" applyFont="1" applyFill="1" applyBorder="1" applyAlignment="1" applyProtection="1">
      <alignment horizontal="center"/>
    </xf>
    <xf numFmtId="193" fontId="6" fillId="0" borderId="10" xfId="23" applyNumberFormat="1" applyFont="1" applyFill="1" applyBorder="1" applyAlignment="1" applyProtection="1">
      <alignment horizontal="center"/>
    </xf>
    <xf numFmtId="193" fontId="6" fillId="0" borderId="5" xfId="23" quotePrefix="1" applyNumberFormat="1" applyFont="1" applyFill="1" applyBorder="1" applyAlignment="1" applyProtection="1">
      <alignment horizontal="center"/>
    </xf>
    <xf numFmtId="190" fontId="6" fillId="0" borderId="10" xfId="23" applyFont="1" applyFill="1" applyBorder="1" applyAlignment="1" applyProtection="1">
      <alignment horizontal="center"/>
    </xf>
    <xf numFmtId="193" fontId="0" fillId="0" borderId="0" xfId="23" applyNumberFormat="1" applyFont="1" applyFill="1" applyBorder="1" applyAlignment="1" applyProtection="1">
      <alignment horizontal="center"/>
    </xf>
    <xf numFmtId="193" fontId="6" fillId="0" borderId="10" xfId="23" applyNumberFormat="1" applyFont="1" applyFill="1" applyBorder="1" applyAlignment="1" applyProtection="1">
      <alignment horizontal="right"/>
    </xf>
    <xf numFmtId="193" fontId="6" fillId="0" borderId="0" xfId="23" quotePrefix="1" applyNumberFormat="1" applyFont="1" applyFill="1" applyBorder="1" applyAlignment="1" applyProtection="1">
      <alignment horizontal="center"/>
      <protection locked="0"/>
    </xf>
    <xf numFmtId="190" fontId="6" fillId="0" borderId="5" xfId="23" applyFont="1" applyFill="1" applyBorder="1" applyAlignment="1" applyProtection="1">
      <alignment horizontal="right"/>
    </xf>
    <xf numFmtId="190" fontId="6" fillId="0" borderId="5" xfId="23" applyFont="1" applyFill="1" applyBorder="1" applyAlignment="1" applyProtection="1">
      <alignment horizontal="center"/>
    </xf>
    <xf numFmtId="190" fontId="6" fillId="0" borderId="0" xfId="23" applyFont="1" applyFill="1" applyAlignment="1" applyProtection="1">
      <alignment horizontal="right"/>
      <protection locked="0"/>
    </xf>
    <xf numFmtId="190" fontId="0" fillId="0" borderId="0" xfId="23" applyFont="1" applyFill="1" applyAlignment="1" applyProtection="1">
      <protection locked="0"/>
    </xf>
    <xf numFmtId="190" fontId="13" fillId="0" borderId="0" xfId="23" applyFont="1" applyFill="1" applyBorder="1" applyAlignment="1" applyProtection="1">
      <alignment horizontal="center"/>
      <protection locked="0"/>
    </xf>
    <xf numFmtId="190" fontId="0" fillId="0" borderId="0" xfId="23" applyFont="1" applyFill="1" applyAlignment="1" applyProtection="1">
      <alignment horizontal="right"/>
      <protection locked="0"/>
    </xf>
    <xf numFmtId="190" fontId="0" fillId="0" borderId="0" xfId="23" quotePrefix="1" applyFont="1" applyFill="1" applyBorder="1" applyAlignment="1" applyProtection="1">
      <alignment horizontal="center"/>
      <protection locked="0"/>
    </xf>
    <xf numFmtId="193" fontId="0" fillId="0" borderId="10" xfId="23" applyNumberFormat="1" applyFont="1" applyFill="1" applyBorder="1" applyAlignment="1" applyProtection="1">
      <alignment horizontal="right"/>
      <protection locked="0"/>
    </xf>
    <xf numFmtId="193" fontId="6" fillId="0" borderId="0" xfId="23" applyNumberFormat="1" applyFont="1" applyFill="1" applyAlignment="1" applyProtection="1">
      <alignment horizontal="center"/>
      <protection locked="0"/>
    </xf>
    <xf numFmtId="193" fontId="6" fillId="0" borderId="0" xfId="23" applyNumberFormat="1" applyFont="1" applyFill="1" applyBorder="1" applyAlignment="1" applyProtection="1">
      <alignment horizontal="center"/>
      <protection locked="0"/>
    </xf>
    <xf numFmtId="193" fontId="6" fillId="0" borderId="0" xfId="23" applyNumberFormat="1" applyFont="1" applyFill="1" applyAlignment="1" applyProtection="1">
      <protection locked="0"/>
    </xf>
    <xf numFmtId="193" fontId="6" fillId="0" borderId="0" xfId="23" applyNumberFormat="1" applyFont="1" applyFill="1" applyAlignment="1" applyProtection="1">
      <alignment horizontal="right"/>
      <protection locked="0"/>
    </xf>
    <xf numFmtId="193" fontId="6" fillId="0" borderId="0" xfId="23" applyNumberFormat="1" applyFont="1" applyFill="1" applyBorder="1" applyAlignment="1" applyProtection="1">
      <alignment horizontal="right"/>
      <protection locked="0"/>
    </xf>
    <xf numFmtId="193" fontId="0" fillId="0" borderId="0" xfId="23" applyNumberFormat="1" applyFont="1" applyFill="1" applyAlignment="1" applyProtection="1">
      <alignment horizontal="right"/>
      <protection locked="0"/>
    </xf>
    <xf numFmtId="193" fontId="0" fillId="0" borderId="0" xfId="23" quotePrefix="1" applyNumberFormat="1" applyFont="1" applyFill="1" applyBorder="1" applyAlignment="1" applyProtection="1">
      <alignment horizontal="center"/>
      <protection locked="0"/>
    </xf>
    <xf numFmtId="190" fontId="6" fillId="0" borderId="0" xfId="23" applyFont="1" applyFill="1" applyBorder="1" applyAlignment="1" applyProtection="1">
      <alignment horizontal="center"/>
      <protection locked="0"/>
    </xf>
    <xf numFmtId="190" fontId="27" fillId="0" borderId="0" xfId="30" applyFont="1" applyFill="1" applyBorder="1" applyProtection="1">
      <protection locked="0"/>
    </xf>
    <xf numFmtId="193" fontId="4" fillId="0" borderId="0" xfId="23" applyNumberFormat="1" applyFont="1" applyFill="1" applyBorder="1" applyAlignment="1" applyProtection="1">
      <alignment horizontal="center"/>
    </xf>
    <xf numFmtId="193" fontId="4" fillId="0" borderId="10" xfId="23" applyNumberFormat="1" applyFont="1" applyFill="1" applyBorder="1" applyAlignment="1" applyProtection="1">
      <alignment horizontal="center"/>
    </xf>
    <xf numFmtId="193" fontId="0" fillId="0" borderId="10" xfId="23" applyNumberFormat="1" applyFont="1" applyFill="1" applyBorder="1" applyAlignment="1" applyProtection="1">
      <alignment horizontal="right"/>
    </xf>
    <xf numFmtId="193" fontId="6" fillId="0" borderId="5" xfId="23" applyNumberFormat="1" applyFont="1" applyFill="1" applyBorder="1" applyAlignment="1" applyProtection="1">
      <alignment horizontal="right"/>
    </xf>
    <xf numFmtId="193" fontId="0" fillId="0" borderId="0" xfId="23" applyNumberFormat="1" applyFont="1" applyFill="1" applyBorder="1" applyAlignment="1" applyProtection="1">
      <alignment horizontal="right"/>
    </xf>
    <xf numFmtId="193" fontId="0" fillId="0" borderId="10" xfId="23" applyNumberFormat="1" applyFont="1" applyFill="1" applyBorder="1" applyAlignment="1" applyProtection="1">
      <alignment horizontal="center"/>
    </xf>
    <xf numFmtId="190" fontId="6" fillId="0" borderId="0" xfId="23" applyFont="1" applyFill="1" applyBorder="1" applyAlignment="1" applyProtection="1">
      <protection locked="0"/>
    </xf>
    <xf numFmtId="193" fontId="6" fillId="0" borderId="0" xfId="23" applyNumberFormat="1" applyFont="1" applyFill="1" applyBorder="1" applyAlignment="1" applyProtection="1">
      <alignment horizontal="right"/>
    </xf>
    <xf numFmtId="193" fontId="6" fillId="0" borderId="9" xfId="23" applyNumberFormat="1" applyFont="1" applyFill="1" applyBorder="1" applyAlignment="1" applyProtection="1">
      <alignment horizontal="right"/>
    </xf>
    <xf numFmtId="190" fontId="7" fillId="0" borderId="0" xfId="23" applyFont="1" applyFill="1" applyBorder="1" applyAlignment="1" applyProtection="1">
      <protection locked="0"/>
    </xf>
    <xf numFmtId="190" fontId="0" fillId="0" borderId="0" xfId="23" applyFont="1" applyFill="1" applyAlignment="1" applyProtection="1">
      <alignment horizontal="center"/>
      <protection locked="0"/>
    </xf>
    <xf numFmtId="193" fontId="0" fillId="0" borderId="0" xfId="23" applyNumberFormat="1" applyFont="1" applyFill="1" applyAlignment="1" applyProtection="1">
      <alignment horizontal="center"/>
      <protection locked="0"/>
    </xf>
    <xf numFmtId="191" fontId="0" fillId="0" borderId="0" xfId="23" applyNumberFormat="1" applyFont="1" applyFill="1" applyBorder="1" applyAlignment="1" applyProtection="1">
      <protection locked="0"/>
    </xf>
    <xf numFmtId="190" fontId="16" fillId="0" borderId="0" xfId="23" applyFont="1" applyFill="1" applyBorder="1" applyAlignment="1" applyProtection="1">
      <protection locked="0"/>
    </xf>
    <xf numFmtId="191" fontId="8" fillId="0" borderId="0" xfId="23" applyNumberFormat="1" applyFont="1" applyFill="1" applyBorder="1" applyAlignment="1" applyProtection="1">
      <alignment horizontal="right"/>
      <protection locked="0"/>
    </xf>
    <xf numFmtId="190" fontId="10" fillId="0" borderId="0" xfId="23" applyFont="1" applyFill="1" applyBorder="1" applyAlignment="1" applyProtection="1">
      <protection locked="0"/>
    </xf>
    <xf numFmtId="193" fontId="10" fillId="0" borderId="0" xfId="23" applyNumberFormat="1" applyFont="1" applyFill="1" applyBorder="1" applyAlignment="1" applyProtection="1">
      <protection locked="0"/>
    </xf>
    <xf numFmtId="193" fontId="7" fillId="0" borderId="0" xfId="23" applyNumberFormat="1" applyFont="1" applyFill="1" applyBorder="1" applyAlignment="1" applyProtection="1">
      <protection locked="0"/>
    </xf>
    <xf numFmtId="0" fontId="8" fillId="0" borderId="0" xfId="23" applyNumberFormat="1" applyFont="1" applyFill="1" applyBorder="1" applyAlignment="1" applyProtection="1">
      <alignment horizontal="center"/>
      <protection locked="0"/>
    </xf>
    <xf numFmtId="193" fontId="8" fillId="0" borderId="10" xfId="23" applyNumberFormat="1" applyFont="1" applyFill="1" applyBorder="1" applyAlignment="1" applyProtection="1">
      <alignment horizontal="right"/>
      <protection locked="0"/>
    </xf>
    <xf numFmtId="193" fontId="8" fillId="0" borderId="0" xfId="23" quotePrefix="1" applyNumberFormat="1" applyFont="1" applyFill="1" applyBorder="1" applyAlignment="1" applyProtection="1">
      <alignment horizontal="center"/>
      <protection locked="0"/>
    </xf>
    <xf numFmtId="193" fontId="8" fillId="0" borderId="0" xfId="23" applyNumberFormat="1" applyFont="1" applyFill="1" applyBorder="1" applyAlignment="1" applyProtection="1">
      <protection locked="0"/>
    </xf>
    <xf numFmtId="190" fontId="4" fillId="0" borderId="0" xfId="23" applyFont="1" applyFill="1" applyBorder="1" applyAlignment="1" applyProtection="1">
      <alignment horizontal="right"/>
      <protection locked="0"/>
    </xf>
    <xf numFmtId="193" fontId="6" fillId="0" borderId="11" xfId="23" applyNumberFormat="1" applyFont="1" applyFill="1" applyBorder="1" applyAlignment="1" applyProtection="1">
      <alignment horizontal="right"/>
    </xf>
    <xf numFmtId="193" fontId="8" fillId="0" borderId="0" xfId="23" applyNumberFormat="1" applyFont="1" applyFill="1" applyBorder="1" applyAlignment="1" applyProtection="1">
      <alignment horizontal="right"/>
    </xf>
    <xf numFmtId="190" fontId="6" fillId="0" borderId="9" xfId="23" applyFont="1" applyFill="1" applyBorder="1" applyAlignment="1" applyProtection="1">
      <alignment horizontal="right"/>
    </xf>
    <xf numFmtId="219" fontId="8" fillId="0" borderId="0" xfId="23" applyNumberFormat="1" applyFont="1" applyFill="1" applyBorder="1" applyAlignment="1" applyProtection="1">
      <protection locked="0"/>
    </xf>
    <xf numFmtId="190" fontId="4" fillId="0" borderId="0" xfId="23" applyFont="1" applyFill="1" applyBorder="1" applyAlignment="1" applyProtection="1">
      <alignment horizontal="center"/>
      <protection locked="0"/>
    </xf>
    <xf numFmtId="190" fontId="0" fillId="0" borderId="0" xfId="23" applyFont="1" applyFill="1" applyBorder="1" applyProtection="1">
      <protection locked="0"/>
    </xf>
    <xf numFmtId="193" fontId="18" fillId="0" borderId="0" xfId="23" applyNumberFormat="1" applyFont="1" applyFill="1" applyBorder="1" applyAlignment="1">
      <alignment horizontal="right"/>
    </xf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191" fontId="8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89" fontId="8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8" fillId="0" borderId="0" xfId="23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37" fontId="8" fillId="0" borderId="10" xfId="0" applyNumberFormat="1" applyFont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3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10" xfId="0" applyNumberFormat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93" fontId="6" fillId="0" borderId="5" xfId="0" applyNumberFormat="1" applyFont="1" applyBorder="1" applyAlignment="1">
      <alignment horizontal="right"/>
    </xf>
    <xf numFmtId="37" fontId="6" fillId="0" borderId="5" xfId="0" applyNumberFormat="1" applyFont="1" applyBorder="1" applyAlignment="1">
      <alignment horizontal="right"/>
    </xf>
    <xf numFmtId="37" fontId="11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90" fontId="8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90" fontId="0" fillId="0" borderId="0" xfId="0" applyNumberFormat="1" applyProtection="1">
      <protection locked="0"/>
    </xf>
    <xf numFmtId="193" fontId="6" fillId="0" borderId="0" xfId="0" applyNumberFormat="1" applyFont="1" applyAlignment="1">
      <alignment horizontal="right"/>
    </xf>
    <xf numFmtId="4" fontId="8" fillId="0" borderId="0" xfId="0" applyNumberFormat="1" applyFon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37" fontId="4" fillId="0" borderId="10" xfId="0" applyNumberFormat="1" applyFont="1" applyBorder="1" applyAlignment="1" applyProtection="1">
      <alignment horizontal="right"/>
      <protection locked="0"/>
    </xf>
    <xf numFmtId="37" fontId="0" fillId="0" borderId="10" xfId="0" applyNumberFormat="1" applyBorder="1" applyAlignment="1">
      <alignment horizontal="right"/>
    </xf>
    <xf numFmtId="0" fontId="6" fillId="0" borderId="0" xfId="82" applyFont="1" applyProtection="1">
      <protection locked="0"/>
    </xf>
    <xf numFmtId="0" fontId="13" fillId="0" borderId="0" xfId="82" applyFont="1" applyProtection="1">
      <protection locked="0"/>
    </xf>
    <xf numFmtId="0" fontId="4" fillId="0" borderId="0" xfId="82" applyProtection="1">
      <protection locked="0"/>
    </xf>
    <xf numFmtId="49" fontId="1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4" fillId="0" borderId="0" xfId="82" applyNumberFormat="1" applyProtection="1">
      <protection locked="0"/>
    </xf>
    <xf numFmtId="193" fontId="8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37" fontId="6" fillId="0" borderId="0" xfId="0" applyNumberFormat="1" applyFont="1"/>
    <xf numFmtId="0" fontId="11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37" fontId="0" fillId="0" borderId="10" xfId="0" quotePrefix="1" applyNumberFormat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center"/>
      <protection locked="0"/>
    </xf>
    <xf numFmtId="191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91" fontId="0" fillId="0" borderId="0" xfId="0" applyNumberFormat="1" applyProtection="1">
      <protection locked="0"/>
    </xf>
    <xf numFmtId="37" fontId="0" fillId="0" borderId="0" xfId="0" quotePrefix="1" applyNumberFormat="1" applyAlignment="1" applyProtection="1">
      <alignment horizontal="center"/>
      <protection locked="0"/>
    </xf>
    <xf numFmtId="193" fontId="6" fillId="0" borderId="0" xfId="0" applyNumberFormat="1" applyFont="1" applyProtection="1">
      <protection locked="0"/>
    </xf>
    <xf numFmtId="193" fontId="6" fillId="0" borderId="5" xfId="0" applyNumberFormat="1" applyFont="1" applyBorder="1" applyProtection="1">
      <protection locked="0"/>
    </xf>
    <xf numFmtId="193" fontId="6" fillId="0" borderId="5" xfId="0" applyNumberFormat="1" applyFont="1" applyBorder="1" applyAlignment="1" applyProtection="1">
      <alignment horizontal="center"/>
      <protection locked="0"/>
    </xf>
    <xf numFmtId="191" fontId="6" fillId="0" borderId="0" xfId="0" applyNumberFormat="1" applyFont="1" applyAlignment="1" applyProtection="1">
      <alignment horizontal="left"/>
      <protection locked="0"/>
    </xf>
    <xf numFmtId="191" fontId="11" fillId="0" borderId="0" xfId="0" applyNumberFormat="1" applyFont="1" applyAlignment="1" applyProtection="1">
      <alignment horizontal="left"/>
      <protection locked="0"/>
    </xf>
    <xf numFmtId="37" fontId="6" fillId="0" borderId="9" xfId="0" applyNumberFormat="1" applyFont="1" applyBorder="1"/>
    <xf numFmtId="37" fontId="6" fillId="0" borderId="9" xfId="0" quotePrefix="1" applyNumberFormat="1" applyFont="1" applyBorder="1" applyAlignment="1" applyProtection="1">
      <alignment horizontal="center"/>
      <protection locked="0"/>
    </xf>
    <xf numFmtId="37" fontId="6" fillId="0" borderId="9" xfId="0" applyNumberFormat="1" applyFont="1" applyBorder="1" applyProtection="1">
      <protection locked="0"/>
    </xf>
    <xf numFmtId="37" fontId="6" fillId="0" borderId="5" xfId="0" applyNumberFormat="1" applyFont="1" applyBorder="1" applyProtection="1">
      <protection locked="0"/>
    </xf>
    <xf numFmtId="37" fontId="6" fillId="0" borderId="5" xfId="0" applyNumberFormat="1" applyFont="1" applyBorder="1"/>
    <xf numFmtId="0" fontId="6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7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190" fontId="0" fillId="0" borderId="0" xfId="0" applyNumberFormat="1"/>
    <xf numFmtId="0" fontId="58" fillId="0" borderId="0" xfId="0" applyFont="1" applyAlignment="1">
      <alignment horizontal="left"/>
    </xf>
    <xf numFmtId="0" fontId="59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0" fontId="6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 applyProtection="1">
      <alignment wrapText="1"/>
      <protection locked="0"/>
    </xf>
    <xf numFmtId="191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9" fontId="6" fillId="0" borderId="0" xfId="0" applyNumberFormat="1" applyFont="1" applyProtection="1">
      <protection locked="0"/>
    </xf>
    <xf numFmtId="190" fontId="6" fillId="0" borderId="0" xfId="0" applyNumberFormat="1" applyFont="1" applyProtection="1">
      <protection locked="0"/>
    </xf>
    <xf numFmtId="190" fontId="4" fillId="0" borderId="0" xfId="0" applyNumberFormat="1" applyFont="1" applyProtection="1">
      <protection locked="0"/>
    </xf>
    <xf numFmtId="189" fontId="4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221" fontId="4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7" fontId="7" fillId="0" borderId="0" xfId="0" applyNumberFormat="1" applyFont="1" applyProtection="1">
      <protection locked="0"/>
    </xf>
    <xf numFmtId="193" fontId="7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92" fontId="6" fillId="0" borderId="0" xfId="0" applyNumberFormat="1" applyFont="1" applyProtection="1">
      <protection locked="0"/>
    </xf>
    <xf numFmtId="192" fontId="6" fillId="0" borderId="9" xfId="0" applyNumberFormat="1" applyFont="1" applyBorder="1" applyAlignment="1">
      <alignment horizontal="right"/>
    </xf>
    <xf numFmtId="49" fontId="7" fillId="0" borderId="0" xfId="0" applyNumberFormat="1" applyFont="1" applyProtection="1">
      <protection locked="0"/>
    </xf>
    <xf numFmtId="191" fontId="10" fillId="0" borderId="0" xfId="0" applyNumberFormat="1" applyFont="1" applyProtection="1">
      <protection locked="0"/>
    </xf>
    <xf numFmtId="191" fontId="8" fillId="0" borderId="0" xfId="0" applyNumberFormat="1" applyFont="1" applyAlignment="1" applyProtection="1">
      <alignment horizontal="right"/>
      <protection locked="0"/>
    </xf>
    <xf numFmtId="191" fontId="8" fillId="0" borderId="10" xfId="0" applyNumberFormat="1" applyFont="1" applyBorder="1" applyAlignment="1" applyProtection="1">
      <alignment horizontal="right"/>
      <protection locked="0"/>
    </xf>
    <xf numFmtId="193" fontId="6" fillId="0" borderId="10" xfId="0" applyNumberFormat="1" applyFont="1" applyBorder="1" applyAlignment="1">
      <alignment horizontal="right"/>
    </xf>
    <xf numFmtId="191" fontId="6" fillId="0" borderId="10" xfId="0" applyNumberFormat="1" applyFont="1" applyBorder="1" applyAlignment="1">
      <alignment horizontal="right"/>
    </xf>
    <xf numFmtId="191" fontId="7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4" fillId="0" borderId="10" xfId="0" applyNumberFormat="1" applyFont="1" applyBorder="1" applyAlignment="1" applyProtection="1">
      <alignment horizontal="right"/>
      <protection locked="0"/>
    </xf>
    <xf numFmtId="193" fontId="6" fillId="0" borderId="9" xfId="0" applyNumberFormat="1" applyFont="1" applyBorder="1" applyAlignment="1">
      <alignment horizontal="right"/>
    </xf>
    <xf numFmtId="191" fontId="6" fillId="0" borderId="9" xfId="0" applyNumberFormat="1" applyFont="1" applyBorder="1" applyAlignment="1">
      <alignment horizontal="right"/>
    </xf>
    <xf numFmtId="190" fontId="7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91" fontId="0" fillId="0" borderId="0" xfId="0" applyNumberFormat="1" applyAlignment="1" applyProtection="1">
      <alignment horizontal="center"/>
      <protection locked="0"/>
    </xf>
    <xf numFmtId="193" fontId="6" fillId="0" borderId="10" xfId="0" applyNumberFormat="1" applyFont="1" applyBorder="1" applyAlignment="1" applyProtection="1">
      <alignment horizontal="right"/>
      <protection locked="0"/>
    </xf>
    <xf numFmtId="191" fontId="8" fillId="0" borderId="9" xfId="0" applyNumberFormat="1" applyFont="1" applyBorder="1" applyAlignment="1" applyProtection="1">
      <alignment horizontal="right"/>
      <protection locked="0"/>
    </xf>
    <xf numFmtId="190" fontId="7" fillId="0" borderId="0" xfId="23" applyFont="1" applyFill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191" fontId="9" fillId="0" borderId="0" xfId="0" applyNumberFormat="1" applyFont="1" applyAlignment="1" applyProtection="1">
      <alignment horizontal="right"/>
      <protection locked="0"/>
    </xf>
    <xf numFmtId="191" fontId="6" fillId="0" borderId="0" xfId="0" applyNumberFormat="1" applyFont="1" applyAlignment="1">
      <alignment horizontal="right"/>
    </xf>
    <xf numFmtId="193" fontId="6" fillId="0" borderId="0" xfId="0" applyNumberFormat="1" applyFont="1" applyAlignment="1" applyProtection="1">
      <alignment horizontal="right"/>
      <protection locked="0"/>
    </xf>
    <xf numFmtId="190" fontId="61" fillId="0" borderId="0" xfId="23" applyFont="1" applyFill="1" applyBorder="1" applyAlignment="1" applyProtection="1">
      <protection locked="0"/>
    </xf>
    <xf numFmtId="0" fontId="61" fillId="0" borderId="0" xfId="0" applyFont="1" applyProtection="1">
      <protection locked="0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0" fillId="0" borderId="0" xfId="82" applyFont="1" applyAlignment="1" applyProtection="1">
      <alignment horizontal="justify" wrapText="1"/>
      <protection locked="0"/>
    </xf>
    <xf numFmtId="0" fontId="4" fillId="0" borderId="0" xfId="82" applyAlignment="1" applyProtection="1">
      <alignment horizontal="justify" wrapText="1"/>
      <protection locked="0"/>
    </xf>
    <xf numFmtId="193" fontId="7" fillId="0" borderId="0" xfId="23" applyNumberFormat="1" applyFont="1" applyProtection="1">
      <protection locked="0"/>
    </xf>
    <xf numFmtId="193" fontId="0" fillId="0" borderId="0" xfId="23" applyNumberFormat="1" applyFont="1" applyAlignment="1" applyProtection="1">
      <alignment horizontal="right"/>
      <protection locked="0"/>
    </xf>
    <xf numFmtId="193" fontId="8" fillId="0" borderId="0" xfId="23" applyNumberFormat="1" applyFont="1" applyAlignment="1" applyProtection="1">
      <alignment horizontal="right"/>
      <protection locked="0"/>
    </xf>
    <xf numFmtId="193" fontId="6" fillId="0" borderId="0" xfId="23" applyNumberFormat="1" applyFont="1" applyAlignment="1" applyProtection="1">
      <alignment horizontal="right"/>
      <protection locked="0"/>
    </xf>
    <xf numFmtId="193" fontId="6" fillId="0" borderId="9" xfId="23" applyNumberFormat="1" applyFont="1" applyBorder="1" applyAlignment="1">
      <alignment horizontal="right"/>
    </xf>
    <xf numFmtId="193" fontId="8" fillId="0" borderId="0" xfId="23" applyNumberFormat="1" applyFont="1" applyProtection="1">
      <protection locked="0"/>
    </xf>
    <xf numFmtId="193" fontId="8" fillId="0" borderId="0" xfId="23" applyNumberFormat="1" applyFont="1" applyAlignment="1">
      <alignment horizontal="right"/>
    </xf>
    <xf numFmtId="193" fontId="0" fillId="0" borderId="0" xfId="23" applyNumberFormat="1" applyFont="1" applyProtection="1">
      <protection locked="0"/>
    </xf>
    <xf numFmtId="193" fontId="6" fillId="0" borderId="11" xfId="23" applyNumberFormat="1" applyFont="1" applyBorder="1" applyAlignment="1">
      <alignment horizontal="right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="80" zoomScaleNormal="100" zoomScaleSheetLayoutView="80" workbookViewId="0">
      <selection activeCell="P39" sqref="P39"/>
    </sheetView>
  </sheetViews>
  <sheetFormatPr defaultColWidth="9.125" defaultRowHeight="22.8" customHeight="1"/>
  <cols>
    <col min="1" max="1" width="51.875" style="25" customWidth="1"/>
    <col min="2" max="2" width="9.625" style="26" customWidth="1"/>
    <col min="3" max="3" width="1.375" style="18" customWidth="1"/>
    <col min="4" max="4" width="16.375" style="18" customWidth="1"/>
    <col min="5" max="5" width="1.375" style="18" customWidth="1"/>
    <col min="6" max="6" width="16.375" style="18" customWidth="1"/>
    <col min="7" max="7" width="22.125" style="18" bestFit="1" customWidth="1"/>
    <col min="8" max="8" width="12.875" style="18" customWidth="1"/>
    <col min="9" max="9" width="18.75" style="18" customWidth="1"/>
    <col min="10" max="10" width="12.875" style="18" customWidth="1"/>
    <col min="11" max="11" width="18.625" style="18" bestFit="1" customWidth="1"/>
    <col min="12" max="12" width="9.75" style="18" bestFit="1" customWidth="1"/>
    <col min="13" max="13" width="12.75" style="18" bestFit="1" customWidth="1"/>
    <col min="14" max="16" width="9.125" style="18" bestFit="1" customWidth="1"/>
    <col min="17" max="16384" width="9.125" style="18"/>
  </cols>
  <sheetData>
    <row r="1" spans="1:6" ht="22.8" customHeight="1">
      <c r="A1" s="15" t="s">
        <v>0</v>
      </c>
      <c r="B1" s="16"/>
      <c r="C1" s="17"/>
      <c r="D1" s="17"/>
      <c r="F1" s="17"/>
    </row>
    <row r="2" spans="1:6" ht="22.8" customHeight="1">
      <c r="A2" s="15" t="s">
        <v>97</v>
      </c>
      <c r="B2" s="16"/>
      <c r="C2" s="17"/>
      <c r="D2" s="17"/>
      <c r="F2" s="17"/>
    </row>
    <row r="3" spans="1:6" ht="22.8" customHeight="1">
      <c r="A3" s="15"/>
      <c r="B3" s="16"/>
      <c r="C3" s="17"/>
      <c r="D3" s="17"/>
      <c r="F3" s="17"/>
    </row>
    <row r="4" spans="1:6" ht="22.8" customHeight="1">
      <c r="A4" s="19"/>
      <c r="B4" s="1"/>
      <c r="C4" s="20"/>
      <c r="D4" s="256" t="s">
        <v>57</v>
      </c>
      <c r="E4" s="256"/>
      <c r="F4" s="256"/>
    </row>
    <row r="5" spans="1:6" ht="22.8" customHeight="1">
      <c r="A5" s="19"/>
      <c r="B5" s="1"/>
      <c r="C5" s="20"/>
      <c r="D5" s="258" t="s">
        <v>105</v>
      </c>
      <c r="E5" s="258"/>
      <c r="F5" s="258"/>
    </row>
    <row r="6" spans="1:6" ht="22.8" customHeight="1">
      <c r="A6" s="15" t="s">
        <v>25</v>
      </c>
      <c r="B6" s="1" t="s">
        <v>2</v>
      </c>
      <c r="C6" s="20"/>
      <c r="D6" s="3">
        <v>2557</v>
      </c>
      <c r="E6" s="3"/>
      <c r="F6" s="3">
        <v>2556</v>
      </c>
    </row>
    <row r="7" spans="1:6" ht="22.8" customHeight="1">
      <c r="A7" s="19"/>
      <c r="B7" s="1"/>
      <c r="C7" s="20"/>
      <c r="D7" s="257" t="s">
        <v>37</v>
      </c>
      <c r="E7" s="257"/>
      <c r="F7" s="257"/>
    </row>
    <row r="8" spans="1:6" ht="22.8" customHeight="1">
      <c r="A8" s="21" t="s">
        <v>3</v>
      </c>
      <c r="B8" s="1"/>
      <c r="C8" s="20"/>
      <c r="D8" s="2"/>
      <c r="E8" s="2"/>
      <c r="F8" s="2"/>
    </row>
    <row r="9" spans="1:6" ht="22.8" customHeight="1">
      <c r="A9" s="22" t="s">
        <v>4</v>
      </c>
      <c r="B9" s="1">
        <v>6</v>
      </c>
      <c r="C9" s="20"/>
      <c r="D9" s="2"/>
      <c r="E9" s="2"/>
      <c r="F9" s="2">
        <v>34661915</v>
      </c>
    </row>
    <row r="10" spans="1:6" ht="22.8" customHeight="1">
      <c r="A10" s="22" t="s">
        <v>112</v>
      </c>
      <c r="B10" s="1">
        <v>7</v>
      </c>
      <c r="C10" s="20"/>
      <c r="D10" s="2"/>
      <c r="E10" s="2"/>
      <c r="F10" s="2">
        <v>188548815</v>
      </c>
    </row>
    <row r="11" spans="1:6" ht="22.8" customHeight="1">
      <c r="A11" s="22" t="s">
        <v>58</v>
      </c>
      <c r="B11" s="1" t="s">
        <v>114</v>
      </c>
      <c r="C11" s="20"/>
      <c r="D11" s="2"/>
      <c r="E11" s="2"/>
      <c r="F11" s="2">
        <v>196681018</v>
      </c>
    </row>
    <row r="12" spans="1:6" ht="22.8" customHeight="1">
      <c r="A12" s="23" t="s">
        <v>103</v>
      </c>
      <c r="B12" s="1" t="s">
        <v>115</v>
      </c>
      <c r="C12" s="20"/>
      <c r="D12" s="2"/>
      <c r="E12" s="2"/>
      <c r="F12" s="2">
        <v>5521800</v>
      </c>
    </row>
    <row r="13" spans="1:6" ht="22.8" customHeight="1">
      <c r="A13" s="22" t="s">
        <v>50</v>
      </c>
      <c r="B13" s="1">
        <v>10</v>
      </c>
      <c r="C13" s="20"/>
      <c r="D13" s="6"/>
      <c r="E13" s="2"/>
      <c r="F13" s="6">
        <v>206858376</v>
      </c>
    </row>
    <row r="14" spans="1:6" ht="22.8" customHeight="1">
      <c r="A14" s="19" t="s">
        <v>5</v>
      </c>
      <c r="B14" s="1"/>
      <c r="C14" s="20"/>
      <c r="D14" s="8">
        <f>SUM(D9:D13)</f>
        <v>0</v>
      </c>
      <c r="E14" s="7"/>
      <c r="F14" s="8">
        <f>SUM(F9:F13)</f>
        <v>632271924</v>
      </c>
    </row>
    <row r="15" spans="1:6" ht="22.8" customHeight="1">
      <c r="A15" s="19"/>
      <c r="B15" s="1"/>
      <c r="C15" s="20"/>
      <c r="D15" s="2"/>
      <c r="E15" s="2"/>
      <c r="F15" s="2"/>
    </row>
    <row r="16" spans="1:6" ht="22.8" customHeight="1">
      <c r="A16" s="21" t="s">
        <v>6</v>
      </c>
      <c r="B16" s="1"/>
      <c r="C16" s="20"/>
      <c r="D16" s="2"/>
      <c r="E16" s="2"/>
      <c r="F16" s="2"/>
    </row>
    <row r="17" spans="1:6" ht="22.8" customHeight="1">
      <c r="A17" s="22" t="s">
        <v>72</v>
      </c>
      <c r="B17" s="1">
        <v>11</v>
      </c>
      <c r="C17" s="20"/>
      <c r="D17" s="2"/>
      <c r="E17" s="2"/>
      <c r="F17" s="2">
        <v>17550000</v>
      </c>
    </row>
    <row r="18" spans="1:6" ht="22.8" customHeight="1">
      <c r="A18" s="22" t="s">
        <v>71</v>
      </c>
      <c r="B18" s="1">
        <v>12</v>
      </c>
      <c r="C18" s="20"/>
      <c r="D18" s="14"/>
      <c r="E18" s="10"/>
      <c r="F18" s="14">
        <v>233423735</v>
      </c>
    </row>
    <row r="19" spans="1:6" ht="22.8" customHeight="1">
      <c r="A19" s="22" t="s">
        <v>51</v>
      </c>
      <c r="B19" s="1">
        <v>13</v>
      </c>
      <c r="C19" s="20"/>
      <c r="D19" s="13"/>
      <c r="E19" s="4"/>
      <c r="F19" s="13" t="s">
        <v>26</v>
      </c>
    </row>
    <row r="20" spans="1:6" ht="22.8" customHeight="1">
      <c r="A20" s="23" t="s">
        <v>81</v>
      </c>
      <c r="B20" s="1">
        <v>14</v>
      </c>
      <c r="C20" s="20"/>
      <c r="D20" s="2"/>
      <c r="E20" s="2"/>
      <c r="F20" s="2">
        <v>5000000</v>
      </c>
    </row>
    <row r="21" spans="1:6" ht="22.8" customHeight="1">
      <c r="A21" s="24" t="s">
        <v>52</v>
      </c>
      <c r="B21" s="1">
        <v>15</v>
      </c>
      <c r="C21" s="20"/>
      <c r="D21" s="5"/>
      <c r="E21" s="5"/>
      <c r="F21" s="5">
        <v>513637267</v>
      </c>
    </row>
    <row r="22" spans="1:6" ht="22.8" customHeight="1">
      <c r="A22" s="9" t="s">
        <v>53</v>
      </c>
      <c r="B22" s="1">
        <v>16</v>
      </c>
      <c r="C22" s="20"/>
      <c r="D22" s="5"/>
      <c r="E22" s="5"/>
      <c r="F22" s="5">
        <v>8696506</v>
      </c>
    </row>
    <row r="23" spans="1:6" ht="22.8" customHeight="1">
      <c r="A23" s="24" t="s">
        <v>7</v>
      </c>
      <c r="B23" s="1">
        <v>18</v>
      </c>
      <c r="C23" s="20"/>
      <c r="D23" s="12"/>
      <c r="E23" s="5"/>
      <c r="F23" s="12">
        <v>4136401</v>
      </c>
    </row>
    <row r="24" spans="1:6" ht="22.8" customHeight="1">
      <c r="A24" s="19" t="s">
        <v>8</v>
      </c>
      <c r="B24" s="1"/>
      <c r="C24" s="20"/>
      <c r="D24" s="8">
        <f>SUM(D17:D23)</f>
        <v>0</v>
      </c>
      <c r="E24" s="7"/>
      <c r="F24" s="8">
        <f>SUM(F17:F23)</f>
        <v>782443909</v>
      </c>
    </row>
    <row r="25" spans="1:6" ht="22.8" customHeight="1">
      <c r="A25" s="19"/>
      <c r="B25" s="1"/>
      <c r="C25" s="20"/>
      <c r="D25" s="7"/>
      <c r="E25" s="7"/>
      <c r="F25" s="7"/>
    </row>
    <row r="26" spans="1:6" ht="22.8" customHeight="1" thickBot="1">
      <c r="A26" s="19" t="s">
        <v>9</v>
      </c>
      <c r="B26" s="1"/>
      <c r="C26" s="20"/>
      <c r="D26" s="11">
        <f>SUM(D14+D24)</f>
        <v>0</v>
      </c>
      <c r="E26" s="7"/>
      <c r="F26" s="11">
        <f>SUM(F14+F24)</f>
        <v>1414715833</v>
      </c>
    </row>
    <row r="27" spans="1:6" ht="22.8" customHeight="1" thickTop="1">
      <c r="D27" s="27"/>
      <c r="F27" s="27"/>
    </row>
    <row r="28" spans="1:6" ht="22.8" customHeight="1">
      <c r="A28" s="15" t="s">
        <v>0</v>
      </c>
    </row>
    <row r="29" spans="1:6" ht="22.8" customHeight="1">
      <c r="A29" s="15" t="s">
        <v>97</v>
      </c>
    </row>
    <row r="30" spans="1:6" ht="22.8" customHeight="1">
      <c r="A30" s="15"/>
    </row>
    <row r="31" spans="1:6" ht="22.8" customHeight="1">
      <c r="A31" s="19"/>
      <c r="B31" s="1"/>
      <c r="C31" s="20"/>
      <c r="D31" s="256" t="s">
        <v>57</v>
      </c>
      <c r="E31" s="256"/>
      <c r="F31" s="256"/>
    </row>
    <row r="32" spans="1:6" ht="22.8" customHeight="1">
      <c r="A32" s="19"/>
      <c r="B32" s="1"/>
      <c r="C32" s="20"/>
      <c r="D32" s="258" t="s">
        <v>105</v>
      </c>
      <c r="E32" s="258"/>
      <c r="F32" s="258"/>
    </row>
    <row r="33" spans="1:6" ht="22.8" customHeight="1">
      <c r="A33" s="15" t="s">
        <v>10</v>
      </c>
      <c r="B33" s="1" t="s">
        <v>2</v>
      </c>
      <c r="C33" s="20"/>
      <c r="D33" s="3">
        <v>2557</v>
      </c>
      <c r="E33" s="3"/>
      <c r="F33" s="3">
        <v>2556</v>
      </c>
    </row>
    <row r="34" spans="1:6" ht="22.8" customHeight="1">
      <c r="A34" s="15"/>
      <c r="B34" s="1"/>
      <c r="C34" s="20"/>
      <c r="D34" s="3"/>
      <c r="E34" s="3"/>
      <c r="F34" s="3"/>
    </row>
    <row r="35" spans="1:6" ht="22.8" customHeight="1">
      <c r="A35" s="19"/>
      <c r="B35" s="1"/>
      <c r="C35" s="20"/>
      <c r="D35" s="257" t="s">
        <v>37</v>
      </c>
      <c r="E35" s="257"/>
      <c r="F35" s="257"/>
    </row>
    <row r="36" spans="1:6" ht="22.2">
      <c r="A36" s="21" t="s">
        <v>11</v>
      </c>
      <c r="B36" s="1"/>
      <c r="C36" s="20"/>
      <c r="D36" s="2"/>
      <c r="E36" s="2"/>
      <c r="F36" s="2"/>
    </row>
    <row r="37" spans="1:6" ht="24.75" hidden="1" customHeight="1">
      <c r="A37" s="22" t="s">
        <v>59</v>
      </c>
      <c r="B37" s="1"/>
      <c r="C37" s="20"/>
      <c r="D37" s="2"/>
      <c r="E37" s="2"/>
      <c r="F37" s="2"/>
    </row>
    <row r="38" spans="1:6" ht="21" hidden="1" customHeight="1">
      <c r="A38" s="22" t="s">
        <v>49</v>
      </c>
      <c r="B38" s="1">
        <v>19</v>
      </c>
      <c r="C38" s="20"/>
      <c r="D38" s="4" t="s">
        <v>26</v>
      </c>
      <c r="E38" s="4"/>
      <c r="F38" s="4" t="s">
        <v>26</v>
      </c>
    </row>
    <row r="39" spans="1:6" ht="22.8" customHeight="1">
      <c r="A39" s="22" t="s">
        <v>60</v>
      </c>
      <c r="B39" s="1" t="s">
        <v>116</v>
      </c>
      <c r="C39" s="20"/>
      <c r="D39" s="2"/>
      <c r="E39" s="2"/>
      <c r="F39" s="2">
        <v>83432329</v>
      </c>
    </row>
    <row r="40" spans="1:6" ht="22.8" customHeight="1">
      <c r="A40" s="23" t="s">
        <v>104</v>
      </c>
      <c r="B40" s="1" t="s">
        <v>117</v>
      </c>
      <c r="C40" s="20"/>
      <c r="D40" s="2"/>
      <c r="E40" s="2"/>
      <c r="F40" s="2">
        <v>65440511</v>
      </c>
    </row>
    <row r="41" spans="1:6" ht="22.8" customHeight="1">
      <c r="A41" s="23" t="s">
        <v>99</v>
      </c>
      <c r="B41" s="1"/>
      <c r="C41" s="20"/>
      <c r="D41" s="2"/>
      <c r="E41" s="2"/>
      <c r="F41" s="2"/>
    </row>
    <row r="42" spans="1:6" ht="22.8" customHeight="1">
      <c r="A42" s="23" t="s">
        <v>55</v>
      </c>
      <c r="B42" s="1">
        <v>19</v>
      </c>
      <c r="C42" s="20"/>
      <c r="D42" s="2"/>
      <c r="E42" s="2"/>
      <c r="F42" s="2">
        <v>6000000</v>
      </c>
    </row>
    <row r="43" spans="1:6" ht="22.8" customHeight="1">
      <c r="A43" s="22" t="s">
        <v>38</v>
      </c>
      <c r="B43" s="1"/>
      <c r="C43" s="20"/>
      <c r="D43" s="2"/>
      <c r="E43" s="2"/>
      <c r="F43" s="2"/>
    </row>
    <row r="44" spans="1:6" ht="22.8" customHeight="1">
      <c r="A44" s="22" t="s">
        <v>54</v>
      </c>
      <c r="B44" s="1">
        <v>19</v>
      </c>
      <c r="C44" s="20"/>
      <c r="D44" s="2"/>
      <c r="E44" s="2"/>
      <c r="F44" s="2">
        <v>1310861</v>
      </c>
    </row>
    <row r="45" spans="1:6" ht="22.8" customHeight="1">
      <c r="A45" s="22" t="s">
        <v>56</v>
      </c>
      <c r="B45" s="1"/>
      <c r="C45" s="20"/>
      <c r="D45" s="38"/>
      <c r="E45" s="2"/>
      <c r="F45" s="38" t="s">
        <v>26</v>
      </c>
    </row>
    <row r="46" spans="1:6" ht="22.8" customHeight="1">
      <c r="A46" s="19" t="s">
        <v>12</v>
      </c>
      <c r="B46" s="1"/>
      <c r="C46" s="20"/>
      <c r="D46" s="8">
        <f>SUM(D38:D45)</f>
        <v>0</v>
      </c>
      <c r="E46" s="7"/>
      <c r="F46" s="8">
        <f>SUM(F38:F45)</f>
        <v>156183701</v>
      </c>
    </row>
    <row r="47" spans="1:6" ht="22.8" customHeight="1">
      <c r="A47" s="19"/>
      <c r="B47" s="1"/>
      <c r="C47" s="20"/>
      <c r="D47" s="2"/>
      <c r="E47" s="2"/>
      <c r="F47" s="2"/>
    </row>
    <row r="48" spans="1:6" ht="22.8" customHeight="1">
      <c r="A48" s="21" t="s">
        <v>13</v>
      </c>
      <c r="B48" s="1"/>
      <c r="C48" s="20"/>
      <c r="D48" s="2"/>
      <c r="E48" s="2"/>
      <c r="F48" s="2"/>
    </row>
    <row r="49" spans="1:6" ht="22.8" customHeight="1">
      <c r="A49" s="22" t="s">
        <v>39</v>
      </c>
      <c r="B49" s="1">
        <v>19</v>
      </c>
      <c r="C49" s="20"/>
      <c r="D49" s="2"/>
      <c r="E49" s="2"/>
      <c r="F49" s="2">
        <v>9000000</v>
      </c>
    </row>
    <row r="50" spans="1:6" ht="22.8" customHeight="1">
      <c r="A50" s="22" t="s">
        <v>40</v>
      </c>
      <c r="B50" s="1">
        <v>19</v>
      </c>
      <c r="C50" s="20"/>
      <c r="D50" s="2"/>
      <c r="E50" s="2"/>
      <c r="F50" s="2">
        <v>722962</v>
      </c>
    </row>
    <row r="51" spans="1:6" ht="22.8" customHeight="1">
      <c r="A51" s="22" t="s">
        <v>113</v>
      </c>
      <c r="B51" s="1">
        <v>17</v>
      </c>
      <c r="C51" s="20"/>
      <c r="D51" s="2"/>
      <c r="E51" s="2"/>
      <c r="F51" s="2">
        <f>25179456-4604932</f>
        <v>20574524</v>
      </c>
    </row>
    <row r="52" spans="1:6" ht="22.8" customHeight="1">
      <c r="A52" s="23" t="s">
        <v>82</v>
      </c>
      <c r="B52" s="1">
        <v>22</v>
      </c>
      <c r="C52" s="20"/>
      <c r="D52" s="6"/>
      <c r="E52" s="2"/>
      <c r="F52" s="6">
        <v>41548997</v>
      </c>
    </row>
    <row r="53" spans="1:6" ht="22.8" customHeight="1">
      <c r="A53" s="19" t="s">
        <v>14</v>
      </c>
      <c r="B53" s="1"/>
      <c r="C53" s="20"/>
      <c r="D53" s="8">
        <f>SUM(D49:D52)</f>
        <v>0</v>
      </c>
      <c r="E53" s="7"/>
      <c r="F53" s="8">
        <f>SUM(F49:F52)</f>
        <v>71846483</v>
      </c>
    </row>
    <row r="54" spans="1:6" ht="22.8" customHeight="1">
      <c r="A54" s="19" t="s">
        <v>15</v>
      </c>
      <c r="B54" s="1"/>
      <c r="C54" s="20"/>
      <c r="D54" s="8">
        <f>SUM(D46+D53)</f>
        <v>0</v>
      </c>
      <c r="E54" s="7"/>
      <c r="F54" s="8">
        <f>SUM(F46+F53)</f>
        <v>228030184</v>
      </c>
    </row>
    <row r="56" spans="1:6" ht="22.8" customHeight="1">
      <c r="A56" s="15" t="s">
        <v>0</v>
      </c>
    </row>
    <row r="57" spans="1:6" ht="22.8" customHeight="1">
      <c r="A57" s="15" t="s">
        <v>97</v>
      </c>
    </row>
    <row r="58" spans="1:6" ht="22.8" customHeight="1">
      <c r="A58" s="15"/>
    </row>
    <row r="59" spans="1:6" ht="22.8" customHeight="1">
      <c r="A59" s="19"/>
      <c r="B59" s="1"/>
      <c r="C59" s="20"/>
      <c r="D59" s="256" t="s">
        <v>57</v>
      </c>
      <c r="E59" s="256"/>
      <c r="F59" s="256"/>
    </row>
    <row r="60" spans="1:6" ht="22.8" customHeight="1">
      <c r="A60" s="19"/>
      <c r="B60" s="1"/>
      <c r="C60" s="20"/>
      <c r="D60" s="258" t="s">
        <v>105</v>
      </c>
      <c r="E60" s="258"/>
      <c r="F60" s="258"/>
    </row>
    <row r="61" spans="1:6" ht="22.8" customHeight="1">
      <c r="A61" s="15" t="s">
        <v>10</v>
      </c>
      <c r="B61" s="1" t="s">
        <v>2</v>
      </c>
      <c r="C61" s="20"/>
      <c r="D61" s="3">
        <v>2557</v>
      </c>
      <c r="E61" s="3"/>
      <c r="F61" s="3">
        <v>2556</v>
      </c>
    </row>
    <row r="62" spans="1:6" ht="22.8" customHeight="1">
      <c r="A62" s="15"/>
      <c r="B62" s="1"/>
      <c r="C62" s="20"/>
      <c r="D62" s="3"/>
      <c r="E62" s="3"/>
      <c r="F62" s="3"/>
    </row>
    <row r="63" spans="1:6" ht="22.8" customHeight="1">
      <c r="A63" s="19"/>
      <c r="B63" s="1"/>
      <c r="C63" s="20"/>
      <c r="D63" s="257" t="s">
        <v>37</v>
      </c>
      <c r="E63" s="257"/>
      <c r="F63" s="257"/>
    </row>
    <row r="64" spans="1:6" ht="22.8" customHeight="1">
      <c r="A64" s="21" t="s">
        <v>16</v>
      </c>
      <c r="B64" s="1"/>
      <c r="C64" s="20"/>
      <c r="D64" s="28"/>
      <c r="E64" s="28"/>
      <c r="F64" s="28"/>
    </row>
    <row r="65" spans="1:17" ht="22.8" customHeight="1">
      <c r="A65" s="24" t="s">
        <v>41</v>
      </c>
      <c r="B65" s="1">
        <v>23</v>
      </c>
      <c r="C65" s="20"/>
    </row>
    <row r="66" spans="1:17" ht="22.8" customHeight="1" thickBot="1">
      <c r="A66" s="22" t="s">
        <v>42</v>
      </c>
      <c r="C66" s="20"/>
      <c r="D66" s="29"/>
      <c r="E66" s="28"/>
      <c r="F66" s="29">
        <v>270000000</v>
      </c>
    </row>
    <row r="67" spans="1:17" ht="22.8" customHeight="1" thickTop="1">
      <c r="A67" s="22" t="s">
        <v>43</v>
      </c>
      <c r="B67" s="1"/>
      <c r="C67" s="20"/>
      <c r="D67" s="28"/>
      <c r="E67" s="28"/>
      <c r="F67" s="28">
        <v>269999000</v>
      </c>
    </row>
    <row r="68" spans="1:17" ht="22.8" customHeight="1">
      <c r="A68" s="23" t="s">
        <v>111</v>
      </c>
      <c r="B68" s="1">
        <v>23</v>
      </c>
      <c r="C68" s="20"/>
      <c r="D68" s="28"/>
      <c r="E68" s="28"/>
      <c r="F68" s="28"/>
    </row>
    <row r="69" spans="1:17" ht="22.8" customHeight="1">
      <c r="A69" s="23" t="s">
        <v>109</v>
      </c>
      <c r="B69" s="1"/>
      <c r="C69" s="20"/>
      <c r="D69" s="28"/>
      <c r="E69" s="28"/>
      <c r="F69" s="28">
        <v>270000000</v>
      </c>
    </row>
    <row r="70" spans="1:17" ht="22.8" customHeight="1">
      <c r="A70" s="24" t="s">
        <v>68</v>
      </c>
      <c r="B70" s="1"/>
      <c r="C70" s="20"/>
      <c r="D70" s="28"/>
      <c r="E70" s="28"/>
      <c r="F70" s="28"/>
    </row>
    <row r="71" spans="1:17" ht="22.8" customHeight="1">
      <c r="A71" s="24" t="s">
        <v>73</v>
      </c>
      <c r="B71" s="1"/>
      <c r="C71" s="20"/>
      <c r="D71" s="28"/>
      <c r="E71" s="28"/>
      <c r="F71" s="28"/>
    </row>
    <row r="72" spans="1:17" ht="22.8" customHeight="1">
      <c r="A72" s="24" t="s">
        <v>74</v>
      </c>
      <c r="B72" s="1">
        <v>24</v>
      </c>
      <c r="C72" s="30"/>
      <c r="D72" s="31"/>
      <c r="E72" s="31"/>
      <c r="F72" s="31">
        <v>27000000</v>
      </c>
    </row>
    <row r="73" spans="1:17" ht="22.8" customHeight="1">
      <c r="A73" s="24" t="s">
        <v>69</v>
      </c>
      <c r="B73" s="1"/>
      <c r="C73" s="30"/>
      <c r="D73" s="31"/>
      <c r="E73" s="31"/>
      <c r="F73" s="31">
        <f>445106022+4604932</f>
        <v>449710954</v>
      </c>
    </row>
    <row r="74" spans="1:17" ht="22.8" customHeight="1">
      <c r="A74" s="23" t="s">
        <v>83</v>
      </c>
      <c r="B74" s="1"/>
      <c r="C74" s="20"/>
      <c r="D74" s="32"/>
      <c r="E74" s="28"/>
      <c r="F74" s="32">
        <v>169975695</v>
      </c>
    </row>
    <row r="75" spans="1:17" ht="22.8" hidden="1" customHeight="1">
      <c r="A75" s="19" t="s">
        <v>75</v>
      </c>
      <c r="B75" s="33"/>
      <c r="C75" s="34"/>
      <c r="D75" s="7">
        <f>SUM(D67:D74)</f>
        <v>0</v>
      </c>
      <c r="E75" s="7"/>
      <c r="F75" s="7">
        <f>SUM(F67:F74)</f>
        <v>1186685649</v>
      </c>
    </row>
    <row r="76" spans="1:17" ht="22.8" hidden="1" customHeight="1">
      <c r="A76" s="23" t="s">
        <v>84</v>
      </c>
      <c r="B76" s="1"/>
      <c r="C76" s="20"/>
      <c r="D76" s="37" t="s">
        <v>26</v>
      </c>
      <c r="E76" s="4"/>
      <c r="F76" s="37" t="s">
        <v>26</v>
      </c>
    </row>
    <row r="77" spans="1:17" ht="22.8" customHeight="1">
      <c r="A77" s="19" t="s">
        <v>17</v>
      </c>
      <c r="B77" s="1"/>
      <c r="C77" s="20"/>
      <c r="D77" s="8">
        <f>SUM(D75:D76)</f>
        <v>0</v>
      </c>
      <c r="E77" s="7"/>
      <c r="F77" s="8">
        <f>SUM(F75:F76)</f>
        <v>1186685649</v>
      </c>
    </row>
    <row r="78" spans="1:17" ht="22.8" customHeight="1">
      <c r="A78" s="19"/>
      <c r="B78" s="1"/>
      <c r="C78" s="20"/>
      <c r="D78" s="2"/>
      <c r="E78" s="2"/>
      <c r="F78" s="2"/>
    </row>
    <row r="79" spans="1:17" ht="22.8" customHeight="1" thickBot="1">
      <c r="A79" s="19" t="s">
        <v>18</v>
      </c>
      <c r="B79" s="1"/>
      <c r="C79" s="20"/>
      <c r="D79" s="11">
        <f>SUM(D54+D77)</f>
        <v>0</v>
      </c>
      <c r="E79" s="7"/>
      <c r="F79" s="11">
        <f>SUM(F54+F77)</f>
        <v>1414715833</v>
      </c>
      <c r="G79" s="35">
        <f>D79-D26</f>
        <v>0</v>
      </c>
      <c r="H79" s="35" t="e">
        <f>E79-#REF!</f>
        <v>#REF!</v>
      </c>
      <c r="I79" s="35">
        <f>F79-F26</f>
        <v>0</v>
      </c>
      <c r="J79" s="35" t="e">
        <f>#REF!-#REF!</f>
        <v>#REF!</v>
      </c>
      <c r="K79" s="35" t="e">
        <f>#REF!-#REF!</f>
        <v>#REF!</v>
      </c>
      <c r="L79" s="35" t="e">
        <f>#REF!-#REF!</f>
        <v>#REF!</v>
      </c>
      <c r="M79" s="35" t="e">
        <f>#REF!-#REF!</f>
        <v>#REF!</v>
      </c>
      <c r="N79" s="35" t="e">
        <f>G79-#REF!</f>
        <v>#REF!</v>
      </c>
      <c r="O79" s="35" t="e">
        <f>H79-#REF!</f>
        <v>#REF!</v>
      </c>
      <c r="P79" s="35" t="e">
        <f>I79-#REF!</f>
        <v>#REF!</v>
      </c>
      <c r="Q79" s="35" t="e">
        <f>J79-#REF!</f>
        <v>#REF!</v>
      </c>
    </row>
    <row r="80" spans="1:17" ht="22.8" customHeight="1" thickTop="1">
      <c r="D80" s="36"/>
      <c r="E80" s="36"/>
      <c r="F80" s="36"/>
    </row>
    <row r="81" spans="2:6" ht="22.8" customHeight="1">
      <c r="B81" s="1"/>
      <c r="C81" s="9"/>
      <c r="D81" s="9"/>
      <c r="E81" s="9"/>
      <c r="F81" s="9"/>
    </row>
    <row r="82" spans="2:6" ht="22.8" customHeight="1">
      <c r="B82" s="1"/>
      <c r="C82" s="9"/>
      <c r="D82" s="9"/>
      <c r="E82" s="9"/>
      <c r="F82" s="9"/>
    </row>
    <row r="83" spans="2:6" ht="22.8" customHeight="1">
      <c r="B83" s="1"/>
      <c r="C83" s="9"/>
      <c r="D83" s="9"/>
      <c r="E83" s="9"/>
      <c r="F83" s="9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00" workbookViewId="0">
      <selection activeCell="H76" sqref="H76"/>
    </sheetView>
  </sheetViews>
  <sheetFormatPr defaultColWidth="9.125" defaultRowHeight="22.8" customHeight="1"/>
  <cols>
    <col min="1" max="1" width="43" style="232" customWidth="1"/>
    <col min="2" max="2" width="9.625" style="221" customWidth="1"/>
    <col min="3" max="3" width="1.375" style="219" customWidth="1"/>
    <col min="4" max="4" width="15.625" style="219" bestFit="1" customWidth="1"/>
    <col min="5" max="5" width="1.375" style="219" customWidth="1"/>
    <col min="6" max="6" width="14.625" style="219" bestFit="1" customWidth="1"/>
    <col min="7" max="7" width="1.375" style="219" customWidth="1"/>
    <col min="8" max="8" width="14.625" style="238" customWidth="1"/>
    <col min="9" max="9" width="1.375" style="219" customWidth="1"/>
    <col min="10" max="10" width="13.5" style="219" bestFit="1" customWidth="1"/>
    <col min="11" max="11" width="27.125" style="104" customWidth="1"/>
    <col min="12" max="12" width="24" style="219" bestFit="1" customWidth="1"/>
    <col min="13" max="13" width="25.875" style="219" bestFit="1" customWidth="1"/>
    <col min="14" max="16384" width="9.125" style="219"/>
  </cols>
  <sheetData>
    <row r="1" spans="1:10" ht="22.8" customHeight="1">
      <c r="A1" s="216" t="s">
        <v>0</v>
      </c>
      <c r="B1" s="217"/>
      <c r="C1" s="218"/>
      <c r="D1" s="218"/>
      <c r="F1" s="218"/>
      <c r="G1" s="218"/>
      <c r="H1" s="233"/>
      <c r="J1" s="218"/>
    </row>
    <row r="2" spans="1:10" ht="22.8" customHeight="1">
      <c r="A2" s="216" t="s">
        <v>208</v>
      </c>
      <c r="B2" s="217"/>
      <c r="C2" s="218"/>
      <c r="D2" s="218"/>
      <c r="F2" s="218"/>
      <c r="G2" s="218"/>
      <c r="H2" s="233"/>
      <c r="J2" s="218"/>
    </row>
    <row r="3" spans="1:10" ht="22.8" customHeight="1">
      <c r="A3" s="216"/>
      <c r="B3" s="217"/>
      <c r="C3" s="218"/>
      <c r="D3" s="218"/>
      <c r="F3" s="218"/>
      <c r="G3" s="218"/>
      <c r="H3" s="233"/>
      <c r="J3" s="218"/>
    </row>
    <row r="4" spans="1:10" ht="22.8" customHeight="1">
      <c r="A4" s="220"/>
      <c r="B4" s="130"/>
      <c r="C4" s="222"/>
      <c r="D4" s="259" t="s">
        <v>1</v>
      </c>
      <c r="E4" s="259"/>
      <c r="F4" s="259"/>
      <c r="G4" s="128"/>
      <c r="H4" s="259" t="s">
        <v>57</v>
      </c>
      <c r="I4" s="259"/>
      <c r="J4" s="259"/>
    </row>
    <row r="5" spans="1:10" ht="22.8" customHeight="1">
      <c r="A5" s="220"/>
      <c r="B5" s="130"/>
      <c r="C5" s="222"/>
      <c r="D5" s="260" t="s">
        <v>105</v>
      </c>
      <c r="E5" s="260"/>
      <c r="F5" s="260"/>
      <c r="G5" s="129"/>
      <c r="H5" s="260" t="s">
        <v>105</v>
      </c>
      <c r="I5" s="260"/>
      <c r="J5" s="260"/>
    </row>
    <row r="6" spans="1:10" ht="22.8" customHeight="1">
      <c r="A6" s="216" t="s">
        <v>25</v>
      </c>
      <c r="B6" s="130" t="s">
        <v>2</v>
      </c>
      <c r="C6" s="222"/>
      <c r="D6" s="131">
        <v>2568</v>
      </c>
      <c r="E6" s="131"/>
      <c r="F6" s="131">
        <v>2567</v>
      </c>
      <c r="G6" s="131"/>
      <c r="H6" s="131">
        <v>2568</v>
      </c>
      <c r="I6" s="131"/>
      <c r="J6" s="131">
        <v>2567</v>
      </c>
    </row>
    <row r="7" spans="1:10" ht="22.8" customHeight="1">
      <c r="A7" s="220"/>
      <c r="B7" s="130"/>
      <c r="C7" s="222"/>
      <c r="D7" s="261" t="s">
        <v>37</v>
      </c>
      <c r="E7" s="261"/>
      <c r="F7" s="261"/>
      <c r="G7" s="261"/>
      <c r="H7" s="261"/>
      <c r="I7" s="261"/>
      <c r="J7" s="261"/>
    </row>
    <row r="8" spans="1:10" ht="22.8" customHeight="1">
      <c r="A8" s="223" t="s">
        <v>3</v>
      </c>
      <c r="B8" s="130"/>
      <c r="C8" s="222"/>
      <c r="D8" s="133"/>
      <c r="E8" s="133"/>
      <c r="F8" s="133"/>
      <c r="G8" s="133"/>
      <c r="H8" s="234"/>
      <c r="I8" s="133"/>
      <c r="J8" s="133"/>
    </row>
    <row r="9" spans="1:10" ht="22.8" customHeight="1">
      <c r="A9" s="225" t="s">
        <v>4</v>
      </c>
      <c r="B9" s="130">
        <v>5</v>
      </c>
      <c r="C9" s="222"/>
      <c r="D9" s="133">
        <v>714455877</v>
      </c>
      <c r="E9" s="133"/>
      <c r="F9" s="133">
        <v>387302450</v>
      </c>
      <c r="G9" s="133"/>
      <c r="H9" s="234">
        <v>380478517</v>
      </c>
      <c r="I9" s="133"/>
      <c r="J9" s="234">
        <v>25650581</v>
      </c>
    </row>
    <row r="10" spans="1:10" ht="22.8" customHeight="1">
      <c r="A10" s="224" t="s">
        <v>58</v>
      </c>
      <c r="B10" s="130" t="s">
        <v>194</v>
      </c>
      <c r="C10" s="222"/>
      <c r="D10" s="133">
        <v>316589499</v>
      </c>
      <c r="E10" s="133"/>
      <c r="F10" s="133">
        <v>313217267</v>
      </c>
      <c r="G10" s="133"/>
      <c r="H10" s="234">
        <v>76475827</v>
      </c>
      <c r="I10" s="133"/>
      <c r="J10" s="234">
        <v>45377701</v>
      </c>
    </row>
    <row r="11" spans="1:10" ht="22.8" customHeight="1">
      <c r="A11" s="225" t="s">
        <v>240</v>
      </c>
      <c r="B11" s="130">
        <v>4</v>
      </c>
      <c r="C11" s="222"/>
      <c r="D11" s="133">
        <v>52361530</v>
      </c>
      <c r="E11" s="133"/>
      <c r="F11" s="133">
        <v>43402239</v>
      </c>
      <c r="G11" s="133"/>
      <c r="H11" s="234">
        <v>5111677</v>
      </c>
      <c r="I11" s="133"/>
      <c r="J11" s="234">
        <v>5237545</v>
      </c>
    </row>
    <row r="12" spans="1:10" ht="22.8" customHeight="1">
      <c r="A12" s="225" t="s">
        <v>172</v>
      </c>
      <c r="B12" s="130">
        <v>27</v>
      </c>
      <c r="C12" s="222"/>
      <c r="D12" s="133">
        <v>1440694</v>
      </c>
      <c r="E12" s="133"/>
      <c r="F12" s="133">
        <v>3408270</v>
      </c>
      <c r="G12" s="133"/>
      <c r="H12" s="106">
        <v>76725</v>
      </c>
      <c r="I12" s="133"/>
      <c r="J12" s="106">
        <v>475014</v>
      </c>
    </row>
    <row r="13" spans="1:10" ht="22.8" customHeight="1">
      <c r="A13" s="225" t="s">
        <v>244</v>
      </c>
      <c r="B13" s="130"/>
      <c r="C13" s="222"/>
      <c r="D13" s="133"/>
      <c r="E13" s="133"/>
      <c r="F13" s="133"/>
      <c r="G13" s="133"/>
      <c r="H13" s="106"/>
      <c r="I13" s="133"/>
      <c r="J13" s="106"/>
    </row>
    <row r="14" spans="1:10" ht="22.8" customHeight="1">
      <c r="A14" s="225" t="s">
        <v>241</v>
      </c>
      <c r="B14" s="130">
        <v>4</v>
      </c>
      <c r="C14" s="222"/>
      <c r="D14" s="106">
        <v>0</v>
      </c>
      <c r="E14" s="133"/>
      <c r="F14" s="105">
        <v>0</v>
      </c>
      <c r="G14" s="133"/>
      <c r="H14" s="106">
        <v>53250000</v>
      </c>
      <c r="I14" s="133"/>
      <c r="J14" s="105">
        <v>0</v>
      </c>
    </row>
    <row r="15" spans="1:10" ht="22.8" customHeight="1">
      <c r="A15" s="225" t="s">
        <v>243</v>
      </c>
      <c r="B15" s="130">
        <v>4</v>
      </c>
      <c r="C15" s="222"/>
      <c r="D15" s="106">
        <v>0</v>
      </c>
      <c r="E15" s="133"/>
      <c r="F15" s="105">
        <v>0</v>
      </c>
      <c r="G15" s="133"/>
      <c r="H15" s="184">
        <v>2800000</v>
      </c>
      <c r="I15" s="133"/>
      <c r="J15" s="184">
        <v>47500000</v>
      </c>
    </row>
    <row r="16" spans="1:10" ht="22.8" customHeight="1">
      <c r="A16" s="224" t="s">
        <v>50</v>
      </c>
      <c r="B16" s="130">
        <v>7</v>
      </c>
      <c r="C16" s="222"/>
      <c r="D16" s="142">
        <v>517568539</v>
      </c>
      <c r="E16" s="133"/>
      <c r="F16" s="142">
        <v>530995678</v>
      </c>
      <c r="G16" s="133"/>
      <c r="H16" s="235">
        <v>96178336</v>
      </c>
      <c r="I16" s="133"/>
      <c r="J16" s="235">
        <v>116991511</v>
      </c>
    </row>
    <row r="17" spans="1:13" ht="22.8" customHeight="1">
      <c r="A17" s="220" t="s">
        <v>5</v>
      </c>
      <c r="B17" s="130"/>
      <c r="C17" s="222"/>
      <c r="D17" s="236">
        <v>1602416139</v>
      </c>
      <c r="E17" s="147"/>
      <c r="F17" s="8">
        <v>1278325904</v>
      </c>
      <c r="G17" s="147"/>
      <c r="H17" s="236">
        <v>614371082</v>
      </c>
      <c r="I17" s="147"/>
      <c r="J17" s="237">
        <v>241232352</v>
      </c>
    </row>
    <row r="18" spans="1:13" ht="22.8" customHeight="1">
      <c r="A18" s="220"/>
      <c r="B18" s="130"/>
      <c r="C18" s="222"/>
      <c r="D18" s="133"/>
      <c r="E18" s="133"/>
      <c r="F18" s="133"/>
      <c r="G18" s="133"/>
      <c r="H18" s="234"/>
      <c r="I18" s="133"/>
      <c r="J18" s="133"/>
    </row>
    <row r="19" spans="1:13" ht="22.8" customHeight="1">
      <c r="A19" s="223" t="s">
        <v>6</v>
      </c>
      <c r="B19" s="130"/>
      <c r="C19" s="222"/>
      <c r="D19" s="133"/>
      <c r="E19" s="133"/>
      <c r="F19" s="133"/>
      <c r="G19" s="133"/>
      <c r="H19" s="234"/>
      <c r="I19" s="133"/>
      <c r="J19" s="133"/>
    </row>
    <row r="20" spans="1:13" ht="22.8" customHeight="1">
      <c r="A20" s="224" t="s">
        <v>72</v>
      </c>
      <c r="B20" s="130">
        <v>8</v>
      </c>
      <c r="C20" s="222"/>
      <c r="D20" s="133">
        <v>21940695</v>
      </c>
      <c r="E20" s="133"/>
      <c r="F20" s="133">
        <v>21869574</v>
      </c>
      <c r="G20" s="133"/>
      <c r="H20" s="234">
        <v>17150000</v>
      </c>
      <c r="I20" s="133"/>
      <c r="J20" s="234">
        <v>17150000</v>
      </c>
      <c r="L20" s="238"/>
      <c r="M20" s="227"/>
    </row>
    <row r="21" spans="1:13" ht="22.8" customHeight="1">
      <c r="A21" s="225" t="s">
        <v>71</v>
      </c>
      <c r="B21" s="130">
        <v>9</v>
      </c>
      <c r="C21" s="222"/>
      <c r="D21" s="105">
        <v>0</v>
      </c>
      <c r="E21" s="137"/>
      <c r="F21" s="105">
        <v>0</v>
      </c>
      <c r="G21" s="178"/>
      <c r="H21" s="184">
        <v>462820175</v>
      </c>
      <c r="I21" s="151"/>
      <c r="J21" s="184">
        <v>844127375</v>
      </c>
    </row>
    <row r="22" spans="1:13" ht="22.8" customHeight="1">
      <c r="A22" s="224" t="s">
        <v>170</v>
      </c>
      <c r="B22" s="130">
        <v>27</v>
      </c>
      <c r="C22" s="222"/>
      <c r="D22" s="152">
        <v>494076</v>
      </c>
      <c r="E22" s="137"/>
      <c r="F22" s="152">
        <v>441137</v>
      </c>
      <c r="G22" s="178"/>
      <c r="H22" s="107">
        <v>494076</v>
      </c>
      <c r="I22" s="137"/>
      <c r="J22" s="107">
        <v>441137</v>
      </c>
    </row>
    <row r="23" spans="1:13" ht="21.6">
      <c r="A23" s="225" t="s">
        <v>245</v>
      </c>
      <c r="B23" s="130">
        <v>4</v>
      </c>
      <c r="C23" s="222"/>
      <c r="D23" s="105">
        <v>0</v>
      </c>
      <c r="E23" s="137"/>
      <c r="F23" s="105">
        <v>0</v>
      </c>
      <c r="G23" s="178"/>
      <c r="H23" s="184">
        <v>80000000</v>
      </c>
      <c r="I23" s="137"/>
      <c r="J23" s="184">
        <v>133250000</v>
      </c>
    </row>
    <row r="24" spans="1:13" ht="21.6">
      <c r="A24" s="225" t="s">
        <v>81</v>
      </c>
      <c r="B24" s="130">
        <v>11</v>
      </c>
      <c r="C24" s="222"/>
      <c r="D24" s="133">
        <v>146556436</v>
      </c>
      <c r="E24" s="133"/>
      <c r="F24" s="133">
        <v>146556436</v>
      </c>
      <c r="G24" s="133"/>
      <c r="H24" s="234">
        <v>5000000</v>
      </c>
      <c r="I24" s="133"/>
      <c r="J24" s="234">
        <v>5000000</v>
      </c>
    </row>
    <row r="25" spans="1:13" ht="22.8" customHeight="1">
      <c r="A25" s="239" t="s">
        <v>52</v>
      </c>
      <c r="B25" s="130">
        <v>12</v>
      </c>
      <c r="C25" s="222"/>
      <c r="D25" s="143">
        <v>2274595087</v>
      </c>
      <c r="E25" s="143"/>
      <c r="F25" s="143">
        <v>2397621866</v>
      </c>
      <c r="G25" s="143"/>
      <c r="H25" s="240">
        <v>601938569</v>
      </c>
      <c r="I25" s="143"/>
      <c r="J25" s="240">
        <v>637942974</v>
      </c>
    </row>
    <row r="26" spans="1:13" ht="22.8" customHeight="1">
      <c r="A26" s="239" t="s">
        <v>171</v>
      </c>
      <c r="B26" s="130">
        <v>13</v>
      </c>
      <c r="C26" s="222"/>
      <c r="D26" s="143">
        <v>27868224</v>
      </c>
      <c r="E26" s="143"/>
      <c r="F26" s="143">
        <v>25250225</v>
      </c>
      <c r="G26" s="143"/>
      <c r="H26" s="234">
        <v>1655628</v>
      </c>
      <c r="I26" s="143"/>
      <c r="J26" s="234">
        <v>3324301</v>
      </c>
    </row>
    <row r="27" spans="1:13" ht="22.8" customHeight="1">
      <c r="A27" s="155" t="s">
        <v>53</v>
      </c>
      <c r="B27" s="130">
        <v>15</v>
      </c>
      <c r="C27" s="222"/>
      <c r="D27" s="143">
        <v>20665822</v>
      </c>
      <c r="E27" s="143"/>
      <c r="F27" s="143">
        <v>24738433</v>
      </c>
      <c r="G27" s="143"/>
      <c r="H27" s="234">
        <v>2916428</v>
      </c>
      <c r="I27" s="143"/>
      <c r="J27" s="234">
        <v>3920324</v>
      </c>
    </row>
    <row r="28" spans="1:13" ht="21.6">
      <c r="A28" s="225" t="s">
        <v>120</v>
      </c>
      <c r="B28" s="130">
        <v>24</v>
      </c>
      <c r="C28" s="222"/>
      <c r="D28" s="143">
        <v>1737976</v>
      </c>
      <c r="E28" s="143"/>
      <c r="F28" s="143">
        <v>1619634</v>
      </c>
      <c r="G28" s="143"/>
      <c r="H28" s="105">
        <v>0</v>
      </c>
      <c r="I28" s="143"/>
      <c r="J28" s="105">
        <v>0</v>
      </c>
    </row>
    <row r="29" spans="1:13" ht="21.6">
      <c r="A29" s="225" t="s">
        <v>217</v>
      </c>
      <c r="B29" s="219"/>
      <c r="C29" s="222"/>
      <c r="D29" s="143"/>
      <c r="E29" s="143"/>
      <c r="F29" s="143"/>
      <c r="G29" s="143"/>
      <c r="H29" s="105"/>
      <c r="I29" s="143"/>
      <c r="J29" s="105"/>
    </row>
    <row r="30" spans="1:13" ht="22.8" customHeight="1">
      <c r="A30" s="225" t="s">
        <v>218</v>
      </c>
      <c r="B30" s="130">
        <v>29</v>
      </c>
      <c r="C30" s="222"/>
      <c r="D30" s="106">
        <v>2000000</v>
      </c>
      <c r="E30" s="143"/>
      <c r="F30" s="106">
        <v>2000000</v>
      </c>
      <c r="G30" s="143"/>
      <c r="H30" s="105">
        <v>0</v>
      </c>
      <c r="I30" s="143"/>
      <c r="J30" s="105">
        <v>0</v>
      </c>
    </row>
    <row r="31" spans="1:13" ht="21.6">
      <c r="A31" s="225" t="s">
        <v>7</v>
      </c>
      <c r="B31" s="130"/>
      <c r="C31" s="222"/>
      <c r="D31" s="68">
        <v>31822948</v>
      </c>
      <c r="E31" s="143"/>
      <c r="F31" s="160">
        <v>30255339</v>
      </c>
      <c r="G31" s="143"/>
      <c r="H31" s="241">
        <v>7768189</v>
      </c>
      <c r="J31" s="241">
        <v>8764535</v>
      </c>
    </row>
    <row r="32" spans="1:13" ht="22.8" customHeight="1">
      <c r="A32" s="220" t="s">
        <v>8</v>
      </c>
      <c r="B32" s="130"/>
      <c r="C32" s="222"/>
      <c r="D32" s="236">
        <v>2527681264</v>
      </c>
      <c r="E32" s="147"/>
      <c r="F32" s="8">
        <v>2650352644</v>
      </c>
      <c r="G32" s="147"/>
      <c r="H32" s="236">
        <v>1179743065</v>
      </c>
      <c r="I32" s="147"/>
      <c r="J32" s="237">
        <v>1653920646</v>
      </c>
    </row>
    <row r="33" spans="1:12" ht="22.8" customHeight="1">
      <c r="A33" s="220"/>
      <c r="B33" s="130"/>
      <c r="C33" s="222"/>
      <c r="D33" s="147"/>
      <c r="E33" s="147"/>
      <c r="F33" s="147"/>
      <c r="G33" s="147"/>
      <c r="J33" s="238"/>
    </row>
    <row r="34" spans="1:12" ht="22.8" customHeight="1" thickBot="1">
      <c r="A34" s="220" t="s">
        <v>9</v>
      </c>
      <c r="B34" s="130"/>
      <c r="C34" s="222"/>
      <c r="D34" s="242">
        <v>4130097403</v>
      </c>
      <c r="E34" s="147"/>
      <c r="F34" s="11">
        <v>3928678548</v>
      </c>
      <c r="G34" s="147"/>
      <c r="H34" s="242">
        <v>1794114147</v>
      </c>
      <c r="I34" s="147"/>
      <c r="J34" s="243">
        <v>1895152998</v>
      </c>
      <c r="L34" s="244"/>
    </row>
    <row r="35" spans="1:12" ht="22.8" customHeight="1" thickTop="1">
      <c r="D35" s="108"/>
      <c r="F35" s="108"/>
      <c r="G35" s="108"/>
      <c r="L35" s="227"/>
    </row>
    <row r="36" spans="1:12" ht="22.8" customHeight="1">
      <c r="A36" s="216" t="s">
        <v>0</v>
      </c>
    </row>
    <row r="37" spans="1:12" ht="22.8" customHeight="1">
      <c r="A37" s="216" t="s">
        <v>208</v>
      </c>
    </row>
    <row r="38" spans="1:12" ht="22.8" customHeight="1">
      <c r="A38" s="216"/>
      <c r="H38" s="259"/>
      <c r="I38" s="259"/>
      <c r="J38" s="259"/>
    </row>
    <row r="39" spans="1:12" ht="22.8" customHeight="1">
      <c r="A39" s="220"/>
      <c r="B39" s="130"/>
      <c r="C39" s="222"/>
      <c r="D39" s="259" t="s">
        <v>1</v>
      </c>
      <c r="E39" s="259"/>
      <c r="F39" s="259"/>
      <c r="G39" s="128"/>
      <c r="H39" s="259" t="s">
        <v>57</v>
      </c>
      <c r="I39" s="259"/>
      <c r="J39" s="259"/>
    </row>
    <row r="40" spans="1:12" ht="22.8" customHeight="1">
      <c r="A40" s="220"/>
      <c r="B40" s="130"/>
      <c r="C40" s="222"/>
      <c r="D40" s="260" t="s">
        <v>105</v>
      </c>
      <c r="E40" s="260"/>
      <c r="F40" s="260"/>
      <c r="G40" s="129"/>
      <c r="H40" s="260" t="s">
        <v>105</v>
      </c>
      <c r="I40" s="260"/>
      <c r="J40" s="260"/>
    </row>
    <row r="41" spans="1:12" ht="22.8" customHeight="1">
      <c r="A41" s="216" t="s">
        <v>10</v>
      </c>
      <c r="B41" s="130" t="s">
        <v>2</v>
      </c>
      <c r="C41" s="222"/>
      <c r="D41" s="131">
        <v>2568</v>
      </c>
      <c r="E41" s="131"/>
      <c r="F41" s="131">
        <v>2567</v>
      </c>
      <c r="G41" s="131"/>
      <c r="H41" s="131">
        <v>2568</v>
      </c>
      <c r="I41" s="131"/>
      <c r="J41" s="131">
        <v>2567</v>
      </c>
    </row>
    <row r="42" spans="1:12" ht="22.8" customHeight="1">
      <c r="A42" s="216"/>
      <c r="B42" s="130"/>
      <c r="C42" s="222"/>
      <c r="D42" s="261" t="s">
        <v>37</v>
      </c>
      <c r="E42" s="261"/>
      <c r="F42" s="261"/>
      <c r="G42" s="261"/>
      <c r="H42" s="261"/>
      <c r="I42" s="261"/>
      <c r="J42" s="261"/>
    </row>
    <row r="43" spans="1:12" ht="22.8" customHeight="1">
      <c r="A43" s="223" t="s">
        <v>11</v>
      </c>
      <c r="B43" s="130"/>
      <c r="C43" s="222"/>
      <c r="D43" s="133"/>
      <c r="E43" s="133"/>
      <c r="F43" s="133"/>
      <c r="G43" s="133"/>
      <c r="H43" s="234"/>
      <c r="I43" s="133"/>
      <c r="J43" s="133"/>
    </row>
    <row r="44" spans="1:12" ht="22.8" customHeight="1">
      <c r="A44" s="245" t="s">
        <v>129</v>
      </c>
      <c r="B44" s="130" t="s">
        <v>210</v>
      </c>
      <c r="C44" s="222"/>
      <c r="D44" s="133">
        <v>422840000</v>
      </c>
      <c r="E44" s="133"/>
      <c r="F44" s="133">
        <v>307912000</v>
      </c>
      <c r="G44" s="133"/>
      <c r="H44" s="140">
        <v>0</v>
      </c>
      <c r="I44" s="137"/>
      <c r="J44" s="234">
        <v>27000000</v>
      </c>
    </row>
    <row r="45" spans="1:12" ht="22.8" customHeight="1">
      <c r="A45" s="224" t="s">
        <v>60</v>
      </c>
      <c r="B45" s="130" t="s">
        <v>211</v>
      </c>
      <c r="C45" s="222"/>
      <c r="D45" s="133">
        <v>243796800</v>
      </c>
      <c r="E45" s="133"/>
      <c r="F45" s="133">
        <v>250355870</v>
      </c>
      <c r="G45" s="133"/>
      <c r="H45" s="234">
        <v>36140059</v>
      </c>
      <c r="I45" s="133"/>
      <c r="J45" s="234">
        <v>29988988</v>
      </c>
    </row>
    <row r="46" spans="1:12" ht="22.8" customHeight="1">
      <c r="A46" s="225" t="s">
        <v>242</v>
      </c>
      <c r="B46" s="130" t="s">
        <v>212</v>
      </c>
      <c r="C46" s="222"/>
      <c r="D46" s="133">
        <v>246970399</v>
      </c>
      <c r="E46" s="133"/>
      <c r="F46" s="133">
        <v>229246642</v>
      </c>
      <c r="G46" s="133"/>
      <c r="H46" s="234">
        <v>49416121</v>
      </c>
      <c r="I46" s="133"/>
      <c r="J46" s="234">
        <v>44065316</v>
      </c>
      <c r="L46" s="244"/>
    </row>
    <row r="47" spans="1:12" ht="22.8" customHeight="1">
      <c r="A47" s="225" t="s">
        <v>122</v>
      </c>
      <c r="B47" s="130"/>
      <c r="C47" s="222"/>
      <c r="D47" s="133"/>
      <c r="E47" s="133"/>
      <c r="F47" s="133"/>
      <c r="G47" s="133"/>
      <c r="H47" s="234"/>
      <c r="I47" s="133"/>
      <c r="J47" s="234"/>
      <c r="L47" s="244"/>
    </row>
    <row r="48" spans="1:12" ht="22.8" customHeight="1">
      <c r="A48" s="225" t="s">
        <v>123</v>
      </c>
      <c r="B48" s="130" t="s">
        <v>210</v>
      </c>
      <c r="C48" s="222"/>
      <c r="D48" s="133">
        <v>40632000</v>
      </c>
      <c r="E48" s="133"/>
      <c r="F48" s="133">
        <v>64632000</v>
      </c>
      <c r="G48" s="133"/>
      <c r="H48" s="234">
        <v>2592000</v>
      </c>
      <c r="I48" s="133"/>
      <c r="J48" s="234">
        <v>2592000</v>
      </c>
    </row>
    <row r="49" spans="1:10" ht="22.8" customHeight="1">
      <c r="A49" s="225" t="s">
        <v>191</v>
      </c>
      <c r="B49" s="130"/>
      <c r="C49" s="222"/>
      <c r="D49" s="133"/>
      <c r="E49" s="133"/>
      <c r="F49" s="133"/>
      <c r="G49" s="133"/>
      <c r="H49" s="234"/>
      <c r="I49" s="133"/>
      <c r="J49" s="234"/>
    </row>
    <row r="50" spans="1:10" ht="22.8" customHeight="1">
      <c r="A50" s="225" t="s">
        <v>123</v>
      </c>
      <c r="B50" s="130" t="s">
        <v>213</v>
      </c>
      <c r="C50" s="222"/>
      <c r="D50" s="47">
        <v>17750000</v>
      </c>
      <c r="E50" s="133"/>
      <c r="F50" s="47">
        <v>0</v>
      </c>
      <c r="G50" s="143"/>
      <c r="H50" s="105">
        <v>0</v>
      </c>
      <c r="I50" s="143"/>
      <c r="J50" s="105">
        <v>0</v>
      </c>
    </row>
    <row r="51" spans="1:10" ht="22.8" customHeight="1">
      <c r="A51" s="225" t="s">
        <v>175</v>
      </c>
      <c r="B51" s="130" t="s">
        <v>213</v>
      </c>
      <c r="C51" s="222"/>
      <c r="D51" s="133">
        <v>5000000</v>
      </c>
      <c r="E51" s="133"/>
      <c r="F51" s="133">
        <v>5000000</v>
      </c>
      <c r="G51" s="133"/>
      <c r="H51" s="105">
        <v>0</v>
      </c>
      <c r="I51" s="133"/>
      <c r="J51" s="105">
        <v>0</v>
      </c>
    </row>
    <row r="52" spans="1:10" ht="22.8" customHeight="1">
      <c r="A52" s="225" t="s">
        <v>173</v>
      </c>
      <c r="B52" s="130"/>
      <c r="C52" s="222"/>
      <c r="D52" s="133"/>
      <c r="E52" s="133"/>
      <c r="F52" s="133"/>
      <c r="G52" s="133"/>
      <c r="H52" s="246"/>
      <c r="I52" s="133"/>
      <c r="J52" s="246"/>
    </row>
    <row r="53" spans="1:10" ht="22.8" customHeight="1">
      <c r="A53" s="225" t="s">
        <v>54</v>
      </c>
      <c r="B53" s="130" t="s">
        <v>213</v>
      </c>
      <c r="C53" s="222"/>
      <c r="D53" s="133">
        <v>13438100</v>
      </c>
      <c r="E53" s="133"/>
      <c r="F53" s="133">
        <v>13941638</v>
      </c>
      <c r="G53" s="133"/>
      <c r="H53" s="234">
        <v>1092748</v>
      </c>
      <c r="I53" s="133"/>
      <c r="J53" s="234">
        <v>1581753</v>
      </c>
    </row>
    <row r="54" spans="1:10" ht="22.8" customHeight="1">
      <c r="A54" s="225" t="s">
        <v>174</v>
      </c>
      <c r="B54" s="130"/>
      <c r="C54" s="222"/>
      <c r="D54" s="142">
        <v>17116076</v>
      </c>
      <c r="E54" s="133"/>
      <c r="F54" s="142">
        <v>38249254</v>
      </c>
      <c r="G54" s="133"/>
      <c r="H54" s="67">
        <v>0</v>
      </c>
      <c r="J54" s="67">
        <v>0</v>
      </c>
    </row>
    <row r="55" spans="1:10" ht="22.8" customHeight="1">
      <c r="A55" s="220" t="s">
        <v>12</v>
      </c>
      <c r="B55" s="130"/>
      <c r="C55" s="222"/>
      <c r="D55" s="236">
        <v>1007543375</v>
      </c>
      <c r="E55" s="147"/>
      <c r="F55" s="8">
        <v>909337404</v>
      </c>
      <c r="G55" s="147"/>
      <c r="H55" s="236">
        <v>89240928</v>
      </c>
      <c r="I55" s="147"/>
      <c r="J55" s="237">
        <v>105228057</v>
      </c>
    </row>
    <row r="56" spans="1:10" ht="22.8" customHeight="1">
      <c r="A56" s="220"/>
      <c r="B56" s="130"/>
      <c r="C56" s="222"/>
      <c r="D56" s="133"/>
      <c r="E56" s="133"/>
      <c r="F56" s="133"/>
      <c r="G56" s="133"/>
      <c r="H56" s="234"/>
      <c r="I56" s="133"/>
      <c r="J56" s="234"/>
    </row>
    <row r="57" spans="1:10" ht="22.8" customHeight="1">
      <c r="A57" s="223" t="s">
        <v>13</v>
      </c>
      <c r="B57" s="130"/>
      <c r="C57" s="222"/>
      <c r="D57" s="133"/>
      <c r="E57" s="133"/>
      <c r="F57" s="133"/>
      <c r="G57" s="133"/>
      <c r="J57" s="238"/>
    </row>
    <row r="58" spans="1:10" ht="22.8" customHeight="1">
      <c r="A58" s="224" t="s">
        <v>39</v>
      </c>
      <c r="B58" s="130" t="s">
        <v>210</v>
      </c>
      <c r="C58" s="222"/>
      <c r="D58" s="133">
        <v>100318000</v>
      </c>
      <c r="E58" s="133"/>
      <c r="F58" s="133">
        <v>140950000</v>
      </c>
      <c r="G58" s="133"/>
      <c r="H58" s="109">
        <v>9486500</v>
      </c>
      <c r="I58" s="133"/>
      <c r="J58" s="109">
        <v>12078500</v>
      </c>
    </row>
    <row r="59" spans="1:10" ht="22.8" customHeight="1">
      <c r="A59" s="225" t="s">
        <v>176</v>
      </c>
      <c r="B59" s="130" t="s">
        <v>213</v>
      </c>
      <c r="C59" s="222"/>
      <c r="D59" s="47">
        <v>0</v>
      </c>
      <c r="E59" s="133"/>
      <c r="F59" s="133">
        <v>17750000</v>
      </c>
      <c r="G59" s="133"/>
      <c r="H59" s="105">
        <v>0</v>
      </c>
      <c r="I59" s="133"/>
      <c r="J59" s="105">
        <v>0</v>
      </c>
    </row>
    <row r="60" spans="1:10" ht="22.8" customHeight="1">
      <c r="A60" s="225" t="s">
        <v>177</v>
      </c>
      <c r="B60" s="130" t="s">
        <v>213</v>
      </c>
      <c r="C60" s="222"/>
      <c r="D60" s="133">
        <v>13468194</v>
      </c>
      <c r="E60" s="133"/>
      <c r="F60" s="133">
        <v>11085152</v>
      </c>
      <c r="G60" s="133"/>
      <c r="H60" s="234">
        <v>765629</v>
      </c>
      <c r="I60" s="133"/>
      <c r="J60" s="234">
        <v>1924492</v>
      </c>
    </row>
    <row r="61" spans="1:10" ht="22.8" customHeight="1">
      <c r="A61" s="224" t="s">
        <v>113</v>
      </c>
      <c r="B61" s="130">
        <v>24</v>
      </c>
      <c r="C61" s="222"/>
      <c r="D61" s="133">
        <v>132436412</v>
      </c>
      <c r="E61" s="133"/>
      <c r="F61" s="133">
        <v>131149865</v>
      </c>
      <c r="G61" s="133"/>
      <c r="H61" s="234">
        <v>70910619</v>
      </c>
      <c r="I61" s="133"/>
      <c r="J61" s="234">
        <v>70473145</v>
      </c>
    </row>
    <row r="62" spans="1:10" ht="22.8" customHeight="1">
      <c r="A62" s="225" t="s">
        <v>136</v>
      </c>
      <c r="B62" s="130"/>
      <c r="C62" s="222"/>
      <c r="D62" s="133"/>
      <c r="E62" s="133"/>
      <c r="F62" s="133"/>
      <c r="G62" s="133"/>
      <c r="H62" s="234"/>
      <c r="I62" s="133"/>
      <c r="J62" s="234"/>
    </row>
    <row r="63" spans="1:10" ht="22.8" customHeight="1">
      <c r="A63" s="225" t="s">
        <v>137</v>
      </c>
      <c r="B63" s="130">
        <v>18</v>
      </c>
      <c r="C63" s="222"/>
      <c r="D63" s="68">
        <v>161365047</v>
      </c>
      <c r="E63" s="133"/>
      <c r="F63" s="142">
        <v>167732395</v>
      </c>
      <c r="G63" s="133"/>
      <c r="H63" s="68">
        <v>31140213</v>
      </c>
      <c r="I63" s="133"/>
      <c r="J63" s="235">
        <v>34042411</v>
      </c>
    </row>
    <row r="64" spans="1:10" ht="22.8" customHeight="1">
      <c r="A64" s="220" t="s">
        <v>14</v>
      </c>
      <c r="B64" s="130"/>
      <c r="C64" s="222"/>
      <c r="D64" s="236">
        <v>407587653</v>
      </c>
      <c r="E64" s="147"/>
      <c r="F64" s="8">
        <v>468667412</v>
      </c>
      <c r="G64" s="247"/>
      <c r="H64" s="236">
        <v>112302961</v>
      </c>
      <c r="I64" s="147"/>
      <c r="J64" s="237">
        <v>118518548</v>
      </c>
    </row>
    <row r="65" spans="1:10" ht="22.8" customHeight="1">
      <c r="A65" s="220" t="s">
        <v>15</v>
      </c>
      <c r="B65" s="130"/>
      <c r="C65" s="222"/>
      <c r="D65" s="236">
        <v>1415131028</v>
      </c>
      <c r="E65" s="147"/>
      <c r="F65" s="8">
        <v>1378004816</v>
      </c>
      <c r="G65" s="147"/>
      <c r="H65" s="236">
        <v>201543889</v>
      </c>
      <c r="I65" s="147"/>
      <c r="J65" s="237">
        <v>223746605</v>
      </c>
    </row>
    <row r="67" spans="1:10" ht="22.8" customHeight="1">
      <c r="A67" s="216" t="s">
        <v>0</v>
      </c>
    </row>
    <row r="68" spans="1:10" ht="22.8" customHeight="1">
      <c r="A68" s="216" t="s">
        <v>208</v>
      </c>
    </row>
    <row r="69" spans="1:10" ht="22.8" customHeight="1">
      <c r="A69" s="216"/>
      <c r="H69" s="259"/>
      <c r="I69" s="259"/>
      <c r="J69" s="259"/>
    </row>
    <row r="70" spans="1:10" ht="22.8" customHeight="1">
      <c r="A70" s="220"/>
      <c r="B70" s="130"/>
      <c r="C70" s="222"/>
      <c r="D70" s="259" t="s">
        <v>1</v>
      </c>
      <c r="E70" s="259"/>
      <c r="F70" s="259"/>
      <c r="G70" s="128"/>
      <c r="H70" s="259" t="s">
        <v>57</v>
      </c>
      <c r="I70" s="259"/>
      <c r="J70" s="259"/>
    </row>
    <row r="71" spans="1:10" ht="22.8" customHeight="1">
      <c r="A71" s="220"/>
      <c r="B71" s="130"/>
      <c r="C71" s="222"/>
      <c r="D71" s="260" t="s">
        <v>105</v>
      </c>
      <c r="E71" s="260"/>
      <c r="F71" s="260"/>
      <c r="G71" s="129"/>
      <c r="H71" s="260" t="s">
        <v>105</v>
      </c>
      <c r="I71" s="260"/>
      <c r="J71" s="260"/>
    </row>
    <row r="72" spans="1:10" ht="22.8" customHeight="1">
      <c r="A72" s="216" t="s">
        <v>10</v>
      </c>
      <c r="B72" s="130" t="s">
        <v>2</v>
      </c>
      <c r="C72" s="222"/>
      <c r="D72" s="131">
        <v>2568</v>
      </c>
      <c r="E72" s="131"/>
      <c r="F72" s="131">
        <v>2567</v>
      </c>
      <c r="G72" s="131"/>
      <c r="H72" s="131">
        <v>2568</v>
      </c>
      <c r="I72" s="131"/>
      <c r="J72" s="131">
        <v>2567</v>
      </c>
    </row>
    <row r="73" spans="1:10" ht="22.8" customHeight="1">
      <c r="A73" s="216"/>
      <c r="B73" s="130"/>
      <c r="C73" s="222"/>
      <c r="D73" s="261" t="s">
        <v>37</v>
      </c>
      <c r="E73" s="261"/>
      <c r="F73" s="261"/>
      <c r="G73" s="261"/>
      <c r="H73" s="261"/>
      <c r="I73" s="261"/>
      <c r="J73" s="261"/>
    </row>
    <row r="74" spans="1:10" ht="22.8" customHeight="1">
      <c r="A74" s="223" t="s">
        <v>16</v>
      </c>
      <c r="B74" s="130"/>
      <c r="C74" s="222"/>
      <c r="D74" s="234"/>
      <c r="E74" s="234"/>
      <c r="F74" s="234"/>
      <c r="G74" s="234"/>
    </row>
    <row r="75" spans="1:10" ht="22.8" customHeight="1">
      <c r="A75" s="239" t="s">
        <v>41</v>
      </c>
      <c r="B75" s="130"/>
      <c r="C75" s="222"/>
    </row>
    <row r="76" spans="1:10" ht="22.8" customHeight="1">
      <c r="A76" s="224" t="s">
        <v>42</v>
      </c>
      <c r="B76" s="130"/>
      <c r="C76" s="222"/>
    </row>
    <row r="77" spans="1:10" ht="22.8" customHeight="1">
      <c r="A77" s="165" t="s">
        <v>195</v>
      </c>
      <c r="B77" s="130"/>
      <c r="C77" s="222"/>
    </row>
    <row r="78" spans="1:10" ht="22.8" customHeight="1" thickBot="1">
      <c r="A78" s="165" t="s">
        <v>196</v>
      </c>
      <c r="C78" s="222"/>
      <c r="D78" s="248">
        <v>270000000</v>
      </c>
      <c r="E78" s="234"/>
      <c r="F78" s="248">
        <v>270000000</v>
      </c>
      <c r="G78" s="234"/>
      <c r="H78" s="248">
        <v>270000000</v>
      </c>
      <c r="I78" s="234"/>
      <c r="J78" s="248">
        <v>270000000</v>
      </c>
    </row>
    <row r="79" spans="1:10" ht="22.8" customHeight="1" thickTop="1">
      <c r="A79" s="224" t="s">
        <v>43</v>
      </c>
      <c r="B79" s="130"/>
      <c r="C79" s="222"/>
      <c r="D79" s="234"/>
      <c r="E79" s="234"/>
      <c r="F79" s="234"/>
      <c r="G79" s="234"/>
      <c r="H79" s="234"/>
      <c r="I79" s="234"/>
      <c r="J79" s="234"/>
    </row>
    <row r="80" spans="1:10" ht="22.8" customHeight="1">
      <c r="A80" s="165" t="s">
        <v>197</v>
      </c>
      <c r="B80" s="130"/>
      <c r="C80" s="222"/>
      <c r="D80" s="234"/>
      <c r="E80" s="234"/>
      <c r="F80" s="234"/>
      <c r="G80" s="234"/>
      <c r="H80" s="234"/>
      <c r="I80" s="234"/>
      <c r="J80" s="234"/>
    </row>
    <row r="81" spans="1:13" ht="22.8" customHeight="1">
      <c r="A81" s="165" t="s">
        <v>196</v>
      </c>
      <c r="B81" s="130"/>
      <c r="C81" s="222"/>
      <c r="D81" s="234">
        <v>269999000</v>
      </c>
      <c r="E81" s="234"/>
      <c r="F81" s="234">
        <v>269999000</v>
      </c>
      <c r="G81" s="234"/>
      <c r="H81" s="234">
        <v>269999000</v>
      </c>
      <c r="I81" s="234"/>
      <c r="J81" s="234">
        <v>269999000</v>
      </c>
    </row>
    <row r="82" spans="1:13" ht="22.8" customHeight="1">
      <c r="A82" s="225" t="s">
        <v>160</v>
      </c>
      <c r="B82" s="130">
        <v>19</v>
      </c>
      <c r="C82" s="222"/>
      <c r="D82" s="234">
        <v>270000000</v>
      </c>
      <c r="E82" s="234"/>
      <c r="F82" s="234">
        <v>270000000</v>
      </c>
      <c r="G82" s="234"/>
      <c r="H82" s="234">
        <v>270000000</v>
      </c>
      <c r="I82" s="234"/>
      <c r="J82" s="234">
        <v>270000000</v>
      </c>
      <c r="L82" s="249"/>
      <c r="M82" s="244"/>
    </row>
    <row r="83" spans="1:13" ht="22.8" customHeight="1">
      <c r="A83" s="225" t="s">
        <v>235</v>
      </c>
      <c r="B83" s="130">
        <v>9</v>
      </c>
      <c r="C83" s="222"/>
      <c r="D83" s="234">
        <v>-78365035</v>
      </c>
      <c r="E83" s="234"/>
      <c r="F83" s="47">
        <v>0</v>
      </c>
      <c r="G83" s="143"/>
      <c r="H83" s="105">
        <v>0</v>
      </c>
      <c r="I83" s="143"/>
      <c r="J83" s="105">
        <v>0</v>
      </c>
      <c r="L83" s="249"/>
      <c r="M83" s="244"/>
    </row>
    <row r="84" spans="1:13" ht="22.8" customHeight="1">
      <c r="A84" s="239" t="s">
        <v>68</v>
      </c>
      <c r="B84" s="130"/>
      <c r="C84" s="222"/>
      <c r="D84" s="234"/>
      <c r="E84" s="234"/>
      <c r="F84" s="234"/>
      <c r="G84" s="234"/>
      <c r="H84" s="234"/>
      <c r="I84" s="234"/>
      <c r="J84" s="234"/>
    </row>
    <row r="85" spans="1:13" ht="22.8" customHeight="1">
      <c r="A85" s="225" t="s">
        <v>161</v>
      </c>
      <c r="B85" s="130">
        <v>20</v>
      </c>
      <c r="C85" s="250"/>
      <c r="D85" s="251">
        <v>27000000</v>
      </c>
      <c r="E85" s="251"/>
      <c r="F85" s="251">
        <v>27000000</v>
      </c>
      <c r="G85" s="251"/>
      <c r="H85" s="251">
        <v>27000000</v>
      </c>
      <c r="I85" s="251"/>
      <c r="J85" s="251">
        <v>27000000</v>
      </c>
    </row>
    <row r="86" spans="1:13" ht="22.8" customHeight="1">
      <c r="A86" s="239" t="s">
        <v>69</v>
      </c>
      <c r="B86" s="130"/>
      <c r="C86" s="250"/>
      <c r="D86" s="251">
        <v>901050114</v>
      </c>
      <c r="E86" s="251"/>
      <c r="F86" s="251">
        <v>852166206</v>
      </c>
      <c r="G86" s="251"/>
      <c r="H86" s="251">
        <v>714699147</v>
      </c>
      <c r="I86" s="251"/>
      <c r="J86" s="251">
        <v>793535282</v>
      </c>
    </row>
    <row r="87" spans="1:13" ht="22.8" customHeight="1">
      <c r="A87" s="225" t="s">
        <v>83</v>
      </c>
      <c r="B87" s="130">
        <v>20</v>
      </c>
      <c r="C87" s="222"/>
      <c r="D87" s="235">
        <v>521143886</v>
      </c>
      <c r="E87" s="234"/>
      <c r="F87" s="235">
        <v>530088062</v>
      </c>
      <c r="G87" s="234"/>
      <c r="H87" s="235">
        <v>310872111</v>
      </c>
      <c r="I87" s="234"/>
      <c r="J87" s="235">
        <v>310872111</v>
      </c>
    </row>
    <row r="88" spans="1:13" ht="22.8" customHeight="1">
      <c r="A88" s="198" t="s">
        <v>127</v>
      </c>
      <c r="B88" s="175"/>
      <c r="C88" s="196"/>
      <c r="D88" s="157">
        <v>1910827965</v>
      </c>
      <c r="E88" s="147"/>
      <c r="F88" s="7">
        <v>1949253268</v>
      </c>
      <c r="G88" s="147"/>
      <c r="H88" s="157">
        <v>1592570258</v>
      </c>
      <c r="I88" s="147"/>
      <c r="J88" s="252">
        <v>1671406393</v>
      </c>
    </row>
    <row r="89" spans="1:13" ht="22.8" customHeight="1">
      <c r="A89" s="225" t="s">
        <v>84</v>
      </c>
      <c r="B89" s="130">
        <v>10</v>
      </c>
      <c r="C89" s="222"/>
      <c r="D89" s="235">
        <v>804138410</v>
      </c>
      <c r="E89" s="133"/>
      <c r="F89" s="235">
        <v>601420464</v>
      </c>
      <c r="G89" s="234"/>
      <c r="H89" s="67">
        <v>0</v>
      </c>
      <c r="I89" s="137"/>
      <c r="J89" s="67">
        <v>0</v>
      </c>
    </row>
    <row r="90" spans="1:13" ht="22.8" customHeight="1">
      <c r="A90" s="220" t="s">
        <v>17</v>
      </c>
      <c r="B90" s="130"/>
      <c r="C90" s="222"/>
      <c r="D90" s="236">
        <v>2714966375</v>
      </c>
      <c r="E90" s="147"/>
      <c r="F90" s="8">
        <v>2550673732</v>
      </c>
      <c r="G90" s="147"/>
      <c r="H90" s="236">
        <v>1592570258</v>
      </c>
      <c r="I90" s="147"/>
      <c r="J90" s="237">
        <v>1671406393</v>
      </c>
    </row>
    <row r="91" spans="1:13" ht="22.8" customHeight="1">
      <c r="A91" s="220"/>
      <c r="B91" s="130"/>
      <c r="C91" s="222"/>
      <c r="D91" s="133"/>
      <c r="E91" s="133"/>
      <c r="F91" s="133"/>
      <c r="G91" s="133"/>
      <c r="H91" s="234"/>
      <c r="I91" s="133"/>
      <c r="J91" s="234"/>
      <c r="K91" s="254"/>
      <c r="L91" s="255"/>
    </row>
    <row r="92" spans="1:13" ht="22.8" customHeight="1" thickBot="1">
      <c r="A92" s="220" t="s">
        <v>18</v>
      </c>
      <c r="B92" s="130"/>
      <c r="C92" s="222"/>
      <c r="D92" s="242">
        <v>4130097403</v>
      </c>
      <c r="E92" s="147"/>
      <c r="F92" s="11">
        <v>3928678548</v>
      </c>
      <c r="G92" s="253"/>
      <c r="H92" s="242">
        <v>1794114147</v>
      </c>
      <c r="I92" s="147"/>
      <c r="J92" s="243">
        <v>1895152998</v>
      </c>
      <c r="K92" s="254">
        <v>0</v>
      </c>
      <c r="L92" s="254">
        <v>0</v>
      </c>
    </row>
    <row r="93" spans="1:13" ht="22.8" customHeight="1" thickTop="1">
      <c r="D93" s="104"/>
      <c r="E93" s="104"/>
      <c r="F93" s="104"/>
      <c r="G93" s="104"/>
      <c r="H93" s="181"/>
      <c r="I93" s="155"/>
      <c r="J93" s="155"/>
      <c r="K93" s="254">
        <v>0</v>
      </c>
      <c r="L93" s="254">
        <v>0</v>
      </c>
    </row>
    <row r="94" spans="1:13" ht="22.8" customHeight="1">
      <c r="B94" s="130"/>
      <c r="C94" s="155"/>
      <c r="D94" s="155"/>
      <c r="E94" s="155"/>
      <c r="F94" s="155"/>
      <c r="G94" s="155"/>
      <c r="H94" s="181"/>
      <c r="I94" s="155"/>
      <c r="J94" s="155"/>
      <c r="K94" s="254"/>
      <c r="L94" s="255"/>
    </row>
    <row r="95" spans="1:13" ht="22.8" customHeight="1">
      <c r="B95" s="130"/>
      <c r="C95" s="155"/>
      <c r="D95" s="155"/>
      <c r="E95" s="155"/>
      <c r="F95" s="155"/>
      <c r="G95" s="155"/>
      <c r="H95" s="181"/>
      <c r="I95" s="155"/>
      <c r="J95" s="155"/>
      <c r="K95" s="254"/>
      <c r="L95" s="255"/>
    </row>
    <row r="96" spans="1:13" ht="22.8" customHeight="1">
      <c r="B96" s="130"/>
      <c r="C96" s="155"/>
      <c r="D96" s="155"/>
      <c r="E96" s="155"/>
      <c r="F96" s="155"/>
      <c r="G96" s="155"/>
    </row>
  </sheetData>
  <sheetProtection formatCells="0" formatColumns="0" formatRows="0" insertColumns="0" insertRows="0" insertHyperlinks="0" deleteColumns="0" deleteRows="0" sort="0" autoFilter="0" pivotTables="0"/>
  <mergeCells count="17">
    <mergeCell ref="D73:J73"/>
    <mergeCell ref="D5:F5"/>
    <mergeCell ref="D40:F40"/>
    <mergeCell ref="D71:F71"/>
    <mergeCell ref="H69:J69"/>
    <mergeCell ref="H70:J70"/>
    <mergeCell ref="H5:J5"/>
    <mergeCell ref="H38:J38"/>
    <mergeCell ref="H71:J71"/>
    <mergeCell ref="D4:F4"/>
    <mergeCell ref="D70:F70"/>
    <mergeCell ref="D39:F39"/>
    <mergeCell ref="H4:J4"/>
    <mergeCell ref="H39:J39"/>
    <mergeCell ref="H40:J40"/>
    <mergeCell ref="D42:J42"/>
    <mergeCell ref="D7:J7"/>
  </mergeCells>
  <phoneticPr fontId="5" type="noConversion"/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zoomScaleNormal="100" zoomScaleSheetLayoutView="100" workbookViewId="0">
      <selection activeCell="L59" sqref="L59"/>
    </sheetView>
  </sheetViews>
  <sheetFormatPr defaultColWidth="9.125" defaultRowHeight="22.8" customHeight="1"/>
  <cols>
    <col min="1" max="1" width="44.875" style="232" customWidth="1"/>
    <col min="2" max="2" width="7.625" style="221" customWidth="1"/>
    <col min="3" max="3" width="1.125" style="219" customWidth="1"/>
    <col min="4" max="4" width="16.75" style="219" bestFit="1" customWidth="1"/>
    <col min="5" max="5" width="1.125" style="219" customWidth="1"/>
    <col min="6" max="6" width="15" style="219" customWidth="1"/>
    <col min="7" max="7" width="1.125" style="219" customWidth="1"/>
    <col min="8" max="8" width="14.625" style="112" bestFit="1" customWidth="1"/>
    <col min="9" max="9" width="1.125" style="219" customWidth="1"/>
    <col min="10" max="10" width="15.625" style="219" customWidth="1"/>
    <col min="11" max="11" width="9.125" style="219"/>
    <col min="12" max="12" width="22.125" style="219" bestFit="1" customWidth="1"/>
    <col min="13" max="13" width="9.125" style="219" customWidth="1"/>
    <col min="14" max="14" width="22" style="219" customWidth="1"/>
    <col min="15" max="16384" width="9.125" style="219"/>
  </cols>
  <sheetData>
    <row r="1" spans="1:12" ht="22.8" customHeight="1">
      <c r="A1" s="216" t="s">
        <v>0</v>
      </c>
      <c r="B1" s="217"/>
      <c r="C1" s="218"/>
      <c r="D1" s="110"/>
      <c r="E1" s="110"/>
      <c r="F1" s="110"/>
      <c r="G1" s="110"/>
      <c r="H1" s="111"/>
      <c r="I1" s="110"/>
      <c r="J1" s="110"/>
    </row>
    <row r="2" spans="1:12" ht="22.8" customHeight="1">
      <c r="A2" s="216" t="s">
        <v>98</v>
      </c>
      <c r="B2" s="217"/>
      <c r="C2" s="218"/>
      <c r="D2" s="218"/>
      <c r="E2" s="218"/>
      <c r="F2" s="218"/>
      <c r="G2" s="218"/>
      <c r="H2" s="111"/>
      <c r="I2" s="218"/>
      <c r="J2" s="218"/>
    </row>
    <row r="3" spans="1:12" ht="18" customHeight="1">
      <c r="A3" s="220"/>
    </row>
    <row r="4" spans="1:12" ht="22.8" customHeight="1">
      <c r="A4" s="220"/>
      <c r="B4" s="130"/>
      <c r="C4" s="222"/>
      <c r="D4" s="259" t="s">
        <v>1</v>
      </c>
      <c r="E4" s="259"/>
      <c r="F4" s="259"/>
      <c r="G4" s="128"/>
      <c r="H4" s="259" t="s">
        <v>57</v>
      </c>
      <c r="I4" s="259"/>
      <c r="J4" s="259"/>
    </row>
    <row r="5" spans="1:12" ht="22.8" customHeight="1">
      <c r="A5" s="220"/>
      <c r="B5" s="130"/>
      <c r="C5" s="222"/>
      <c r="D5" s="260" t="s">
        <v>106</v>
      </c>
      <c r="E5" s="260"/>
      <c r="F5" s="260"/>
      <c r="G5" s="128"/>
      <c r="H5" s="260" t="s">
        <v>106</v>
      </c>
      <c r="I5" s="260"/>
      <c r="J5" s="260"/>
    </row>
    <row r="6" spans="1:12" ht="22.8" customHeight="1">
      <c r="A6" s="220"/>
      <c r="B6" s="130"/>
      <c r="C6" s="222"/>
      <c r="D6" s="260" t="s">
        <v>105</v>
      </c>
      <c r="E6" s="260"/>
      <c r="F6" s="260"/>
      <c r="G6" s="128"/>
      <c r="H6" s="260" t="s">
        <v>105</v>
      </c>
      <c r="I6" s="260"/>
      <c r="J6" s="260"/>
    </row>
    <row r="7" spans="1:12" ht="22.8" customHeight="1">
      <c r="A7" s="220"/>
      <c r="B7" s="130" t="s">
        <v>2</v>
      </c>
      <c r="C7" s="222"/>
      <c r="D7" s="131">
        <v>2568</v>
      </c>
      <c r="E7" s="131"/>
      <c r="F7" s="131">
        <v>2567</v>
      </c>
      <c r="G7" s="131"/>
      <c r="H7" s="113">
        <v>2568</v>
      </c>
      <c r="I7" s="131"/>
      <c r="J7" s="129">
        <v>2567</v>
      </c>
    </row>
    <row r="8" spans="1:12" ht="22.8" customHeight="1">
      <c r="A8" s="220"/>
      <c r="B8" s="130"/>
      <c r="C8" s="222"/>
      <c r="D8" s="261" t="s">
        <v>37</v>
      </c>
      <c r="E8" s="261"/>
      <c r="F8" s="261"/>
      <c r="G8" s="261"/>
      <c r="H8" s="261"/>
      <c r="I8" s="261"/>
      <c r="J8" s="261"/>
    </row>
    <row r="9" spans="1:12" ht="22.8" customHeight="1">
      <c r="A9" s="223" t="s">
        <v>19</v>
      </c>
      <c r="B9" s="130"/>
      <c r="C9" s="222"/>
      <c r="D9" s="133"/>
      <c r="E9" s="133"/>
      <c r="F9" s="133"/>
      <c r="G9" s="133"/>
      <c r="H9" s="47"/>
      <c r="I9" s="133"/>
      <c r="J9" s="133"/>
    </row>
    <row r="10" spans="1:12" ht="22.8" customHeight="1">
      <c r="A10" s="224" t="s">
        <v>44</v>
      </c>
      <c r="B10" s="130" t="s">
        <v>189</v>
      </c>
      <c r="C10" s="222"/>
      <c r="D10" s="133">
        <v>5339463582</v>
      </c>
      <c r="E10" s="133"/>
      <c r="F10" s="133">
        <v>5388378246</v>
      </c>
      <c r="G10" s="133"/>
      <c r="H10" s="47">
        <v>499664064</v>
      </c>
      <c r="I10" s="133"/>
      <c r="J10" s="47">
        <v>505239512</v>
      </c>
    </row>
    <row r="11" spans="1:12" ht="22.8" customHeight="1">
      <c r="A11" s="225" t="s">
        <v>131</v>
      </c>
      <c r="B11" s="130" t="s">
        <v>189</v>
      </c>
      <c r="C11" s="222"/>
      <c r="D11" s="133">
        <v>292132649</v>
      </c>
      <c r="E11" s="133"/>
      <c r="F11" s="133">
        <v>201932074</v>
      </c>
      <c r="G11" s="133"/>
      <c r="H11" s="106">
        <v>0</v>
      </c>
      <c r="I11" s="133"/>
      <c r="J11" s="106">
        <v>0</v>
      </c>
    </row>
    <row r="12" spans="1:12" ht="22.8" customHeight="1">
      <c r="A12" s="225" t="s">
        <v>155</v>
      </c>
      <c r="B12" s="130">
        <v>4</v>
      </c>
      <c r="C12" s="222"/>
      <c r="D12" s="106">
        <v>3619612</v>
      </c>
      <c r="E12" s="133"/>
      <c r="F12" s="106">
        <v>5793596</v>
      </c>
      <c r="G12" s="133"/>
      <c r="H12" s="47">
        <v>69901880</v>
      </c>
      <c r="I12" s="133"/>
      <c r="J12" s="47">
        <v>101285135</v>
      </c>
      <c r="L12" s="226"/>
    </row>
    <row r="13" spans="1:12" ht="22.8" customHeight="1">
      <c r="A13" s="225" t="s">
        <v>62</v>
      </c>
      <c r="B13" s="130"/>
      <c r="C13" s="222"/>
      <c r="D13" s="47">
        <v>53565972</v>
      </c>
      <c r="E13" s="133"/>
      <c r="F13" s="47">
        <v>52069717</v>
      </c>
      <c r="G13" s="133"/>
      <c r="H13" s="106">
        <v>1840242</v>
      </c>
      <c r="I13" s="133"/>
      <c r="J13" s="106">
        <v>1184296</v>
      </c>
      <c r="L13" s="226"/>
    </row>
    <row r="14" spans="1:12" ht="22.8" customHeight="1">
      <c r="A14" s="225" t="s">
        <v>227</v>
      </c>
      <c r="B14" s="130">
        <v>9</v>
      </c>
      <c r="C14" s="222"/>
      <c r="D14" s="47">
        <v>0</v>
      </c>
      <c r="E14" s="133"/>
      <c r="F14" s="106">
        <v>0</v>
      </c>
      <c r="G14" s="133"/>
      <c r="H14" s="106">
        <v>18692100</v>
      </c>
      <c r="I14" s="133"/>
      <c r="J14" s="106">
        <v>0</v>
      </c>
      <c r="L14" s="226"/>
    </row>
    <row r="15" spans="1:12" ht="22.8" customHeight="1">
      <c r="A15" s="224" t="s">
        <v>20</v>
      </c>
      <c r="B15" s="130" t="s">
        <v>190</v>
      </c>
      <c r="C15" s="222"/>
      <c r="D15" s="133">
        <v>88161650</v>
      </c>
      <c r="E15" s="133"/>
      <c r="F15" s="133">
        <v>82293480.999999985</v>
      </c>
      <c r="G15" s="133"/>
      <c r="H15" s="47">
        <v>55582783</v>
      </c>
      <c r="I15" s="133"/>
      <c r="J15" s="47">
        <v>55215613</v>
      </c>
    </row>
    <row r="16" spans="1:12" ht="22.8" customHeight="1">
      <c r="A16" s="220" t="s">
        <v>21</v>
      </c>
      <c r="B16" s="130"/>
      <c r="C16" s="222"/>
      <c r="D16" s="98">
        <v>5776943465</v>
      </c>
      <c r="E16" s="147"/>
      <c r="F16" s="149">
        <v>5730467114</v>
      </c>
      <c r="G16" s="147"/>
      <c r="H16" s="98">
        <v>645681069</v>
      </c>
      <c r="I16" s="147"/>
      <c r="J16" s="98">
        <v>662924556</v>
      </c>
      <c r="L16" s="226"/>
    </row>
    <row r="17" spans="1:14" ht="9.4499999999999993" customHeight="1">
      <c r="A17" s="220"/>
      <c r="B17" s="130"/>
      <c r="C17" s="222"/>
      <c r="D17" s="133"/>
      <c r="E17" s="133"/>
      <c r="F17" s="133"/>
      <c r="G17" s="133"/>
      <c r="H17" s="47"/>
      <c r="I17" s="133"/>
      <c r="J17" s="47"/>
    </row>
    <row r="18" spans="1:14" ht="22.8" customHeight="1">
      <c r="A18" s="223" t="s">
        <v>22</v>
      </c>
      <c r="C18" s="222"/>
      <c r="D18" s="133"/>
      <c r="E18" s="133"/>
      <c r="F18" s="133"/>
      <c r="G18" s="133"/>
      <c r="H18" s="47"/>
      <c r="I18" s="133"/>
      <c r="J18" s="47"/>
    </row>
    <row r="19" spans="1:14" ht="22.8" customHeight="1">
      <c r="A19" s="224" t="s">
        <v>23</v>
      </c>
      <c r="B19" s="130" t="s">
        <v>214</v>
      </c>
      <c r="C19" s="222"/>
      <c r="D19" s="133">
        <v>4700979438</v>
      </c>
      <c r="E19" s="133"/>
      <c r="F19" s="133">
        <v>4663540848</v>
      </c>
      <c r="G19" s="133"/>
      <c r="H19" s="60">
        <v>503842547</v>
      </c>
      <c r="I19" s="133"/>
      <c r="J19" s="60">
        <v>495262250</v>
      </c>
    </row>
    <row r="20" spans="1:14" ht="22.8" customHeight="1">
      <c r="A20" s="225" t="s">
        <v>132</v>
      </c>
      <c r="B20" s="130">
        <v>23</v>
      </c>
      <c r="C20" s="222"/>
      <c r="D20" s="133">
        <v>266439593</v>
      </c>
      <c r="E20" s="133"/>
      <c r="F20" s="133">
        <v>190792329</v>
      </c>
      <c r="G20" s="133"/>
      <c r="H20" s="106">
        <v>0</v>
      </c>
      <c r="I20" s="133"/>
      <c r="J20" s="106">
        <v>0</v>
      </c>
    </row>
    <row r="21" spans="1:14" ht="22.8" customHeight="1">
      <c r="A21" s="224" t="s">
        <v>138</v>
      </c>
      <c r="B21" s="130" t="s">
        <v>215</v>
      </c>
      <c r="C21" s="222"/>
      <c r="D21" s="133">
        <v>198773728</v>
      </c>
      <c r="E21" s="133"/>
      <c r="F21" s="133">
        <v>207169575</v>
      </c>
      <c r="G21" s="133"/>
      <c r="H21" s="60">
        <v>15145262</v>
      </c>
      <c r="I21" s="133"/>
      <c r="J21" s="60">
        <v>21633971</v>
      </c>
    </row>
    <row r="22" spans="1:14" ht="22.8" customHeight="1">
      <c r="A22" s="224" t="s">
        <v>76</v>
      </c>
      <c r="B22" s="130" t="s">
        <v>215</v>
      </c>
      <c r="C22" s="222"/>
      <c r="D22" s="142">
        <v>283253329</v>
      </c>
      <c r="E22" s="133"/>
      <c r="F22" s="142">
        <v>274767942</v>
      </c>
      <c r="G22" s="133"/>
      <c r="H22" s="69">
        <v>112832520</v>
      </c>
      <c r="I22" s="133"/>
      <c r="J22" s="69">
        <v>109355727</v>
      </c>
      <c r="L22" s="226"/>
    </row>
    <row r="23" spans="1:14" ht="22.8" customHeight="1">
      <c r="A23" s="220" t="s">
        <v>24</v>
      </c>
      <c r="B23" s="130"/>
      <c r="C23" s="222"/>
      <c r="D23" s="76">
        <v>5449446088</v>
      </c>
      <c r="E23" s="147"/>
      <c r="F23" s="8">
        <v>5336270694</v>
      </c>
      <c r="G23" s="147"/>
      <c r="H23" s="76">
        <v>631820329</v>
      </c>
      <c r="I23" s="147"/>
      <c r="J23" s="76">
        <v>626251948</v>
      </c>
    </row>
    <row r="24" spans="1:14" ht="11.55" customHeight="1">
      <c r="A24" s="220"/>
      <c r="B24" s="130"/>
      <c r="C24" s="222"/>
      <c r="D24" s="147"/>
      <c r="E24" s="147"/>
      <c r="F24" s="147"/>
      <c r="G24" s="147"/>
      <c r="H24" s="90"/>
      <c r="I24" s="147"/>
      <c r="J24" s="90"/>
    </row>
    <row r="25" spans="1:14" ht="22.2">
      <c r="A25" s="220" t="s">
        <v>180</v>
      </c>
      <c r="B25" s="130"/>
      <c r="C25" s="222"/>
      <c r="D25" s="102">
        <v>327497377</v>
      </c>
      <c r="E25" s="147"/>
      <c r="F25" s="7">
        <v>394196420</v>
      </c>
      <c r="G25" s="147"/>
      <c r="H25" s="102">
        <v>13860740</v>
      </c>
      <c r="I25" s="147"/>
      <c r="J25" s="102">
        <v>36672608</v>
      </c>
    </row>
    <row r="26" spans="1:14" ht="22.8" customHeight="1">
      <c r="A26" s="225" t="s">
        <v>70</v>
      </c>
      <c r="B26" s="130">
        <v>4</v>
      </c>
      <c r="C26" s="222"/>
      <c r="D26" s="133">
        <v>-18106043</v>
      </c>
      <c r="E26" s="133"/>
      <c r="F26" s="133">
        <v>-26843471</v>
      </c>
      <c r="G26" s="133"/>
      <c r="H26" s="47">
        <v>-2241735</v>
      </c>
      <c r="I26" s="133"/>
      <c r="J26" s="47">
        <v>-1534925</v>
      </c>
    </row>
    <row r="27" spans="1:14" ht="22.5" customHeight="1">
      <c r="A27" s="225" t="s">
        <v>202</v>
      </c>
      <c r="B27" s="130">
        <v>8</v>
      </c>
      <c r="C27" s="222"/>
      <c r="D27" s="142">
        <v>71122</v>
      </c>
      <c r="E27" s="133"/>
      <c r="F27" s="142">
        <v>71223</v>
      </c>
      <c r="G27" s="133"/>
      <c r="H27" s="68">
        <v>0</v>
      </c>
      <c r="I27" s="133"/>
      <c r="J27" s="68">
        <v>0</v>
      </c>
      <c r="L27" s="227"/>
    </row>
    <row r="28" spans="1:14" ht="22.8" customHeight="1">
      <c r="A28" s="220" t="s">
        <v>77</v>
      </c>
      <c r="B28" s="130"/>
      <c r="C28" s="222"/>
      <c r="D28" s="102">
        <v>309462456</v>
      </c>
      <c r="E28" s="147"/>
      <c r="F28" s="7">
        <v>367424172</v>
      </c>
      <c r="G28" s="147"/>
      <c r="H28" s="102">
        <v>11619005</v>
      </c>
      <c r="I28" s="147"/>
      <c r="J28" s="102">
        <v>35137683</v>
      </c>
    </row>
    <row r="29" spans="1:14" ht="22.8" customHeight="1">
      <c r="A29" s="225" t="s">
        <v>185</v>
      </c>
      <c r="B29" s="130">
        <v>24</v>
      </c>
      <c r="C29" s="222"/>
      <c r="D29" s="146">
        <v>53126598</v>
      </c>
      <c r="E29" s="133"/>
      <c r="F29" s="146">
        <v>65864052</v>
      </c>
      <c r="G29" s="133"/>
      <c r="H29" s="114">
        <v>437474</v>
      </c>
      <c r="I29" s="133"/>
      <c r="J29" s="114">
        <v>266981</v>
      </c>
    </row>
    <row r="30" spans="1:14" ht="22.8" customHeight="1">
      <c r="A30" s="220" t="s">
        <v>66</v>
      </c>
      <c r="B30" s="130"/>
      <c r="C30" s="222"/>
      <c r="D30" s="98">
        <v>256335858</v>
      </c>
      <c r="E30" s="147"/>
      <c r="F30" s="149">
        <v>301560120</v>
      </c>
      <c r="G30" s="147"/>
      <c r="H30" s="98">
        <v>11181531</v>
      </c>
      <c r="I30" s="147"/>
      <c r="J30" s="98">
        <v>34870702</v>
      </c>
      <c r="L30" s="226"/>
      <c r="M30" s="227"/>
      <c r="N30" s="227"/>
    </row>
    <row r="31" spans="1:14" ht="11.25" customHeight="1">
      <c r="A31" s="220"/>
      <c r="B31" s="130"/>
      <c r="C31" s="222"/>
      <c r="D31" s="147"/>
      <c r="E31" s="147"/>
      <c r="F31" s="147"/>
      <c r="G31" s="147"/>
      <c r="H31" s="90"/>
      <c r="I31" s="147"/>
      <c r="J31" s="147"/>
    </row>
    <row r="32" spans="1:14" ht="22.8" customHeight="1">
      <c r="A32" s="216" t="s">
        <v>0</v>
      </c>
      <c r="B32" s="217"/>
      <c r="C32" s="218"/>
      <c r="D32" s="110"/>
      <c r="E32" s="110"/>
      <c r="F32" s="110"/>
      <c r="G32" s="110"/>
      <c r="H32" s="111"/>
      <c r="I32" s="110"/>
      <c r="J32" s="110"/>
    </row>
    <row r="33" spans="1:10" ht="22.8" customHeight="1">
      <c r="A33" s="216" t="s">
        <v>98</v>
      </c>
      <c r="B33" s="217"/>
      <c r="C33" s="218"/>
      <c r="D33" s="218"/>
      <c r="E33" s="218"/>
      <c r="F33" s="218"/>
      <c r="G33" s="218"/>
      <c r="H33" s="111"/>
      <c r="I33" s="218"/>
      <c r="J33" s="218"/>
    </row>
    <row r="34" spans="1:10" ht="22.8" customHeight="1">
      <c r="A34" s="220"/>
    </row>
    <row r="35" spans="1:10" ht="22.8" customHeight="1">
      <c r="A35" s="220"/>
      <c r="B35" s="130"/>
      <c r="C35" s="222"/>
      <c r="D35" s="259" t="s">
        <v>1</v>
      </c>
      <c r="E35" s="259"/>
      <c r="F35" s="259"/>
      <c r="G35" s="128"/>
      <c r="H35" s="259" t="s">
        <v>57</v>
      </c>
      <c r="I35" s="259"/>
      <c r="J35" s="259"/>
    </row>
    <row r="36" spans="1:10" ht="22.8" customHeight="1">
      <c r="A36" s="220"/>
      <c r="B36" s="130"/>
      <c r="C36" s="222"/>
      <c r="D36" s="260" t="s">
        <v>106</v>
      </c>
      <c r="E36" s="260"/>
      <c r="F36" s="260"/>
      <c r="G36" s="128"/>
      <c r="H36" s="260" t="s">
        <v>106</v>
      </c>
      <c r="I36" s="260"/>
      <c r="J36" s="260"/>
    </row>
    <row r="37" spans="1:10" ht="22.8" customHeight="1">
      <c r="A37" s="220"/>
      <c r="B37" s="130"/>
      <c r="C37" s="222"/>
      <c r="D37" s="260" t="s">
        <v>105</v>
      </c>
      <c r="E37" s="260"/>
      <c r="F37" s="260"/>
      <c r="G37" s="128"/>
      <c r="H37" s="260" t="s">
        <v>105</v>
      </c>
      <c r="I37" s="260"/>
      <c r="J37" s="260"/>
    </row>
    <row r="38" spans="1:10" ht="22.8" customHeight="1">
      <c r="A38" s="220"/>
      <c r="B38" s="130" t="s">
        <v>2</v>
      </c>
      <c r="C38" s="222"/>
      <c r="D38" s="131">
        <v>2568</v>
      </c>
      <c r="E38" s="131"/>
      <c r="F38" s="131">
        <v>2567</v>
      </c>
      <c r="G38" s="131"/>
      <c r="H38" s="113">
        <v>2568</v>
      </c>
      <c r="I38" s="131"/>
      <c r="J38" s="129">
        <v>2567</v>
      </c>
    </row>
    <row r="39" spans="1:10" ht="22.8" customHeight="1">
      <c r="A39" s="220"/>
      <c r="B39" s="130"/>
      <c r="C39" s="222"/>
      <c r="D39" s="261" t="s">
        <v>37</v>
      </c>
      <c r="E39" s="261"/>
      <c r="F39" s="261"/>
      <c r="G39" s="261"/>
      <c r="H39" s="261"/>
      <c r="I39" s="261"/>
      <c r="J39" s="261"/>
    </row>
    <row r="40" spans="1:10" ht="22.8" customHeight="1">
      <c r="A40" s="220" t="s">
        <v>124</v>
      </c>
      <c r="B40" s="130"/>
      <c r="C40" s="222"/>
      <c r="D40" s="147"/>
      <c r="E40" s="147"/>
      <c r="F40" s="147"/>
      <c r="G40" s="147"/>
      <c r="H40" s="90"/>
      <c r="I40" s="147"/>
      <c r="J40" s="147"/>
    </row>
    <row r="41" spans="1:10" ht="22.8" customHeight="1">
      <c r="A41" s="228" t="s">
        <v>158</v>
      </c>
      <c r="B41" s="130"/>
      <c r="C41" s="222"/>
      <c r="D41" s="147"/>
      <c r="E41" s="147"/>
      <c r="F41" s="147"/>
      <c r="G41" s="147"/>
      <c r="H41" s="90"/>
      <c r="I41" s="147"/>
      <c r="J41" s="147"/>
    </row>
    <row r="42" spans="1:10" ht="22.8" customHeight="1">
      <c r="A42" s="228" t="s">
        <v>159</v>
      </c>
      <c r="B42" s="130"/>
      <c r="C42" s="222"/>
      <c r="D42" s="147"/>
      <c r="E42" s="147"/>
      <c r="F42" s="147"/>
      <c r="G42" s="147"/>
      <c r="H42" s="90"/>
      <c r="I42" s="147"/>
      <c r="J42" s="147"/>
    </row>
    <row r="43" spans="1:10" ht="22.8" customHeight="1">
      <c r="A43" s="225" t="s">
        <v>184</v>
      </c>
      <c r="B43" s="130">
        <v>12</v>
      </c>
      <c r="D43" s="45">
        <v>0</v>
      </c>
      <c r="E43" s="269"/>
      <c r="F43" s="45">
        <v>81649000</v>
      </c>
      <c r="G43" s="269"/>
      <c r="H43" s="45">
        <v>0</v>
      </c>
      <c r="I43" s="269"/>
      <c r="J43" s="45">
        <v>30763000</v>
      </c>
    </row>
    <row r="44" spans="1:10" ht="22.8" customHeight="1">
      <c r="A44" s="225" t="s">
        <v>193</v>
      </c>
      <c r="B44" s="130"/>
      <c r="D44" s="45"/>
      <c r="E44" s="269"/>
      <c r="F44" s="45"/>
      <c r="G44" s="269"/>
      <c r="I44" s="269"/>
      <c r="J44" s="112"/>
    </row>
    <row r="45" spans="1:10" ht="22.8" customHeight="1">
      <c r="A45" s="229" t="s">
        <v>192</v>
      </c>
      <c r="B45" s="130">
        <v>18</v>
      </c>
      <c r="D45" s="45">
        <v>0</v>
      </c>
      <c r="E45" s="269"/>
      <c r="F45" s="45">
        <v>-16777116</v>
      </c>
      <c r="G45" s="269"/>
      <c r="H45" s="45">
        <v>0</v>
      </c>
      <c r="I45" s="269"/>
      <c r="J45" s="45">
        <v>-7445861</v>
      </c>
    </row>
    <row r="46" spans="1:10" ht="22.8" customHeight="1">
      <c r="A46" s="225" t="s">
        <v>139</v>
      </c>
      <c r="B46" s="130"/>
      <c r="D46" s="269"/>
      <c r="E46" s="269"/>
      <c r="F46" s="269"/>
      <c r="G46" s="269"/>
      <c r="I46" s="269"/>
      <c r="J46" s="112"/>
    </row>
    <row r="47" spans="1:10" ht="22.8" customHeight="1">
      <c r="A47" s="225" t="s">
        <v>140</v>
      </c>
      <c r="B47" s="130">
        <v>24</v>
      </c>
      <c r="C47" s="222"/>
      <c r="D47" s="68">
        <v>0</v>
      </c>
      <c r="E47" s="269"/>
      <c r="F47" s="68">
        <v>-11428519</v>
      </c>
      <c r="G47" s="269"/>
      <c r="H47" s="68">
        <v>0</v>
      </c>
      <c r="I47" s="269"/>
      <c r="J47" s="68">
        <v>-4663427</v>
      </c>
    </row>
    <row r="48" spans="1:10" ht="22.8" customHeight="1">
      <c r="A48" s="220" t="s">
        <v>141</v>
      </c>
      <c r="B48" s="219"/>
      <c r="C48" s="222"/>
      <c r="D48" s="270"/>
      <c r="E48" s="271"/>
      <c r="F48" s="270"/>
      <c r="G48" s="271"/>
      <c r="H48" s="46"/>
      <c r="I48" s="271"/>
      <c r="J48" s="46"/>
    </row>
    <row r="49" spans="1:12" ht="22.8" customHeight="1">
      <c r="A49" s="198" t="s">
        <v>140</v>
      </c>
      <c r="B49" s="130"/>
      <c r="C49" s="222"/>
      <c r="D49" s="72">
        <v>0</v>
      </c>
      <c r="E49" s="272"/>
      <c r="F49" s="72">
        <v>53443365</v>
      </c>
      <c r="G49" s="272"/>
      <c r="H49" s="72">
        <v>0</v>
      </c>
      <c r="I49" s="272"/>
      <c r="J49" s="72">
        <v>18653712</v>
      </c>
    </row>
    <row r="50" spans="1:12" ht="22.8" customHeight="1">
      <c r="A50" s="198" t="s">
        <v>216</v>
      </c>
      <c r="B50" s="130"/>
      <c r="C50" s="222"/>
      <c r="D50" s="72">
        <v>0</v>
      </c>
      <c r="E50" s="272"/>
      <c r="F50" s="72">
        <v>53443365</v>
      </c>
      <c r="G50" s="272"/>
      <c r="H50" s="72">
        <v>0</v>
      </c>
      <c r="I50" s="272"/>
      <c r="J50" s="72">
        <v>18653712</v>
      </c>
    </row>
    <row r="51" spans="1:12" ht="17.55" customHeight="1">
      <c r="A51" s="198"/>
      <c r="B51" s="130"/>
      <c r="C51" s="222"/>
      <c r="D51" s="272"/>
      <c r="E51" s="272"/>
      <c r="F51" s="272"/>
      <c r="G51" s="272"/>
      <c r="H51" s="90"/>
      <c r="I51" s="272"/>
      <c r="J51" s="90"/>
    </row>
    <row r="52" spans="1:12" ht="22.8" customHeight="1" thickBot="1">
      <c r="A52" s="220" t="s">
        <v>142</v>
      </c>
      <c r="B52" s="130"/>
      <c r="C52" s="222"/>
      <c r="D52" s="103">
        <v>256335858</v>
      </c>
      <c r="E52" s="272"/>
      <c r="F52" s="273">
        <v>355003485</v>
      </c>
      <c r="G52" s="272"/>
      <c r="H52" s="103">
        <v>11181531</v>
      </c>
      <c r="I52" s="272"/>
      <c r="J52" s="103">
        <v>53524414</v>
      </c>
    </row>
    <row r="53" spans="1:12" ht="22.8" customHeight="1" thickTop="1">
      <c r="A53" s="220"/>
      <c r="B53" s="130"/>
      <c r="C53" s="222"/>
      <c r="D53" s="147"/>
      <c r="E53" s="147"/>
      <c r="F53" s="147"/>
      <c r="G53" s="147"/>
      <c r="H53" s="90"/>
      <c r="I53" s="147"/>
      <c r="J53" s="90"/>
    </row>
    <row r="54" spans="1:12" ht="22.8" customHeight="1">
      <c r="A54" s="220" t="s">
        <v>178</v>
      </c>
      <c r="B54" s="130"/>
      <c r="C54" s="222"/>
      <c r="D54" s="133"/>
      <c r="E54" s="133"/>
      <c r="F54" s="133"/>
      <c r="G54" s="133"/>
      <c r="H54" s="115"/>
      <c r="I54" s="133"/>
      <c r="J54" s="115"/>
    </row>
    <row r="55" spans="1:12" ht="22.8" customHeight="1">
      <c r="A55" s="229" t="s">
        <v>125</v>
      </c>
      <c r="B55" s="116"/>
      <c r="C55" s="222"/>
      <c r="D55" s="116">
        <v>138901574</v>
      </c>
      <c r="E55" s="271"/>
      <c r="F55" s="116">
        <v>138762972</v>
      </c>
      <c r="G55" s="274"/>
      <c r="H55" s="116">
        <v>11181531</v>
      </c>
      <c r="I55" s="274"/>
      <c r="J55" s="116">
        <v>34870702</v>
      </c>
      <c r="L55" s="227"/>
    </row>
    <row r="56" spans="1:12" ht="22.8" customHeight="1">
      <c r="A56" s="229" t="s">
        <v>126</v>
      </c>
      <c r="B56" s="130">
        <v>10</v>
      </c>
      <c r="C56" s="222"/>
      <c r="D56" s="119">
        <v>117434284</v>
      </c>
      <c r="E56" s="271"/>
      <c r="F56" s="275">
        <v>162797148</v>
      </c>
      <c r="G56" s="274"/>
      <c r="H56" s="119">
        <v>0</v>
      </c>
      <c r="I56" s="276"/>
      <c r="J56" s="119">
        <v>0</v>
      </c>
      <c r="L56" s="227"/>
    </row>
    <row r="57" spans="1:12" ht="22.8" customHeight="1" thickBot="1">
      <c r="A57" s="220" t="s">
        <v>66</v>
      </c>
      <c r="B57" s="130"/>
      <c r="C57" s="222"/>
      <c r="D57" s="118">
        <v>256335858</v>
      </c>
      <c r="E57" s="272">
        <v>0</v>
      </c>
      <c r="F57" s="277">
        <v>301560120</v>
      </c>
      <c r="G57" s="272">
        <v>0</v>
      </c>
      <c r="H57" s="118">
        <v>11181531</v>
      </c>
      <c r="I57" s="272">
        <v>0</v>
      </c>
      <c r="J57" s="277">
        <v>34870702</v>
      </c>
      <c r="K57" s="227"/>
    </row>
    <row r="58" spans="1:12" ht="22.8" customHeight="1" thickTop="1">
      <c r="A58" s="220"/>
      <c r="B58" s="130"/>
      <c r="C58" s="222"/>
      <c r="D58" s="272"/>
      <c r="E58" s="272"/>
      <c r="F58" s="272"/>
      <c r="G58" s="272"/>
      <c r="H58" s="90"/>
      <c r="I58" s="272"/>
      <c r="J58" s="90"/>
      <c r="L58" s="104"/>
    </row>
    <row r="59" spans="1:12" ht="22.8" customHeight="1">
      <c r="A59" s="220" t="s">
        <v>134</v>
      </c>
      <c r="B59" s="130"/>
      <c r="C59" s="222"/>
      <c r="D59" s="271"/>
      <c r="E59" s="271"/>
      <c r="F59" s="271"/>
      <c r="G59" s="271"/>
      <c r="H59" s="115"/>
      <c r="I59" s="271"/>
      <c r="J59" s="115"/>
      <c r="L59" s="104"/>
    </row>
    <row r="60" spans="1:12" ht="22.8" customHeight="1">
      <c r="A60" s="229" t="s">
        <v>125</v>
      </c>
      <c r="B60" s="130"/>
      <c r="C60" s="222"/>
      <c r="D60" s="47">
        <v>138901574</v>
      </c>
      <c r="E60" s="271"/>
      <c r="F60" s="47">
        <v>179253728</v>
      </c>
      <c r="G60" s="274"/>
      <c r="H60" s="58">
        <v>11181531</v>
      </c>
      <c r="I60" s="274"/>
      <c r="J60" s="58">
        <v>53524414</v>
      </c>
    </row>
    <row r="61" spans="1:12" ht="22.8" customHeight="1">
      <c r="A61" s="229" t="s">
        <v>126</v>
      </c>
      <c r="B61" s="130"/>
      <c r="C61" s="222"/>
      <c r="D61" s="119">
        <v>117434284</v>
      </c>
      <c r="E61" s="271"/>
      <c r="F61" s="119">
        <v>175749757</v>
      </c>
      <c r="G61" s="274"/>
      <c r="H61" s="119">
        <v>0</v>
      </c>
      <c r="I61" s="274"/>
      <c r="J61" s="119">
        <v>0</v>
      </c>
    </row>
    <row r="62" spans="1:12" ht="22.8" customHeight="1" thickBot="1">
      <c r="A62" s="220" t="s">
        <v>133</v>
      </c>
      <c r="B62" s="130"/>
      <c r="C62" s="222"/>
      <c r="D62" s="118">
        <v>256335858</v>
      </c>
      <c r="E62" s="272">
        <v>0</v>
      </c>
      <c r="F62" s="118">
        <v>355003485</v>
      </c>
      <c r="G62" s="272">
        <v>0</v>
      </c>
      <c r="H62" s="118">
        <v>11181531</v>
      </c>
      <c r="I62" s="272">
        <v>0</v>
      </c>
      <c r="J62" s="118">
        <v>53524414</v>
      </c>
      <c r="K62" s="227"/>
    </row>
    <row r="63" spans="1:12" ht="22.8" customHeight="1" thickTop="1">
      <c r="A63" s="220"/>
      <c r="B63" s="130"/>
      <c r="C63" s="170"/>
      <c r="D63" s="117"/>
      <c r="E63" s="117"/>
      <c r="F63" s="117"/>
      <c r="G63" s="117"/>
      <c r="H63" s="60"/>
      <c r="I63" s="117"/>
      <c r="J63" s="117"/>
    </row>
    <row r="64" spans="1:12" ht="22.8" customHeight="1" thickBot="1">
      <c r="A64" s="220" t="s">
        <v>179</v>
      </c>
      <c r="B64" s="130">
        <v>25</v>
      </c>
      <c r="C64" s="155"/>
      <c r="D64" s="120">
        <v>0.51445027597944548</v>
      </c>
      <c r="E64" s="230"/>
      <c r="F64" s="231">
        <v>0.5139369352368035</v>
      </c>
      <c r="G64" s="230"/>
      <c r="H64" s="120">
        <v>4.1413077931159545E-2</v>
      </c>
      <c r="I64" s="230"/>
      <c r="J64" s="120">
        <v>0.12915074862648426</v>
      </c>
    </row>
    <row r="65" spans="2:10" ht="22.8" customHeight="1" thickTop="1">
      <c r="B65" s="130"/>
      <c r="C65" s="155"/>
      <c r="D65" s="155"/>
      <c r="E65" s="155"/>
      <c r="F65" s="155"/>
      <c r="G65" s="155"/>
      <c r="H65" s="58"/>
      <c r="I65" s="155"/>
      <c r="J65" s="155"/>
    </row>
    <row r="66" spans="2:10" ht="22.8" customHeight="1">
      <c r="B66" s="130"/>
      <c r="C66" s="155"/>
      <c r="D66" s="155"/>
      <c r="E66" s="155"/>
      <c r="F66" s="155"/>
      <c r="G66" s="155"/>
      <c r="H66" s="58"/>
      <c r="I66" s="155"/>
      <c r="J66" s="155"/>
    </row>
    <row r="67" spans="2:10" ht="22.8" customHeight="1">
      <c r="B67" s="130"/>
      <c r="C67" s="155"/>
      <c r="D67" s="183"/>
      <c r="E67" s="155"/>
      <c r="F67" s="183"/>
      <c r="G67" s="155"/>
      <c r="H67" s="58"/>
      <c r="I67" s="155"/>
      <c r="J67" s="155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39:J39"/>
    <mergeCell ref="D8:J8"/>
    <mergeCell ref="D35:F35"/>
    <mergeCell ref="H35:J35"/>
    <mergeCell ref="D36:F36"/>
    <mergeCell ref="H36:J36"/>
    <mergeCell ref="D37:F37"/>
    <mergeCell ref="H37:J37"/>
  </mergeCells>
  <pageMargins left="0.7" right="0.7" top="0.48" bottom="0.5" header="0.5" footer="0.5"/>
  <pageSetup paperSize="9" scale="85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9" man="1"/>
    <brk id="3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zoomScale="90" zoomScaleNormal="90" zoomScaleSheetLayoutView="85" workbookViewId="0">
      <selection activeCell="T14" sqref="T14"/>
    </sheetView>
  </sheetViews>
  <sheetFormatPr defaultColWidth="9.125" defaultRowHeight="21.6"/>
  <cols>
    <col min="1" max="1" width="54.75" style="155" customWidth="1"/>
    <col min="2" max="2" width="8.625" style="134" customWidth="1"/>
    <col min="3" max="3" width="1.375" style="155" customWidth="1"/>
    <col min="4" max="4" width="13.25" style="155" customWidth="1"/>
    <col min="5" max="5" width="1.375" style="155" customWidth="1"/>
    <col min="6" max="6" width="13.75" style="155" customWidth="1"/>
    <col min="7" max="7" width="1.375" style="155" customWidth="1"/>
    <col min="8" max="8" width="12.125" style="155" customWidth="1"/>
    <col min="9" max="9" width="1.375" style="155" customWidth="1"/>
    <col min="10" max="10" width="14" style="155" customWidth="1"/>
    <col min="11" max="11" width="0.75" style="155" customWidth="1"/>
    <col min="12" max="12" width="13.625" style="155" bestFit="1" customWidth="1"/>
    <col min="13" max="13" width="1.125" style="155" customWidth="1"/>
    <col min="14" max="14" width="15.25" style="155" customWidth="1"/>
    <col min="15" max="15" width="1.375" style="155" customWidth="1"/>
    <col min="16" max="16" width="14.375" style="155" customWidth="1"/>
    <col min="17" max="17" width="1.125" style="155" customWidth="1"/>
    <col min="18" max="18" width="14.875" style="155" customWidth="1"/>
    <col min="19" max="19" width="17.75" style="155" customWidth="1"/>
    <col min="20" max="20" width="9.125" style="155"/>
    <col min="21" max="21" width="10.625" style="155" bestFit="1" customWidth="1"/>
    <col min="22" max="16384" width="9.125" style="155"/>
  </cols>
  <sheetData>
    <row r="1" spans="1:19" ht="23.25" customHeight="1">
      <c r="A1" s="125" t="s">
        <v>0</v>
      </c>
      <c r="B1" s="132"/>
      <c r="D1" s="127"/>
      <c r="P1" s="262"/>
      <c r="Q1" s="262"/>
      <c r="R1" s="262"/>
    </row>
    <row r="2" spans="1:19" ht="23.1" customHeight="1">
      <c r="A2" s="125" t="s">
        <v>209</v>
      </c>
      <c r="B2" s="132"/>
      <c r="C2" s="127"/>
      <c r="D2" s="127"/>
      <c r="E2" s="127"/>
      <c r="P2" s="263"/>
      <c r="Q2" s="263"/>
      <c r="R2" s="263"/>
    </row>
    <row r="3" spans="1:19" ht="16.05" customHeight="1">
      <c r="A3" s="125"/>
      <c r="B3" s="132"/>
      <c r="D3" s="127"/>
    </row>
    <row r="4" spans="1:19" s="129" customFormat="1" ht="23.1" customHeight="1">
      <c r="A4" s="128"/>
      <c r="B4" s="175"/>
      <c r="D4" s="259" t="s">
        <v>34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s="129" customFormat="1" ht="64.05" customHeight="1">
      <c r="A5" s="128"/>
      <c r="B5" s="175"/>
      <c r="D5" s="128"/>
      <c r="H5" s="264" t="s">
        <v>65</v>
      </c>
      <c r="I5" s="264"/>
      <c r="J5" s="264"/>
      <c r="K5" s="135"/>
      <c r="L5" s="265" t="s">
        <v>219</v>
      </c>
      <c r="M5" s="265"/>
    </row>
    <row r="6" spans="1:19" s="129" customFormat="1" ht="23.25" customHeight="1">
      <c r="A6" s="128"/>
      <c r="B6" s="175"/>
      <c r="D6" s="129" t="s">
        <v>201</v>
      </c>
      <c r="F6" s="129" t="s">
        <v>27</v>
      </c>
      <c r="L6" s="129" t="s">
        <v>61</v>
      </c>
      <c r="P6" s="129" t="s">
        <v>28</v>
      </c>
    </row>
    <row r="7" spans="1:19" s="129" customFormat="1" ht="23.25" customHeight="1">
      <c r="B7" s="130"/>
      <c r="D7" s="129" t="s">
        <v>45</v>
      </c>
      <c r="F7" s="129" t="s">
        <v>100</v>
      </c>
      <c r="H7" s="129" t="s">
        <v>78</v>
      </c>
      <c r="J7" s="129" t="s">
        <v>86</v>
      </c>
      <c r="L7" s="129" t="s">
        <v>87</v>
      </c>
      <c r="N7" s="129" t="s">
        <v>47</v>
      </c>
      <c r="P7" s="129" t="s">
        <v>169</v>
      </c>
      <c r="R7" s="129" t="s">
        <v>47</v>
      </c>
    </row>
    <row r="8" spans="1:19" s="129" customFormat="1" ht="23.25" customHeight="1">
      <c r="B8" s="130" t="s">
        <v>2</v>
      </c>
      <c r="D8" s="129" t="s">
        <v>46</v>
      </c>
      <c r="F8" s="129" t="s">
        <v>119</v>
      </c>
      <c r="H8" s="129" t="s">
        <v>79</v>
      </c>
      <c r="J8" s="129" t="s">
        <v>36</v>
      </c>
      <c r="L8" s="129" t="s">
        <v>25</v>
      </c>
      <c r="N8" s="129" t="s">
        <v>156</v>
      </c>
      <c r="P8" s="129" t="s">
        <v>168</v>
      </c>
      <c r="R8" s="129" t="s">
        <v>35</v>
      </c>
    </row>
    <row r="9" spans="1:19" s="129" customFormat="1" ht="23.25" customHeight="1">
      <c r="B9" s="130"/>
      <c r="D9" s="261" t="s">
        <v>37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</row>
    <row r="10" spans="1:19" s="129" customFormat="1" ht="23.25" customHeight="1">
      <c r="A10" s="198" t="s">
        <v>205</v>
      </c>
      <c r="B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9" s="129" customFormat="1" ht="22.35" customHeight="1">
      <c r="A11" s="127" t="s">
        <v>206</v>
      </c>
      <c r="B11" s="130"/>
      <c r="D11" s="147">
        <v>269999000</v>
      </c>
      <c r="E11" s="130"/>
      <c r="F11" s="147">
        <v>270000000</v>
      </c>
      <c r="G11" s="147"/>
      <c r="H11" s="147">
        <v>27000000</v>
      </c>
      <c r="I11" s="147"/>
      <c r="J11" s="147">
        <v>825034214</v>
      </c>
      <c r="K11" s="147"/>
      <c r="L11" s="147">
        <v>477973918</v>
      </c>
      <c r="M11" s="147"/>
      <c r="N11" s="102">
        <v>1870007132</v>
      </c>
      <c r="O11" s="147"/>
      <c r="P11" s="147">
        <v>504177294</v>
      </c>
      <c r="Q11" s="147"/>
      <c r="R11" s="102">
        <v>2374184426</v>
      </c>
      <c r="S11" s="44"/>
    </row>
    <row r="12" spans="1:19" s="129" customFormat="1" ht="13.5" customHeight="1">
      <c r="A12" s="127"/>
      <c r="B12" s="130"/>
      <c r="D12" s="50"/>
      <c r="E12" s="80"/>
      <c r="F12" s="50"/>
      <c r="G12" s="80"/>
      <c r="H12" s="50"/>
      <c r="I12" s="80"/>
      <c r="J12" s="50"/>
      <c r="K12" s="80"/>
      <c r="L12" s="50"/>
      <c r="M12" s="50"/>
      <c r="N12" s="50"/>
      <c r="O12" s="80"/>
      <c r="P12" s="50"/>
      <c r="Q12" s="80"/>
      <c r="R12" s="50"/>
    </row>
    <row r="13" spans="1:19" s="135" customFormat="1" ht="21.6" customHeight="1">
      <c r="A13" s="127" t="s">
        <v>88</v>
      </c>
      <c r="B13" s="130"/>
      <c r="C13" s="184"/>
      <c r="D13" s="44"/>
      <c r="E13" s="44"/>
      <c r="F13" s="44"/>
      <c r="G13" s="48"/>
      <c r="H13" s="44"/>
      <c r="I13" s="48"/>
      <c r="J13" s="41"/>
      <c r="K13" s="44"/>
      <c r="L13" s="44"/>
      <c r="M13" s="48"/>
      <c r="N13" s="41"/>
      <c r="O13" s="48"/>
      <c r="P13" s="48"/>
      <c r="Q13" s="48"/>
      <c r="R13" s="41"/>
    </row>
    <row r="14" spans="1:19" s="135" customFormat="1" ht="21.6" customHeight="1">
      <c r="A14" s="132" t="s">
        <v>89</v>
      </c>
      <c r="B14" s="130"/>
      <c r="C14" s="184"/>
      <c r="D14" s="44"/>
      <c r="E14" s="44"/>
      <c r="F14" s="44"/>
      <c r="G14" s="48"/>
      <c r="H14" s="44"/>
      <c r="I14" s="48"/>
      <c r="J14" s="41"/>
      <c r="K14" s="44"/>
      <c r="L14" s="44"/>
      <c r="M14" s="48"/>
      <c r="N14" s="41"/>
      <c r="O14" s="48"/>
      <c r="P14" s="48"/>
      <c r="Q14" s="48"/>
      <c r="R14" s="41"/>
    </row>
    <row r="15" spans="1:19" s="129" customFormat="1" ht="23.25" customHeight="1">
      <c r="A15" s="166" t="s">
        <v>90</v>
      </c>
      <c r="B15" s="130">
        <v>26</v>
      </c>
      <c r="D15" s="82">
        <v>0</v>
      </c>
      <c r="E15" s="82"/>
      <c r="F15" s="82">
        <v>0</v>
      </c>
      <c r="G15" s="82"/>
      <c r="H15" s="82">
        <v>0</v>
      </c>
      <c r="I15" s="82"/>
      <c r="J15" s="65">
        <v>-100007592</v>
      </c>
      <c r="K15" s="65"/>
      <c r="L15" s="65">
        <v>0</v>
      </c>
      <c r="M15" s="65"/>
      <c r="N15" s="95">
        <v>-100007592</v>
      </c>
      <c r="O15" s="65"/>
      <c r="P15" s="45">
        <v>0</v>
      </c>
      <c r="Q15" s="65"/>
      <c r="R15" s="95">
        <v>-100007592</v>
      </c>
    </row>
    <row r="16" spans="1:19" s="135" customFormat="1" ht="21.6" customHeight="1">
      <c r="A16" s="135" t="s">
        <v>92</v>
      </c>
      <c r="B16" s="130">
        <v>4</v>
      </c>
      <c r="C16" s="184"/>
      <c r="D16" s="67">
        <v>0</v>
      </c>
      <c r="E16" s="83"/>
      <c r="F16" s="67">
        <v>0</v>
      </c>
      <c r="G16" s="84"/>
      <c r="H16" s="67">
        <v>0</v>
      </c>
      <c r="I16" s="48"/>
      <c r="J16" s="68">
        <v>0</v>
      </c>
      <c r="K16" s="45"/>
      <c r="L16" s="68">
        <v>0</v>
      </c>
      <c r="M16" s="81"/>
      <c r="N16" s="96">
        <v>0</v>
      </c>
      <c r="O16" s="48"/>
      <c r="P16" s="68">
        <v>-78506587</v>
      </c>
      <c r="Q16" s="48"/>
      <c r="R16" s="97">
        <v>-78506587</v>
      </c>
    </row>
    <row r="17" spans="1:19" s="135" customFormat="1" ht="22.2">
      <c r="A17" s="132" t="s">
        <v>91</v>
      </c>
      <c r="B17" s="130"/>
      <c r="C17" s="184"/>
      <c r="D17" s="76">
        <v>0</v>
      </c>
      <c r="E17" s="86"/>
      <c r="F17" s="76">
        <v>0</v>
      </c>
      <c r="G17" s="77"/>
      <c r="H17" s="76">
        <v>0</v>
      </c>
      <c r="I17" s="62"/>
      <c r="J17" s="76">
        <v>-100007592</v>
      </c>
      <c r="K17" s="87"/>
      <c r="L17" s="76">
        <v>0</v>
      </c>
      <c r="M17" s="88"/>
      <c r="N17" s="76">
        <v>-100007592</v>
      </c>
      <c r="O17" s="62"/>
      <c r="P17" s="76">
        <v>-78506587</v>
      </c>
      <c r="Q17" s="62"/>
      <c r="R17" s="76">
        <v>-178514179</v>
      </c>
    </row>
    <row r="18" spans="1:19" s="135" customFormat="1" ht="22.2">
      <c r="A18" s="127" t="s">
        <v>200</v>
      </c>
      <c r="B18" s="130"/>
      <c r="C18" s="184"/>
      <c r="D18" s="76">
        <v>0</v>
      </c>
      <c r="E18" s="86"/>
      <c r="F18" s="76">
        <v>0</v>
      </c>
      <c r="G18" s="77"/>
      <c r="H18" s="76">
        <v>0</v>
      </c>
      <c r="I18" s="62"/>
      <c r="J18" s="76">
        <v>-100007592</v>
      </c>
      <c r="K18" s="87"/>
      <c r="L18" s="76">
        <v>0</v>
      </c>
      <c r="M18" s="88"/>
      <c r="N18" s="76">
        <v>-100007592</v>
      </c>
      <c r="O18" s="62"/>
      <c r="P18" s="76">
        <v>-78506587</v>
      </c>
      <c r="Q18" s="62"/>
      <c r="R18" s="76">
        <v>-178514179</v>
      </c>
    </row>
    <row r="19" spans="1:19" s="135" customFormat="1" ht="13.05" customHeight="1">
      <c r="A19" s="207"/>
      <c r="B19" s="130"/>
      <c r="C19" s="184"/>
      <c r="D19" s="90"/>
      <c r="E19" s="86"/>
      <c r="F19" s="90"/>
      <c r="G19" s="77"/>
      <c r="H19" s="90"/>
      <c r="I19" s="62"/>
      <c r="J19" s="90"/>
      <c r="K19" s="87"/>
      <c r="L19" s="90"/>
      <c r="M19" s="88"/>
      <c r="N19" s="90"/>
      <c r="O19" s="62"/>
      <c r="P19" s="90"/>
      <c r="Q19" s="62"/>
      <c r="R19" s="90"/>
    </row>
    <row r="20" spans="1:19" s="127" customFormat="1" ht="22.35" customHeight="1">
      <c r="A20" s="127" t="s">
        <v>101</v>
      </c>
      <c r="B20" s="175"/>
      <c r="C20" s="208"/>
      <c r="D20" s="209"/>
      <c r="E20" s="209"/>
      <c r="F20" s="209"/>
      <c r="G20" s="173"/>
      <c r="H20" s="209"/>
      <c r="I20" s="173"/>
      <c r="J20" s="147"/>
      <c r="K20" s="209"/>
      <c r="L20" s="209"/>
      <c r="M20" s="173"/>
      <c r="N20" s="147"/>
      <c r="O20" s="173"/>
      <c r="P20" s="173"/>
      <c r="Q20" s="173"/>
      <c r="R20" s="147"/>
    </row>
    <row r="21" spans="1:19" s="135" customFormat="1" ht="23.25" customHeight="1">
      <c r="A21" s="135" t="s">
        <v>94</v>
      </c>
      <c r="B21" s="130"/>
      <c r="C21" s="184"/>
      <c r="D21" s="44">
        <v>0</v>
      </c>
      <c r="E21" s="139"/>
      <c r="F21" s="44">
        <v>0</v>
      </c>
      <c r="G21" s="185"/>
      <c r="H21" s="44">
        <v>0</v>
      </c>
      <c r="I21" s="152"/>
      <c r="J21" s="99">
        <v>138762972</v>
      </c>
      <c r="K21" s="178"/>
      <c r="L21" s="44">
        <v>0</v>
      </c>
      <c r="M21" s="139"/>
      <c r="N21" s="95">
        <v>138762972</v>
      </c>
      <c r="O21" s="152"/>
      <c r="P21" s="46">
        <v>162797148</v>
      </c>
      <c r="Q21" s="152"/>
      <c r="R21" s="145">
        <v>301560120</v>
      </c>
    </row>
    <row r="22" spans="1:19" s="135" customFormat="1" ht="21.6" customHeight="1">
      <c r="A22" s="135" t="s">
        <v>198</v>
      </c>
      <c r="B22" s="130"/>
      <c r="C22" s="184"/>
      <c r="D22" s="44">
        <v>0</v>
      </c>
      <c r="E22" s="91"/>
      <c r="F22" s="44">
        <v>0</v>
      </c>
      <c r="G22" s="92"/>
      <c r="H22" s="44">
        <v>0</v>
      </c>
      <c r="I22" s="51"/>
      <c r="J22" s="68">
        <v>-11623388</v>
      </c>
      <c r="K22" s="45"/>
      <c r="L22" s="68">
        <v>52114144</v>
      </c>
      <c r="M22" s="59"/>
      <c r="N22" s="95">
        <v>40490756</v>
      </c>
      <c r="O22" s="51"/>
      <c r="P22" s="85">
        <v>12952609</v>
      </c>
      <c r="Q22" s="51"/>
      <c r="R22" s="100">
        <v>53443365</v>
      </c>
    </row>
    <row r="23" spans="1:19" s="127" customFormat="1" ht="21.6" customHeight="1">
      <c r="A23" s="127" t="s">
        <v>133</v>
      </c>
      <c r="B23" s="175"/>
      <c r="C23" s="208"/>
      <c r="D23" s="78">
        <v>0</v>
      </c>
      <c r="E23" s="93"/>
      <c r="F23" s="78">
        <v>0</v>
      </c>
      <c r="G23" s="101"/>
      <c r="H23" s="78">
        <v>0</v>
      </c>
      <c r="I23" s="101"/>
      <c r="J23" s="98">
        <v>127139584</v>
      </c>
      <c r="K23" s="87"/>
      <c r="L23" s="72">
        <v>52114144</v>
      </c>
      <c r="M23" s="62"/>
      <c r="N23" s="98">
        <v>179253728</v>
      </c>
      <c r="O23" s="62"/>
      <c r="P23" s="98">
        <v>175749757</v>
      </c>
      <c r="Q23" s="62"/>
      <c r="R23" s="98">
        <v>355003485</v>
      </c>
    </row>
    <row r="24" spans="1:19" s="135" customFormat="1" ht="7.05" customHeight="1">
      <c r="B24" s="130"/>
      <c r="C24" s="184"/>
      <c r="D24" s="44"/>
      <c r="E24" s="44"/>
      <c r="F24" s="44"/>
      <c r="G24" s="48"/>
      <c r="H24" s="44"/>
      <c r="I24" s="48"/>
      <c r="J24" s="46"/>
      <c r="K24" s="45"/>
      <c r="L24" s="45"/>
      <c r="M24" s="51"/>
      <c r="N24" s="46"/>
      <c r="O24" s="51"/>
      <c r="P24" s="51"/>
      <c r="Q24" s="51"/>
      <c r="R24" s="46"/>
    </row>
    <row r="25" spans="1:19" s="184" customFormat="1" ht="23.25" customHeight="1" thickBot="1">
      <c r="A25" s="189" t="s">
        <v>207</v>
      </c>
      <c r="B25" s="190"/>
      <c r="D25" s="103">
        <v>269999000</v>
      </c>
      <c r="E25" s="89"/>
      <c r="F25" s="103">
        <v>270000000</v>
      </c>
      <c r="G25" s="86"/>
      <c r="H25" s="103">
        <v>27000000</v>
      </c>
      <c r="I25" s="80"/>
      <c r="J25" s="103">
        <v>852166206</v>
      </c>
      <c r="K25" s="90"/>
      <c r="L25" s="103">
        <v>530088062</v>
      </c>
      <c r="M25" s="90"/>
      <c r="N25" s="103">
        <v>1949253268</v>
      </c>
      <c r="O25" s="90"/>
      <c r="P25" s="103">
        <v>601420464</v>
      </c>
      <c r="Q25" s="90"/>
      <c r="R25" s="103">
        <v>2550673732</v>
      </c>
      <c r="S25" s="81"/>
    </row>
    <row r="26" spans="1:19" ht="23.25" customHeight="1" thickTop="1">
      <c r="J26" s="183"/>
      <c r="L26" s="183"/>
      <c r="N26" s="183"/>
      <c r="P26" s="61"/>
      <c r="R26" s="183"/>
    </row>
    <row r="27" spans="1:19" ht="23.25" customHeight="1">
      <c r="J27" s="183"/>
      <c r="K27" s="183"/>
      <c r="L27" s="94"/>
      <c r="M27" s="183"/>
      <c r="N27" s="183"/>
      <c r="P27" s="70"/>
      <c r="R27" s="183"/>
    </row>
    <row r="28" spans="1:19" ht="23.25" customHeight="1">
      <c r="J28" s="183"/>
      <c r="L28" s="70"/>
      <c r="N28" s="183"/>
      <c r="P28" s="183"/>
      <c r="R28" s="215"/>
    </row>
    <row r="29" spans="1:19" ht="23.25" customHeight="1">
      <c r="J29" s="183"/>
      <c r="L29" s="212"/>
      <c r="P29" s="61"/>
      <c r="R29" s="213"/>
    </row>
    <row r="30" spans="1:19" ht="23.25" customHeight="1">
      <c r="J30" s="183"/>
      <c r="L30" s="212"/>
    </row>
    <row r="31" spans="1:19" ht="23.25" customHeight="1">
      <c r="J31" s="214"/>
      <c r="P31" s="183"/>
    </row>
    <row r="46" spans="11:11" ht="23.25" customHeight="1">
      <c r="K46" s="155">
        <v>0</v>
      </c>
    </row>
    <row r="55" spans="12:12" ht="23.25" customHeight="1">
      <c r="L55" s="135"/>
    </row>
    <row r="89" ht="17.55" customHeight="1"/>
    <row r="96" ht="16.5" customHeight="1"/>
    <row r="102" ht="17.55" customHeight="1"/>
    <row r="104" ht="17.55" customHeight="1"/>
    <row r="109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4"/>
  <sheetViews>
    <sheetView zoomScaleNormal="100" zoomScaleSheetLayoutView="80" workbookViewId="0">
      <selection activeCell="F14" sqref="F14"/>
    </sheetView>
  </sheetViews>
  <sheetFormatPr defaultColWidth="9.125" defaultRowHeight="21.6"/>
  <cols>
    <col min="1" max="1" width="57.5" style="155" customWidth="1"/>
    <col min="2" max="2" width="8.375" style="134" customWidth="1"/>
    <col min="3" max="3" width="1.375" style="155" customWidth="1"/>
    <col min="4" max="4" width="13.25" style="155" customWidth="1"/>
    <col min="5" max="5" width="1.375" style="155" customWidth="1"/>
    <col min="6" max="6" width="12.25" style="155" customWidth="1"/>
    <col min="7" max="7" width="1.375" style="155" customWidth="1"/>
    <col min="8" max="8" width="15.25" style="155" bestFit="1" customWidth="1"/>
    <col min="9" max="9" width="1.375" style="155" customWidth="1"/>
    <col min="10" max="10" width="11.75" style="155" customWidth="1"/>
    <col min="11" max="11" width="1.375" style="155" customWidth="1"/>
    <col min="12" max="12" width="14.25" style="155" customWidth="1"/>
    <col min="13" max="13" width="0.75" style="155" customWidth="1"/>
    <col min="14" max="14" width="13.75" style="155" customWidth="1"/>
    <col min="15" max="15" width="1.125" style="155" customWidth="1"/>
    <col min="16" max="16" width="14.25" style="155" customWidth="1"/>
    <col min="17" max="17" width="1.375" style="155" customWidth="1"/>
    <col min="18" max="18" width="13.75" style="155" customWidth="1"/>
    <col min="19" max="19" width="1.125" style="155" customWidth="1"/>
    <col min="20" max="20" width="13.625" style="155" customWidth="1"/>
    <col min="21" max="21" width="17.75" style="155" customWidth="1"/>
    <col min="22" max="22" width="32.5" style="70" bestFit="1" customWidth="1"/>
    <col min="23" max="23" width="24.375" style="155" bestFit="1" customWidth="1"/>
    <col min="24" max="24" width="24.25" style="155" bestFit="1" customWidth="1"/>
    <col min="25" max="25" width="23.375" style="155" bestFit="1" customWidth="1"/>
    <col min="26" max="26" width="14.5" style="155" bestFit="1" customWidth="1"/>
    <col min="27" max="27" width="16.75" style="155" bestFit="1" customWidth="1"/>
    <col min="28" max="16384" width="9.125" style="155"/>
  </cols>
  <sheetData>
    <row r="1" spans="1:27" ht="23.25" customHeight="1">
      <c r="A1" s="125" t="s">
        <v>0</v>
      </c>
      <c r="B1" s="132"/>
      <c r="D1" s="127"/>
      <c r="R1" s="262"/>
      <c r="S1" s="262"/>
      <c r="T1" s="262"/>
    </row>
    <row r="2" spans="1:27" ht="23.1" customHeight="1">
      <c r="A2" s="125" t="s">
        <v>209</v>
      </c>
      <c r="B2" s="132"/>
      <c r="C2" s="127"/>
      <c r="D2" s="127"/>
      <c r="E2" s="127"/>
      <c r="G2" s="127"/>
      <c r="R2" s="263"/>
      <c r="S2" s="263"/>
      <c r="T2" s="263"/>
    </row>
    <row r="3" spans="1:27" ht="16.05" customHeight="1">
      <c r="A3" s="125"/>
      <c r="B3" s="132"/>
      <c r="D3" s="127"/>
    </row>
    <row r="4" spans="1:27" s="129" customFormat="1" ht="20.55" customHeight="1">
      <c r="A4" s="128"/>
      <c r="B4" s="175"/>
      <c r="D4" s="259" t="s">
        <v>34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V4" s="44"/>
    </row>
    <row r="5" spans="1:27" s="129" customFormat="1" ht="63.45" customHeight="1">
      <c r="A5" s="128"/>
      <c r="B5" s="175"/>
      <c r="D5" s="128"/>
      <c r="J5" s="264" t="s">
        <v>65</v>
      </c>
      <c r="K5" s="264"/>
      <c r="L5" s="264"/>
      <c r="M5" s="135"/>
      <c r="N5" s="171" t="s">
        <v>219</v>
      </c>
      <c r="O5" s="197"/>
      <c r="V5" s="44"/>
    </row>
    <row r="6" spans="1:27" s="129" customFormat="1" ht="23.25" customHeight="1">
      <c r="A6" s="128"/>
      <c r="B6" s="175"/>
      <c r="H6" s="129" t="s">
        <v>234</v>
      </c>
      <c r="V6" s="44"/>
    </row>
    <row r="7" spans="1:27" s="129" customFormat="1" ht="23.25" customHeight="1">
      <c r="A7" s="128"/>
      <c r="B7" s="175"/>
      <c r="D7" s="129" t="s">
        <v>201</v>
      </c>
      <c r="F7" s="129" t="s">
        <v>27</v>
      </c>
      <c r="H7" s="129" t="s">
        <v>224</v>
      </c>
      <c r="N7" s="129" t="s">
        <v>61</v>
      </c>
      <c r="R7" s="129" t="s">
        <v>28</v>
      </c>
      <c r="V7" s="44"/>
    </row>
    <row r="8" spans="1:27" s="129" customFormat="1" ht="23.25" customHeight="1">
      <c r="B8" s="130"/>
      <c r="D8" s="129" t="s">
        <v>45</v>
      </c>
      <c r="F8" s="129" t="s">
        <v>100</v>
      </c>
      <c r="H8" s="129" t="s">
        <v>225</v>
      </c>
      <c r="J8" s="129" t="s">
        <v>78</v>
      </c>
      <c r="L8" s="129" t="s">
        <v>86</v>
      </c>
      <c r="N8" s="129" t="s">
        <v>87</v>
      </c>
      <c r="P8" s="129" t="s">
        <v>47</v>
      </c>
      <c r="R8" s="129" t="s">
        <v>169</v>
      </c>
      <c r="T8" s="129" t="s">
        <v>47</v>
      </c>
      <c r="V8" s="44"/>
    </row>
    <row r="9" spans="1:27" s="129" customFormat="1" ht="23.25" customHeight="1">
      <c r="B9" s="130" t="s">
        <v>2</v>
      </c>
      <c r="D9" s="129" t="s">
        <v>46</v>
      </c>
      <c r="F9" s="129" t="s">
        <v>119</v>
      </c>
      <c r="H9" s="129" t="s">
        <v>226</v>
      </c>
      <c r="J9" s="129" t="s">
        <v>79</v>
      </c>
      <c r="L9" s="129" t="s">
        <v>36</v>
      </c>
      <c r="N9" s="129" t="s">
        <v>25</v>
      </c>
      <c r="P9" s="129" t="s">
        <v>156</v>
      </c>
      <c r="R9" s="129" t="s">
        <v>168</v>
      </c>
      <c r="T9" s="129" t="s">
        <v>35</v>
      </c>
      <c r="V9" s="44"/>
    </row>
    <row r="10" spans="1:27" s="129" customFormat="1" ht="23.25" customHeight="1">
      <c r="B10" s="130"/>
      <c r="D10" s="261" t="s">
        <v>37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V10" s="44"/>
    </row>
    <row r="11" spans="1:27" s="129" customFormat="1" ht="23.25" customHeight="1">
      <c r="A11" s="198" t="s">
        <v>220</v>
      </c>
      <c r="B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V11" s="44"/>
    </row>
    <row r="12" spans="1:27" s="129" customFormat="1" ht="22.35" customHeight="1">
      <c r="A12" s="127" t="s">
        <v>221</v>
      </c>
      <c r="B12" s="130"/>
      <c r="D12" s="147">
        <v>269999000</v>
      </c>
      <c r="E12" s="147"/>
      <c r="F12" s="147">
        <v>270000000</v>
      </c>
      <c r="G12" s="147"/>
      <c r="H12" s="80">
        <v>0</v>
      </c>
      <c r="I12" s="147"/>
      <c r="J12" s="147">
        <v>27000000</v>
      </c>
      <c r="K12" s="147"/>
      <c r="L12" s="147">
        <v>852166206</v>
      </c>
      <c r="M12" s="147"/>
      <c r="N12" s="147">
        <v>530088062</v>
      </c>
      <c r="O12" s="147"/>
      <c r="P12" s="7">
        <v>1949253268</v>
      </c>
      <c r="Q12" s="147"/>
      <c r="R12" s="7">
        <v>601420464</v>
      </c>
      <c r="S12" s="147"/>
      <c r="T12" s="7">
        <v>2550673732</v>
      </c>
      <c r="U12" s="44">
        <v>0</v>
      </c>
      <c r="V12" s="44"/>
    </row>
    <row r="13" spans="1:27" s="129" customFormat="1" ht="9" customHeight="1">
      <c r="A13" s="127"/>
      <c r="B13" s="130"/>
      <c r="D13" s="50"/>
      <c r="E13" s="80"/>
      <c r="F13" s="50"/>
      <c r="G13" s="80"/>
      <c r="H13" s="50"/>
      <c r="I13" s="80"/>
      <c r="J13" s="50"/>
      <c r="K13" s="80"/>
      <c r="L13" s="50"/>
      <c r="M13" s="80"/>
      <c r="N13" s="50"/>
      <c r="O13" s="50"/>
      <c r="P13" s="50"/>
      <c r="Q13" s="80"/>
      <c r="R13" s="50"/>
      <c r="S13" s="80"/>
      <c r="T13" s="50"/>
      <c r="V13" s="44"/>
    </row>
    <row r="14" spans="1:27" s="135" customFormat="1" ht="21.6" customHeight="1">
      <c r="A14" s="127" t="s">
        <v>88</v>
      </c>
      <c r="B14" s="130"/>
      <c r="C14" s="184"/>
      <c r="D14" s="44"/>
      <c r="E14" s="44"/>
      <c r="F14" s="44"/>
      <c r="G14" s="44"/>
      <c r="H14" s="44"/>
      <c r="I14" s="48"/>
      <c r="J14" s="44"/>
      <c r="K14" s="48"/>
      <c r="L14" s="41"/>
      <c r="M14" s="44"/>
      <c r="N14" s="44"/>
      <c r="O14" s="48"/>
      <c r="P14" s="41"/>
      <c r="Q14" s="48"/>
      <c r="R14" s="48"/>
      <c r="S14" s="48"/>
      <c r="T14" s="41"/>
      <c r="V14" s="48"/>
    </row>
    <row r="15" spans="1:27" s="135" customFormat="1" ht="21.6" customHeight="1">
      <c r="A15" s="132" t="s">
        <v>89</v>
      </c>
      <c r="B15" s="130"/>
      <c r="C15" s="184"/>
      <c r="D15" s="44"/>
      <c r="E15" s="44"/>
      <c r="F15" s="44"/>
      <c r="G15" s="44"/>
      <c r="H15" s="44"/>
      <c r="I15" s="48"/>
      <c r="J15" s="44"/>
      <c r="K15" s="48"/>
      <c r="L15" s="41"/>
      <c r="M15" s="44"/>
      <c r="N15" s="44"/>
      <c r="O15" s="48"/>
      <c r="P15" s="41"/>
      <c r="Q15" s="48"/>
      <c r="R15" s="48"/>
      <c r="S15" s="48"/>
      <c r="T15" s="41"/>
      <c r="V15" s="155"/>
      <c r="W15" s="128"/>
      <c r="X15" s="199"/>
      <c r="Y15" s="128"/>
      <c r="Z15" s="128"/>
      <c r="AA15" s="200"/>
    </row>
    <row r="16" spans="1:27" s="129" customFormat="1">
      <c r="A16" s="166" t="s">
        <v>90</v>
      </c>
      <c r="B16" s="130">
        <v>26</v>
      </c>
      <c r="D16" s="122">
        <v>0</v>
      </c>
      <c r="E16" s="82"/>
      <c r="F16" s="122">
        <v>0</v>
      </c>
      <c r="G16" s="82"/>
      <c r="H16" s="122">
        <v>0</v>
      </c>
      <c r="I16" s="82"/>
      <c r="J16" s="122">
        <v>0</v>
      </c>
      <c r="K16" s="82"/>
      <c r="L16" s="65">
        <v>-90017666</v>
      </c>
      <c r="M16" s="65"/>
      <c r="N16" s="65">
        <v>0</v>
      </c>
      <c r="O16" s="65"/>
      <c r="P16" s="95">
        <v>-90017666</v>
      </c>
      <c r="Q16" s="65"/>
      <c r="R16" s="65">
        <v>0</v>
      </c>
      <c r="S16" s="65"/>
      <c r="T16" s="95">
        <v>-90017666</v>
      </c>
      <c r="V16" s="155"/>
      <c r="W16" s="123"/>
      <c r="X16"/>
      <c r="Y16" s="201"/>
      <c r="Z16"/>
      <c r="AA16" s="201"/>
    </row>
    <row r="17" spans="1:45" s="135" customFormat="1" ht="21.6" customHeight="1">
      <c r="A17" s="135" t="s">
        <v>92</v>
      </c>
      <c r="B17" s="130">
        <v>4</v>
      </c>
      <c r="C17" s="184"/>
      <c r="D17" s="44">
        <v>0</v>
      </c>
      <c r="E17" s="41"/>
      <c r="F17" s="44">
        <v>0</v>
      </c>
      <c r="G17" s="41"/>
      <c r="H17" s="44">
        <v>0</v>
      </c>
      <c r="I17" s="84"/>
      <c r="J17" s="44">
        <v>0</v>
      </c>
      <c r="K17" s="48"/>
      <c r="L17" s="45">
        <v>0</v>
      </c>
      <c r="M17" s="45"/>
      <c r="N17" s="45">
        <v>0</v>
      </c>
      <c r="O17" s="51"/>
      <c r="P17" s="95">
        <v>0</v>
      </c>
      <c r="Q17" s="51"/>
      <c r="R17" s="45">
        <v>-2025549</v>
      </c>
      <c r="S17" s="51"/>
      <c r="T17" s="99">
        <v>-2025549</v>
      </c>
      <c r="U17" s="129"/>
      <c r="V17" s="155"/>
      <c r="W17" s="123"/>
      <c r="X17"/>
      <c r="Y17" s="201"/>
      <c r="Z17"/>
      <c r="AA17" s="201"/>
    </row>
    <row r="18" spans="1:45" s="135" customFormat="1" ht="21.45" customHeight="1">
      <c r="A18" s="132" t="s">
        <v>91</v>
      </c>
      <c r="B18" s="130"/>
      <c r="C18" s="184"/>
      <c r="D18" s="98">
        <v>0</v>
      </c>
      <c r="E18" s="86"/>
      <c r="F18" s="98">
        <v>0</v>
      </c>
      <c r="G18" s="86"/>
      <c r="H18" s="98">
        <v>0</v>
      </c>
      <c r="I18" s="77"/>
      <c r="J18" s="98">
        <v>0</v>
      </c>
      <c r="K18" s="62"/>
      <c r="L18" s="98">
        <v>-90017666</v>
      </c>
      <c r="M18" s="87"/>
      <c r="N18" s="98">
        <v>0</v>
      </c>
      <c r="O18" s="88"/>
      <c r="P18" s="98">
        <v>-90017666</v>
      </c>
      <c r="Q18" s="62"/>
      <c r="R18" s="98">
        <v>-2025549</v>
      </c>
      <c r="S18" s="62"/>
      <c r="T18" s="98">
        <v>-92043215</v>
      </c>
      <c r="V18" s="155"/>
      <c r="W18" s="123"/>
      <c r="X18" s="123"/>
      <c r="Y18" s="123"/>
      <c r="Z18" s="123"/>
      <c r="AA18" s="123"/>
    </row>
    <row r="19" spans="1:45" s="206" customFormat="1" ht="8.5500000000000007" customHeight="1">
      <c r="A19" s="202"/>
      <c r="B19" s="203"/>
      <c r="C19" s="204"/>
      <c r="D19" s="205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O19" s="124"/>
      <c r="AP19" s="124"/>
      <c r="AQ19" s="124"/>
      <c r="AR19" s="124"/>
      <c r="AS19" s="124"/>
    </row>
    <row r="20" spans="1:45" s="135" customFormat="1" ht="21.6" customHeight="1">
      <c r="A20" s="132" t="s">
        <v>237</v>
      </c>
      <c r="B20" s="130"/>
      <c r="C20" s="184"/>
      <c r="D20" s="102"/>
      <c r="E20" s="87"/>
      <c r="F20" s="102"/>
      <c r="G20" s="87"/>
      <c r="H20" s="102"/>
      <c r="I20" s="77"/>
      <c r="J20" s="102"/>
      <c r="K20" s="62"/>
      <c r="L20" s="102"/>
      <c r="M20" s="87"/>
      <c r="N20" s="102"/>
      <c r="O20" s="62"/>
      <c r="P20" s="102"/>
      <c r="Q20" s="62"/>
      <c r="R20" s="102"/>
      <c r="S20" s="62"/>
      <c r="T20" s="102"/>
      <c r="V20" s="155"/>
      <c r="W20" s="123"/>
      <c r="X20" s="123"/>
      <c r="Y20" s="123"/>
      <c r="Z20" s="123"/>
      <c r="AA20" s="123"/>
    </row>
    <row r="21" spans="1:45" s="135" customFormat="1" ht="21.6" customHeight="1">
      <c r="A21" s="135" t="s">
        <v>239</v>
      </c>
      <c r="B21" s="130"/>
      <c r="C21" s="184"/>
      <c r="D21" s="44"/>
      <c r="E21" s="44"/>
      <c r="F21" s="44"/>
      <c r="G21" s="44"/>
      <c r="H21" s="44"/>
      <c r="I21" s="48"/>
      <c r="J21" s="44"/>
      <c r="K21" s="48"/>
      <c r="L21" s="45"/>
      <c r="M21" s="45"/>
      <c r="N21" s="45"/>
      <c r="O21" s="51"/>
      <c r="P21" s="45"/>
      <c r="Q21" s="51"/>
      <c r="R21" s="46"/>
      <c r="S21" s="51"/>
      <c r="T21" s="46"/>
      <c r="V21" s="155"/>
      <c r="W21" s="123"/>
      <c r="X21" s="123"/>
      <c r="Y21" s="123"/>
      <c r="Z21" s="123"/>
      <c r="AA21" s="123"/>
    </row>
    <row r="22" spans="1:45" s="135" customFormat="1" ht="21.6" customHeight="1">
      <c r="A22" s="135" t="s">
        <v>128</v>
      </c>
      <c r="B22" s="130">
        <v>9</v>
      </c>
      <c r="C22" s="184"/>
      <c r="D22" s="67">
        <v>0</v>
      </c>
      <c r="E22" s="83"/>
      <c r="F22" s="67">
        <v>0</v>
      </c>
      <c r="G22" s="83"/>
      <c r="H22" s="68">
        <v>-78365035</v>
      </c>
      <c r="I22" s="84"/>
      <c r="J22" s="67">
        <v>0</v>
      </c>
      <c r="K22" s="48"/>
      <c r="L22" s="68">
        <v>0</v>
      </c>
      <c r="M22" s="45"/>
      <c r="N22" s="68">
        <v>-8944176</v>
      </c>
      <c r="O22" s="59"/>
      <c r="P22" s="96">
        <v>-87309211</v>
      </c>
      <c r="Q22" s="51"/>
      <c r="R22" s="68">
        <v>87309211</v>
      </c>
      <c r="S22" s="51"/>
      <c r="T22" s="97">
        <v>0</v>
      </c>
      <c r="V22" s="155"/>
      <c r="W22" s="123"/>
      <c r="X22" s="123"/>
      <c r="Y22" s="123"/>
      <c r="Z22" s="123"/>
      <c r="AA22" s="123"/>
    </row>
    <row r="23" spans="1:45" s="135" customFormat="1" ht="21.6" customHeight="1">
      <c r="A23" s="132" t="s">
        <v>238</v>
      </c>
      <c r="B23" s="130"/>
      <c r="C23" s="184"/>
      <c r="D23" s="72">
        <v>0</v>
      </c>
      <c r="E23" s="91"/>
      <c r="F23" s="72">
        <v>0</v>
      </c>
      <c r="G23" s="51"/>
      <c r="H23" s="72">
        <v>-78365035</v>
      </c>
      <c r="I23" s="92"/>
      <c r="J23" s="72">
        <v>0</v>
      </c>
      <c r="K23" s="92"/>
      <c r="L23" s="72">
        <v>0</v>
      </c>
      <c r="M23" s="91"/>
      <c r="N23" s="72">
        <v>-8944176</v>
      </c>
      <c r="O23" s="59"/>
      <c r="P23" s="72">
        <v>-87309211</v>
      </c>
      <c r="Q23" s="51"/>
      <c r="R23" s="72">
        <v>87309211</v>
      </c>
      <c r="S23" s="51"/>
      <c r="T23" s="72">
        <v>0</v>
      </c>
      <c r="V23" s="155"/>
      <c r="W23" s="123"/>
      <c r="X23" s="123"/>
      <c r="Y23" s="123"/>
      <c r="Z23" s="123"/>
      <c r="AA23" s="123"/>
    </row>
    <row r="24" spans="1:45" s="135" customFormat="1" ht="27.45" customHeight="1">
      <c r="A24" s="127" t="s">
        <v>200</v>
      </c>
      <c r="B24" s="130"/>
      <c r="C24" s="184"/>
      <c r="D24" s="72">
        <v>0</v>
      </c>
      <c r="E24" s="86"/>
      <c r="F24" s="72">
        <v>0</v>
      </c>
      <c r="G24" s="86"/>
      <c r="H24" s="72">
        <v>-78365035</v>
      </c>
      <c r="I24" s="87"/>
      <c r="J24" s="72">
        <v>0</v>
      </c>
      <c r="K24" s="86"/>
      <c r="L24" s="72">
        <v>-90017666</v>
      </c>
      <c r="M24" s="86"/>
      <c r="N24" s="72">
        <v>-8944176</v>
      </c>
      <c r="O24" s="87"/>
      <c r="P24" s="72">
        <v>-177326877</v>
      </c>
      <c r="Q24" s="89"/>
      <c r="R24" s="72">
        <v>85283662</v>
      </c>
      <c r="S24" s="89"/>
      <c r="T24" s="72">
        <v>-92043215</v>
      </c>
      <c r="V24" s="48"/>
    </row>
    <row r="25" spans="1:45" s="135" customFormat="1" ht="9" customHeight="1">
      <c r="A25" s="207"/>
      <c r="B25" s="130"/>
      <c r="C25" s="184"/>
      <c r="D25" s="90"/>
      <c r="E25" s="86"/>
      <c r="F25" s="90"/>
      <c r="G25" s="86"/>
      <c r="H25" s="90"/>
      <c r="I25" s="77"/>
      <c r="J25" s="90"/>
      <c r="K25" s="62"/>
      <c r="L25" s="90"/>
      <c r="M25" s="87"/>
      <c r="N25" s="90"/>
      <c r="O25" s="88"/>
      <c r="P25" s="90"/>
      <c r="Q25" s="62"/>
      <c r="R25" s="90"/>
      <c r="S25" s="62"/>
      <c r="T25" s="90"/>
      <c r="V25" s="48"/>
    </row>
    <row r="26" spans="1:45" s="127" customFormat="1" ht="22.35" customHeight="1">
      <c r="A26" s="127" t="s">
        <v>101</v>
      </c>
      <c r="B26" s="175"/>
      <c r="C26" s="208"/>
      <c r="D26" s="209"/>
      <c r="E26" s="209"/>
      <c r="F26" s="209"/>
      <c r="G26" s="209"/>
      <c r="H26" s="209"/>
      <c r="I26" s="173"/>
      <c r="J26" s="209"/>
      <c r="K26" s="173"/>
      <c r="L26" s="147"/>
      <c r="M26" s="209"/>
      <c r="N26" s="209"/>
      <c r="O26" s="173"/>
      <c r="P26" s="147"/>
      <c r="Q26" s="173"/>
      <c r="R26" s="173"/>
      <c r="S26" s="173"/>
      <c r="T26" s="147"/>
      <c r="V26" s="101"/>
      <c r="X26" s="210"/>
      <c r="Y26" s="210"/>
    </row>
    <row r="27" spans="1:45" s="135" customFormat="1" ht="23.25" customHeight="1">
      <c r="A27" s="135" t="s">
        <v>94</v>
      </c>
      <c r="B27" s="130"/>
      <c r="C27" s="184"/>
      <c r="D27" s="67">
        <v>0</v>
      </c>
      <c r="E27" s="139"/>
      <c r="F27" s="67">
        <v>0</v>
      </c>
      <c r="G27" s="139"/>
      <c r="H27" s="67">
        <v>0</v>
      </c>
      <c r="I27" s="185"/>
      <c r="J27" s="67">
        <v>0</v>
      </c>
      <c r="K27" s="152"/>
      <c r="L27" s="97">
        <v>138901574</v>
      </c>
      <c r="M27" s="178"/>
      <c r="N27" s="68">
        <v>0</v>
      </c>
      <c r="O27" s="139"/>
      <c r="P27" s="96">
        <v>138901574</v>
      </c>
      <c r="Q27" s="152"/>
      <c r="R27" s="97">
        <v>117434284</v>
      </c>
      <c r="S27" s="152"/>
      <c r="T27" s="97">
        <v>256335858</v>
      </c>
      <c r="V27" s="48"/>
      <c r="W27" s="156"/>
      <c r="X27" s="156"/>
      <c r="Y27" s="156"/>
    </row>
    <row r="28" spans="1:45" s="127" customFormat="1" ht="21.6" customHeight="1">
      <c r="A28" s="127" t="s">
        <v>133</v>
      </c>
      <c r="B28" s="175"/>
      <c r="C28" s="208"/>
      <c r="D28" s="72">
        <v>0</v>
      </c>
      <c r="E28" s="209"/>
      <c r="F28" s="72">
        <v>0</v>
      </c>
      <c r="G28" s="209"/>
      <c r="H28" s="72">
        <v>0</v>
      </c>
      <c r="I28" s="173"/>
      <c r="J28" s="72">
        <v>0</v>
      </c>
      <c r="K28" s="173"/>
      <c r="L28" s="72">
        <v>138901574</v>
      </c>
      <c r="M28" s="209"/>
      <c r="N28" s="72">
        <v>0</v>
      </c>
      <c r="O28" s="173"/>
      <c r="P28" s="72">
        <v>138901574</v>
      </c>
      <c r="Q28" s="186"/>
      <c r="R28" s="76">
        <v>117434284</v>
      </c>
      <c r="S28" s="186"/>
      <c r="T28" s="72">
        <v>256335858</v>
      </c>
      <c r="U28" s="93"/>
      <c r="V28" s="101"/>
      <c r="W28" s="211"/>
      <c r="X28" s="156"/>
      <c r="Y28" s="156"/>
    </row>
    <row r="29" spans="1:45" s="135" customFormat="1" ht="9" customHeight="1">
      <c r="B29" s="130"/>
      <c r="C29" s="184"/>
      <c r="D29" s="178"/>
      <c r="E29" s="178"/>
      <c r="F29" s="178"/>
      <c r="G29" s="178"/>
      <c r="H29" s="178"/>
      <c r="I29" s="152"/>
      <c r="J29" s="178"/>
      <c r="K29" s="152"/>
      <c r="L29" s="139"/>
      <c r="M29" s="178"/>
      <c r="N29" s="178"/>
      <c r="O29" s="152"/>
      <c r="P29" s="139"/>
      <c r="Q29" s="152"/>
      <c r="R29" s="152"/>
      <c r="S29" s="152"/>
      <c r="T29" s="139"/>
      <c r="V29" s="48"/>
    </row>
    <row r="30" spans="1:45" s="184" customFormat="1" ht="23.25" customHeight="1" thickBot="1">
      <c r="A30" s="189" t="s">
        <v>222</v>
      </c>
      <c r="B30" s="190"/>
      <c r="D30" s="11">
        <v>269999000</v>
      </c>
      <c r="E30" s="147"/>
      <c r="F30" s="11">
        <v>270000000</v>
      </c>
      <c r="G30" s="147"/>
      <c r="H30" s="11">
        <v>-78365035</v>
      </c>
      <c r="I30" s="209"/>
      <c r="J30" s="11">
        <v>27000000</v>
      </c>
      <c r="K30" s="147"/>
      <c r="L30" s="11">
        <v>901050114</v>
      </c>
      <c r="M30" s="147"/>
      <c r="N30" s="11">
        <v>521143886</v>
      </c>
      <c r="O30" s="147"/>
      <c r="P30" s="11">
        <v>1910827965</v>
      </c>
      <c r="Q30" s="147"/>
      <c r="R30" s="11">
        <v>804138410</v>
      </c>
      <c r="S30" s="147"/>
      <c r="T30" s="11">
        <v>2714966375</v>
      </c>
      <c r="U30" s="81"/>
      <c r="V30" s="48"/>
    </row>
    <row r="31" spans="1:45" ht="15.45" customHeight="1" thickTop="1">
      <c r="L31" s="183"/>
      <c r="N31" s="183"/>
      <c r="P31" s="183"/>
      <c r="R31" s="61"/>
      <c r="T31" s="183"/>
      <c r="V31" s="57"/>
    </row>
    <row r="32" spans="1:45" ht="23.25" customHeight="1">
      <c r="L32" s="183"/>
      <c r="M32" s="183"/>
      <c r="N32" s="94"/>
      <c r="O32" s="183"/>
      <c r="P32" s="183"/>
      <c r="R32" s="70"/>
      <c r="T32" s="183"/>
    </row>
    <row r="33" spans="12:20" ht="23.25" customHeight="1">
      <c r="L33" s="183"/>
      <c r="N33" s="70"/>
      <c r="P33" s="183"/>
      <c r="R33" s="183"/>
    </row>
    <row r="34" spans="12:20" ht="23.25" customHeight="1">
      <c r="L34" s="183"/>
      <c r="N34" s="212"/>
      <c r="R34" s="61"/>
      <c r="T34" s="213"/>
    </row>
    <row r="35" spans="12:20" ht="23.25" customHeight="1">
      <c r="L35" s="183"/>
      <c r="N35" s="212"/>
    </row>
    <row r="36" spans="12:20" ht="23.25" customHeight="1">
      <c r="L36" s="214"/>
      <c r="R36" s="183"/>
    </row>
    <row r="51" spans="13:14" ht="23.25" customHeight="1">
      <c r="M51" s="155">
        <v>0</v>
      </c>
    </row>
    <row r="60" spans="13:14" ht="23.25" customHeight="1">
      <c r="N60" s="135"/>
    </row>
    <row r="82" spans="10:10">
      <c r="J82" s="135" t="s">
        <v>204</v>
      </c>
    </row>
    <row r="94" spans="10:10" ht="17.55" customHeight="1"/>
    <row r="101" ht="16.5" customHeight="1"/>
    <row r="107" ht="17.55" customHeight="1"/>
    <row r="109" ht="17.55" customHeight="1"/>
    <row r="114" ht="15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D10:T10"/>
    <mergeCell ref="R1:T1"/>
    <mergeCell ref="R2:T2"/>
    <mergeCell ref="D4:T4"/>
    <mergeCell ref="J5:L5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zoomScaleSheetLayoutView="99" workbookViewId="0">
      <selection activeCell="D5" sqref="D5:F5"/>
    </sheetView>
  </sheetViews>
  <sheetFormatPr defaultColWidth="8.75" defaultRowHeight="21.6"/>
  <cols>
    <col min="1" max="1" width="51.75" style="155" customWidth="1"/>
    <col min="2" max="2" width="7.125" style="134" customWidth="1"/>
    <col min="3" max="3" width="1.375" style="155" customWidth="1"/>
    <col min="4" max="4" width="16.125" style="155" customWidth="1"/>
    <col min="5" max="5" width="1.375" style="155" customWidth="1"/>
    <col min="6" max="6" width="16.125" style="155" customWidth="1"/>
    <col min="7" max="7" width="1.125" style="155" customWidth="1"/>
    <col min="8" max="8" width="16.125" style="155" customWidth="1"/>
    <col min="9" max="9" width="1.125" style="155" customWidth="1"/>
    <col min="10" max="10" width="16.125" style="155" customWidth="1"/>
    <col min="11" max="11" width="1.125" style="155" customWidth="1"/>
    <col min="12" max="12" width="18.125" style="155" customWidth="1"/>
    <col min="13" max="13" width="1.375" style="155" hidden="1" customWidth="1"/>
    <col min="14" max="14" width="14.125" style="155" hidden="1" customWidth="1"/>
    <col min="15" max="15" width="1.375" style="155" hidden="1" customWidth="1"/>
    <col min="16" max="16" width="14.125" style="155" hidden="1" customWidth="1"/>
    <col min="17" max="17" width="1.375" style="155" customWidth="1"/>
    <col min="18" max="18" width="16.125" style="155" customWidth="1"/>
    <col min="19" max="19" width="12.375" style="135" customWidth="1"/>
    <col min="20" max="16384" width="8.75" style="135"/>
  </cols>
  <sheetData>
    <row r="1" spans="1:19" ht="23.4">
      <c r="A1" s="125" t="s">
        <v>0</v>
      </c>
      <c r="B1" s="132"/>
      <c r="M1" s="169"/>
      <c r="N1" s="169"/>
      <c r="O1" s="169"/>
      <c r="P1" s="169"/>
      <c r="Q1" s="169"/>
      <c r="R1" s="170"/>
    </row>
    <row r="2" spans="1:19" ht="23.4">
      <c r="A2" s="125" t="s">
        <v>209</v>
      </c>
      <c r="B2" s="132"/>
      <c r="J2" s="170"/>
      <c r="M2" s="170"/>
      <c r="N2" s="170"/>
      <c r="O2" s="170"/>
      <c r="P2" s="170"/>
      <c r="Q2" s="170"/>
      <c r="R2" s="170"/>
    </row>
    <row r="3" spans="1:19" ht="19.05" customHeight="1">
      <c r="A3" s="125"/>
      <c r="B3" s="132"/>
    </row>
    <row r="4" spans="1:19" ht="22.2">
      <c r="D4" s="259" t="s">
        <v>57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ht="43.35" customHeight="1">
      <c r="D5" s="128"/>
      <c r="E5" s="128"/>
      <c r="F5" s="169"/>
      <c r="G5" s="128"/>
      <c r="H5" s="266" t="s">
        <v>65</v>
      </c>
      <c r="I5" s="266"/>
      <c r="J5" s="266"/>
      <c r="L5" s="265" t="s">
        <v>83</v>
      </c>
      <c r="M5" s="265"/>
      <c r="N5" s="265"/>
      <c r="O5" s="265"/>
      <c r="P5" s="265"/>
      <c r="Q5" s="128"/>
      <c r="R5" s="128"/>
    </row>
    <row r="6" spans="1:19" ht="22.2">
      <c r="A6" s="127"/>
      <c r="B6" s="132"/>
      <c r="C6" s="169"/>
      <c r="D6" s="129" t="s">
        <v>201</v>
      </c>
      <c r="E6" s="169"/>
      <c r="F6" s="169" t="s">
        <v>27</v>
      </c>
      <c r="G6" s="169"/>
      <c r="H6" s="169"/>
      <c r="K6" s="170"/>
      <c r="L6" s="129" t="s">
        <v>61</v>
      </c>
      <c r="M6" s="169"/>
      <c r="N6" s="129"/>
      <c r="O6" s="169"/>
      <c r="P6" s="172" t="s">
        <v>85</v>
      </c>
      <c r="Q6" s="169"/>
    </row>
    <row r="7" spans="1:19">
      <c r="C7" s="169"/>
      <c r="D7" s="169" t="s">
        <v>45</v>
      </c>
      <c r="E7" s="169"/>
      <c r="F7" s="169" t="s">
        <v>100</v>
      </c>
      <c r="G7" s="169"/>
      <c r="H7" s="129" t="s">
        <v>78</v>
      </c>
      <c r="I7" s="169"/>
      <c r="J7" s="169"/>
      <c r="K7" s="169"/>
      <c r="L7" s="129" t="s">
        <v>87</v>
      </c>
      <c r="M7" s="169"/>
      <c r="N7" s="129" t="s">
        <v>157</v>
      </c>
      <c r="O7" s="169"/>
      <c r="P7" s="172" t="s">
        <v>108</v>
      </c>
      <c r="Q7" s="169"/>
      <c r="R7" s="169" t="s">
        <v>47</v>
      </c>
    </row>
    <row r="8" spans="1:19">
      <c r="B8" s="130" t="s">
        <v>2</v>
      </c>
      <c r="C8" s="169"/>
      <c r="D8" s="169" t="s">
        <v>46</v>
      </c>
      <c r="E8" s="169"/>
      <c r="F8" s="169" t="s">
        <v>119</v>
      </c>
      <c r="G8" s="169"/>
      <c r="H8" s="129" t="s">
        <v>79</v>
      </c>
      <c r="I8" s="170"/>
      <c r="J8" s="169" t="s">
        <v>36</v>
      </c>
      <c r="K8" s="169"/>
      <c r="L8" s="129" t="s">
        <v>25</v>
      </c>
      <c r="M8" s="169"/>
      <c r="N8" s="129" t="s">
        <v>118</v>
      </c>
      <c r="O8" s="169"/>
      <c r="P8" s="172" t="s">
        <v>16</v>
      </c>
      <c r="Q8" s="169"/>
      <c r="R8" s="169" t="s">
        <v>35</v>
      </c>
    </row>
    <row r="9" spans="1:19">
      <c r="B9" s="130"/>
      <c r="C9" s="169"/>
      <c r="D9" s="261" t="s">
        <v>37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</row>
    <row r="10" spans="1:19" ht="22.2">
      <c r="A10" s="127" t="s">
        <v>205</v>
      </c>
      <c r="B10" s="130"/>
      <c r="C10" s="169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9" ht="22.2">
      <c r="A11" s="127" t="s">
        <v>206</v>
      </c>
      <c r="B11" s="130"/>
      <c r="C11" s="169"/>
      <c r="D11" s="173">
        <v>269999000</v>
      </c>
      <c r="E11" s="173">
        <v>0</v>
      </c>
      <c r="F11" s="173">
        <v>270000000</v>
      </c>
      <c r="G11" s="173">
        <v>0</v>
      </c>
      <c r="H11" s="173">
        <v>27000000</v>
      </c>
      <c r="I11" s="173">
        <v>0</v>
      </c>
      <c r="J11" s="173">
        <v>864628860</v>
      </c>
      <c r="K11" s="173">
        <v>0</v>
      </c>
      <c r="L11" s="173">
        <v>286261711</v>
      </c>
      <c r="M11" s="173"/>
      <c r="N11" s="77" t="s">
        <v>26</v>
      </c>
      <c r="O11" s="173"/>
      <c r="P11" s="173">
        <v>238068111</v>
      </c>
      <c r="Q11" s="173"/>
      <c r="R11" s="174">
        <v>1717889571</v>
      </c>
      <c r="S11" s="152"/>
    </row>
    <row r="12" spans="1:19" ht="13.5" customHeight="1">
      <c r="A12" s="127"/>
      <c r="B12" s="175"/>
      <c r="C12" s="128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</row>
    <row r="13" spans="1:19" ht="22.2">
      <c r="A13" s="127" t="s">
        <v>88</v>
      </c>
      <c r="B13" s="175"/>
      <c r="C13" s="128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</row>
    <row r="14" spans="1:19" ht="22.2">
      <c r="A14" s="132" t="s">
        <v>89</v>
      </c>
      <c r="B14" s="175"/>
      <c r="C14" s="128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</row>
    <row r="15" spans="1:19">
      <c r="A15" s="135" t="s">
        <v>90</v>
      </c>
      <c r="B15" s="176">
        <v>26</v>
      </c>
      <c r="C15" s="129"/>
      <c r="D15" s="67">
        <v>0</v>
      </c>
      <c r="E15" s="152"/>
      <c r="F15" s="67">
        <v>0</v>
      </c>
      <c r="G15" s="152"/>
      <c r="H15" s="67">
        <v>0</v>
      </c>
      <c r="I15" s="152"/>
      <c r="J15" s="68">
        <v>-100007592</v>
      </c>
      <c r="K15" s="152"/>
      <c r="L15" s="68">
        <v>0</v>
      </c>
      <c r="M15" s="152"/>
      <c r="N15" s="177"/>
      <c r="O15" s="152"/>
      <c r="P15" s="178" t="s">
        <v>26</v>
      </c>
      <c r="Q15" s="152"/>
      <c r="R15" s="14">
        <v>-100007592</v>
      </c>
    </row>
    <row r="16" spans="1:19" ht="22.2">
      <c r="A16" s="132" t="s">
        <v>91</v>
      </c>
      <c r="B16" s="175"/>
      <c r="C16" s="128"/>
      <c r="D16" s="74">
        <v>0</v>
      </c>
      <c r="E16" s="173"/>
      <c r="F16" s="74">
        <v>0</v>
      </c>
      <c r="G16" s="173"/>
      <c r="H16" s="74">
        <v>0</v>
      </c>
      <c r="I16" s="173"/>
      <c r="J16" s="73">
        <v>-100007592</v>
      </c>
      <c r="K16" s="173"/>
      <c r="L16" s="73">
        <v>0</v>
      </c>
      <c r="M16" s="173"/>
      <c r="N16" s="179" t="s">
        <v>26</v>
      </c>
      <c r="O16" s="173"/>
      <c r="P16" s="179" t="s">
        <v>26</v>
      </c>
      <c r="Q16" s="173"/>
      <c r="R16" s="73">
        <v>-100007592</v>
      </c>
    </row>
    <row r="17" spans="1:19" ht="27" customHeight="1">
      <c r="A17" s="127" t="s">
        <v>93</v>
      </c>
      <c r="B17" s="175"/>
      <c r="C17" s="128"/>
      <c r="D17" s="74">
        <v>0</v>
      </c>
      <c r="E17" s="173"/>
      <c r="F17" s="74">
        <v>0</v>
      </c>
      <c r="G17" s="173"/>
      <c r="H17" s="74">
        <v>0</v>
      </c>
      <c r="I17" s="173"/>
      <c r="J17" s="73">
        <v>-100007592</v>
      </c>
      <c r="K17" s="173"/>
      <c r="L17" s="72">
        <v>0</v>
      </c>
      <c r="M17" s="173"/>
      <c r="N17" s="179" t="s">
        <v>26</v>
      </c>
      <c r="O17" s="173"/>
      <c r="P17" s="179" t="s">
        <v>26</v>
      </c>
      <c r="Q17" s="173"/>
      <c r="R17" s="73">
        <v>-100007592</v>
      </c>
    </row>
    <row r="18" spans="1:19" ht="13.5" customHeight="1">
      <c r="A18" s="127"/>
      <c r="B18" s="175"/>
      <c r="C18" s="128"/>
      <c r="D18" s="180"/>
      <c r="E18" s="173"/>
      <c r="F18" s="180"/>
      <c r="G18" s="173"/>
      <c r="H18" s="180"/>
      <c r="I18" s="173"/>
      <c r="J18" s="173"/>
      <c r="K18" s="173"/>
      <c r="L18" s="180"/>
      <c r="M18" s="173"/>
      <c r="N18" s="173"/>
      <c r="O18" s="173"/>
      <c r="P18" s="173"/>
      <c r="Q18" s="173"/>
      <c r="R18" s="173"/>
    </row>
    <row r="19" spans="1:19" ht="22.2">
      <c r="A19" s="127" t="s">
        <v>101</v>
      </c>
      <c r="B19" s="130"/>
      <c r="C19" s="181"/>
      <c r="D19" s="182"/>
      <c r="E19" s="183"/>
      <c r="F19" s="182"/>
      <c r="G19" s="183"/>
      <c r="H19" s="182"/>
      <c r="I19" s="183"/>
      <c r="J19" s="183"/>
      <c r="K19" s="183"/>
      <c r="L19" s="182"/>
      <c r="M19" s="183"/>
      <c r="N19" s="183"/>
      <c r="O19" s="183"/>
      <c r="P19" s="183"/>
      <c r="Q19" s="183"/>
      <c r="R19" s="183"/>
    </row>
    <row r="20" spans="1:19">
      <c r="A20" s="135" t="s">
        <v>94</v>
      </c>
      <c r="B20" s="130"/>
      <c r="C20" s="184"/>
      <c r="D20" s="44">
        <v>0</v>
      </c>
      <c r="E20" s="152"/>
      <c r="F20" s="44">
        <v>0</v>
      </c>
      <c r="G20" s="152"/>
      <c r="H20" s="44">
        <v>0</v>
      </c>
      <c r="I20" s="152"/>
      <c r="J20" s="75">
        <v>34870702</v>
      </c>
      <c r="K20" s="152"/>
      <c r="L20" s="45">
        <v>0</v>
      </c>
      <c r="M20" s="152"/>
      <c r="N20" s="185" t="s">
        <v>26</v>
      </c>
      <c r="O20" s="152"/>
      <c r="P20" s="185" t="s">
        <v>26</v>
      </c>
      <c r="Q20" s="152"/>
      <c r="R20" s="14">
        <v>34870702</v>
      </c>
    </row>
    <row r="21" spans="1:19">
      <c r="A21" s="135" t="s">
        <v>198</v>
      </c>
      <c r="B21" s="176"/>
      <c r="C21" s="129"/>
      <c r="D21" s="44">
        <v>0</v>
      </c>
      <c r="E21" s="152"/>
      <c r="F21" s="44">
        <v>0</v>
      </c>
      <c r="G21" s="152"/>
      <c r="H21" s="44">
        <v>0</v>
      </c>
      <c r="I21" s="152"/>
      <c r="J21" s="60">
        <v>-5956688</v>
      </c>
      <c r="K21" s="152"/>
      <c r="L21" s="68">
        <v>24610400</v>
      </c>
      <c r="M21" s="152"/>
      <c r="N21" s="177"/>
      <c r="O21" s="152"/>
      <c r="P21" s="178"/>
      <c r="Q21" s="152"/>
      <c r="R21" s="14">
        <v>18653712</v>
      </c>
    </row>
    <row r="22" spans="1:19" ht="22.2">
      <c r="A22" s="127" t="s">
        <v>133</v>
      </c>
      <c r="B22" s="130"/>
      <c r="C22" s="181"/>
      <c r="D22" s="79">
        <v>0</v>
      </c>
      <c r="E22" s="173"/>
      <c r="F22" s="79">
        <v>0</v>
      </c>
      <c r="G22" s="173"/>
      <c r="H22" s="79">
        <v>0</v>
      </c>
      <c r="I22" s="173"/>
      <c r="J22" s="149">
        <v>28914014</v>
      </c>
      <c r="K22" s="173"/>
      <c r="L22" s="98">
        <v>24610400</v>
      </c>
      <c r="M22" s="173"/>
      <c r="N22" s="194">
        <v>0</v>
      </c>
      <c r="O22" s="173"/>
      <c r="P22" s="179" t="s">
        <v>26</v>
      </c>
      <c r="Q22" s="173"/>
      <c r="R22" s="195">
        <v>53524414</v>
      </c>
    </row>
    <row r="23" spans="1:19" ht="13.5" customHeight="1">
      <c r="A23" s="127"/>
      <c r="B23" s="130"/>
      <c r="C23" s="181"/>
      <c r="D23" s="182"/>
      <c r="E23" s="183"/>
      <c r="F23" s="182"/>
      <c r="G23" s="183"/>
      <c r="H23" s="182"/>
      <c r="I23" s="183"/>
      <c r="J23" s="183"/>
      <c r="K23" s="183"/>
      <c r="L23" s="182"/>
      <c r="M23" s="183"/>
      <c r="N23" s="182"/>
      <c r="O23" s="183"/>
      <c r="P23" s="183"/>
      <c r="Q23" s="183"/>
      <c r="R23" s="183"/>
    </row>
    <row r="24" spans="1:19" ht="22.8" thickBot="1">
      <c r="A24" s="189" t="s">
        <v>207</v>
      </c>
      <c r="B24" s="190"/>
      <c r="C24" s="181"/>
      <c r="D24" s="191">
        <v>269999000</v>
      </c>
      <c r="E24" s="173"/>
      <c r="F24" s="191">
        <v>270000000</v>
      </c>
      <c r="G24" s="173"/>
      <c r="H24" s="191">
        <v>27000000</v>
      </c>
      <c r="I24" s="173"/>
      <c r="J24" s="191">
        <v>793535282</v>
      </c>
      <c r="K24" s="173"/>
      <c r="L24" s="191">
        <v>310872111</v>
      </c>
      <c r="M24" s="173"/>
      <c r="N24" s="192" t="s">
        <v>26</v>
      </c>
      <c r="O24" s="173"/>
      <c r="P24" s="193">
        <v>238068111</v>
      </c>
      <c r="Q24" s="173"/>
      <c r="R24" s="191">
        <v>1671406393</v>
      </c>
      <c r="S24" s="66"/>
    </row>
    <row r="25" spans="1:19" ht="22.2" thickTop="1">
      <c r="J25" s="61"/>
      <c r="K25" s="61"/>
      <c r="L25" s="61"/>
      <c r="M25" s="61"/>
      <c r="N25" s="61"/>
      <c r="O25" s="61"/>
      <c r="P25" s="61"/>
      <c r="Q25" s="61"/>
      <c r="R25" s="61"/>
    </row>
    <row r="26" spans="1:19">
      <c r="N26" s="70"/>
    </row>
    <row r="30" spans="1:19">
      <c r="L30" s="135"/>
    </row>
    <row r="54" spans="11:11">
      <c r="K54" s="155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ax="24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zoomScaleNormal="100" zoomScaleSheetLayoutView="100" workbookViewId="0">
      <selection activeCell="D5" sqref="D5:F5"/>
    </sheetView>
  </sheetViews>
  <sheetFormatPr defaultColWidth="8.75" defaultRowHeight="21.6"/>
  <cols>
    <col min="1" max="1" width="51.75" style="155" customWidth="1"/>
    <col min="2" max="2" width="7.125" style="134" customWidth="1"/>
    <col min="3" max="3" width="1.375" style="155" customWidth="1"/>
    <col min="4" max="4" width="16.125" style="155" customWidth="1"/>
    <col min="5" max="5" width="1.375" style="155" customWidth="1"/>
    <col min="6" max="6" width="16.125" style="155" customWidth="1"/>
    <col min="7" max="7" width="1.125" style="155" customWidth="1"/>
    <col min="8" max="8" width="16.125" style="155" customWidth="1"/>
    <col min="9" max="9" width="1.125" style="155" customWidth="1"/>
    <col min="10" max="10" width="16.125" style="155" customWidth="1"/>
    <col min="11" max="11" width="1.125" style="155" customWidth="1"/>
    <col min="12" max="12" width="18.125" style="155" customWidth="1"/>
    <col min="13" max="13" width="1.375" style="155" hidden="1" customWidth="1"/>
    <col min="14" max="14" width="14.125" style="155" hidden="1" customWidth="1"/>
    <col min="15" max="15" width="1.375" style="155" hidden="1" customWidth="1"/>
    <col min="16" max="16" width="14.125" style="155" hidden="1" customWidth="1"/>
    <col min="17" max="17" width="1.375" style="155" customWidth="1"/>
    <col min="18" max="18" width="16.125" style="155" customWidth="1"/>
    <col min="19" max="19" width="17.375" style="66" customWidth="1"/>
    <col min="20" max="16384" width="8.75" style="135"/>
  </cols>
  <sheetData>
    <row r="1" spans="1:19" ht="23.4">
      <c r="A1" s="125" t="s">
        <v>0</v>
      </c>
      <c r="B1" s="132"/>
      <c r="M1" s="169"/>
      <c r="N1" s="169"/>
      <c r="O1" s="169"/>
      <c r="P1" s="169"/>
      <c r="Q1" s="169"/>
      <c r="R1" s="170"/>
    </row>
    <row r="2" spans="1:19" ht="23.4">
      <c r="A2" s="125" t="s">
        <v>209</v>
      </c>
      <c r="B2" s="132"/>
      <c r="J2" s="170"/>
      <c r="M2" s="170"/>
      <c r="N2" s="170"/>
      <c r="O2" s="170"/>
      <c r="P2" s="170"/>
      <c r="Q2" s="170"/>
      <c r="R2" s="170"/>
    </row>
    <row r="3" spans="1:19" ht="19.05" customHeight="1">
      <c r="A3" s="125"/>
      <c r="B3" s="132"/>
    </row>
    <row r="4" spans="1:19" ht="22.2">
      <c r="D4" s="259" t="s">
        <v>57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ht="43.35" customHeight="1">
      <c r="D5" s="128"/>
      <c r="E5" s="128"/>
      <c r="F5" s="169"/>
      <c r="G5" s="128"/>
      <c r="H5" s="266" t="s">
        <v>65</v>
      </c>
      <c r="I5" s="266"/>
      <c r="J5" s="266"/>
      <c r="L5" s="265" t="s">
        <v>83</v>
      </c>
      <c r="M5" s="265"/>
      <c r="N5" s="265"/>
      <c r="O5" s="265"/>
      <c r="P5" s="265"/>
      <c r="Q5" s="128"/>
      <c r="R5" s="128"/>
    </row>
    <row r="6" spans="1:19" ht="22.2">
      <c r="A6" s="127"/>
      <c r="B6" s="132"/>
      <c r="C6" s="169"/>
      <c r="D6" s="129" t="s">
        <v>201</v>
      </c>
      <c r="E6" s="169"/>
      <c r="F6" s="169" t="s">
        <v>27</v>
      </c>
      <c r="G6" s="169"/>
      <c r="H6" s="169"/>
      <c r="K6" s="170"/>
      <c r="L6" s="129" t="s">
        <v>61</v>
      </c>
      <c r="M6" s="169"/>
      <c r="N6" s="129"/>
      <c r="O6" s="169"/>
      <c r="P6" s="172" t="s">
        <v>85</v>
      </c>
      <c r="Q6" s="169"/>
    </row>
    <row r="7" spans="1:19">
      <c r="C7" s="169"/>
      <c r="D7" s="169" t="s">
        <v>45</v>
      </c>
      <c r="E7" s="169"/>
      <c r="F7" s="169" t="s">
        <v>100</v>
      </c>
      <c r="G7" s="169"/>
      <c r="H7" s="129" t="s">
        <v>78</v>
      </c>
      <c r="I7" s="169"/>
      <c r="J7" s="169"/>
      <c r="K7" s="169"/>
      <c r="L7" s="129" t="s">
        <v>87</v>
      </c>
      <c r="M7" s="169"/>
      <c r="N7" s="129" t="s">
        <v>157</v>
      </c>
      <c r="O7" s="169"/>
      <c r="P7" s="172" t="s">
        <v>108</v>
      </c>
      <c r="Q7" s="169"/>
      <c r="R7" s="169" t="s">
        <v>47</v>
      </c>
    </row>
    <row r="8" spans="1:19">
      <c r="B8" s="130" t="s">
        <v>2</v>
      </c>
      <c r="C8" s="169"/>
      <c r="D8" s="169" t="s">
        <v>46</v>
      </c>
      <c r="E8" s="169"/>
      <c r="F8" s="169" t="s">
        <v>119</v>
      </c>
      <c r="G8" s="169"/>
      <c r="H8" s="129" t="s">
        <v>79</v>
      </c>
      <c r="I8" s="170"/>
      <c r="J8" s="169" t="s">
        <v>36</v>
      </c>
      <c r="K8" s="169"/>
      <c r="L8" s="129" t="s">
        <v>25</v>
      </c>
      <c r="M8" s="169"/>
      <c r="N8" s="129" t="s">
        <v>118</v>
      </c>
      <c r="O8" s="169"/>
      <c r="P8" s="172" t="s">
        <v>16</v>
      </c>
      <c r="Q8" s="169"/>
      <c r="R8" s="169" t="s">
        <v>35</v>
      </c>
    </row>
    <row r="9" spans="1:19">
      <c r="B9" s="130"/>
      <c r="C9" s="169"/>
      <c r="D9" s="261" t="s">
        <v>37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</row>
    <row r="10" spans="1:19" ht="22.2">
      <c r="A10" s="127" t="s">
        <v>220</v>
      </c>
      <c r="B10" s="130"/>
      <c r="C10" s="169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9" ht="22.2">
      <c r="A11" s="127" t="s">
        <v>221</v>
      </c>
      <c r="B11" s="130"/>
      <c r="C11" s="169"/>
      <c r="D11" s="173">
        <v>269999000</v>
      </c>
      <c r="E11" s="173"/>
      <c r="F11" s="173">
        <v>270000000</v>
      </c>
      <c r="G11" s="173"/>
      <c r="H11" s="173">
        <v>27000000</v>
      </c>
      <c r="I11" s="173"/>
      <c r="J11" s="173">
        <v>793535282</v>
      </c>
      <c r="K11" s="173"/>
      <c r="L11" s="173">
        <v>310872111</v>
      </c>
      <c r="M11" s="173">
        <v>0</v>
      </c>
      <c r="N11" s="173" t="s">
        <v>26</v>
      </c>
      <c r="O11" s="173">
        <v>0</v>
      </c>
      <c r="P11" s="173">
        <v>238068111</v>
      </c>
      <c r="Q11" s="173"/>
      <c r="R11" s="174">
        <v>1671406393</v>
      </c>
      <c r="S11" s="66">
        <v>0</v>
      </c>
    </row>
    <row r="12" spans="1:19" ht="13.5" customHeight="1">
      <c r="A12" s="127"/>
      <c r="B12" s="175"/>
      <c r="C12" s="128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</row>
    <row r="13" spans="1:19" ht="22.2">
      <c r="A13" s="127" t="s">
        <v>88</v>
      </c>
      <c r="B13" s="175"/>
      <c r="C13" s="128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</row>
    <row r="14" spans="1:19" ht="22.2">
      <c r="A14" s="132" t="s">
        <v>89</v>
      </c>
      <c r="B14" s="175"/>
      <c r="C14" s="128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</row>
    <row r="15" spans="1:19">
      <c r="A15" s="135" t="s">
        <v>90</v>
      </c>
      <c r="B15" s="176">
        <v>26</v>
      </c>
      <c r="C15" s="129"/>
      <c r="D15" s="67">
        <v>0</v>
      </c>
      <c r="E15" s="152"/>
      <c r="F15" s="67">
        <v>0</v>
      </c>
      <c r="G15" s="152"/>
      <c r="H15" s="67">
        <v>0</v>
      </c>
      <c r="I15" s="152"/>
      <c r="J15" s="68">
        <v>-90017666</v>
      </c>
      <c r="K15" s="152"/>
      <c r="L15" s="68">
        <v>0</v>
      </c>
      <c r="M15" s="152"/>
      <c r="N15" s="177"/>
      <c r="O15" s="152"/>
      <c r="P15" s="178" t="s">
        <v>26</v>
      </c>
      <c r="Q15" s="152"/>
      <c r="R15" s="71">
        <v>-90017666</v>
      </c>
    </row>
    <row r="16" spans="1:19" ht="22.2">
      <c r="A16" s="132" t="s">
        <v>91</v>
      </c>
      <c r="B16" s="175"/>
      <c r="C16" s="128"/>
      <c r="D16" s="74">
        <v>0</v>
      </c>
      <c r="E16" s="173"/>
      <c r="F16" s="74">
        <v>0</v>
      </c>
      <c r="G16" s="173"/>
      <c r="H16" s="74">
        <v>0</v>
      </c>
      <c r="I16" s="173"/>
      <c r="J16" s="72">
        <v>-90017666</v>
      </c>
      <c r="K16" s="173"/>
      <c r="L16" s="74">
        <v>0</v>
      </c>
      <c r="M16" s="173"/>
      <c r="N16" s="179" t="s">
        <v>26</v>
      </c>
      <c r="O16" s="173"/>
      <c r="P16" s="179" t="s">
        <v>26</v>
      </c>
      <c r="Q16" s="173"/>
      <c r="R16" s="72">
        <v>-90017666</v>
      </c>
    </row>
    <row r="17" spans="1:18" ht="27" customHeight="1">
      <c r="A17" s="127" t="s">
        <v>93</v>
      </c>
      <c r="B17" s="175"/>
      <c r="C17" s="128"/>
      <c r="D17" s="74">
        <v>0</v>
      </c>
      <c r="E17" s="173"/>
      <c r="F17" s="74">
        <v>0</v>
      </c>
      <c r="G17" s="173"/>
      <c r="H17" s="74">
        <v>0</v>
      </c>
      <c r="I17" s="173"/>
      <c r="J17" s="72">
        <v>-90017666</v>
      </c>
      <c r="K17" s="173"/>
      <c r="L17" s="72">
        <v>0</v>
      </c>
      <c r="M17" s="173"/>
      <c r="N17" s="179" t="s">
        <v>26</v>
      </c>
      <c r="O17" s="173"/>
      <c r="P17" s="179" t="s">
        <v>26</v>
      </c>
      <c r="Q17" s="173"/>
      <c r="R17" s="73">
        <v>-90017666</v>
      </c>
    </row>
    <row r="18" spans="1:18" ht="13.5" customHeight="1">
      <c r="A18" s="127"/>
      <c r="B18" s="175"/>
      <c r="C18" s="128"/>
      <c r="D18" s="180"/>
      <c r="E18" s="173"/>
      <c r="F18" s="180"/>
      <c r="G18" s="173"/>
      <c r="H18" s="180"/>
      <c r="I18" s="173"/>
      <c r="J18" s="173"/>
      <c r="K18" s="173"/>
      <c r="L18" s="180"/>
      <c r="M18" s="173"/>
      <c r="N18" s="173"/>
      <c r="O18" s="173"/>
      <c r="P18" s="173"/>
      <c r="Q18" s="173"/>
      <c r="R18" s="173"/>
    </row>
    <row r="19" spans="1:18" ht="22.2">
      <c r="A19" s="127" t="s">
        <v>101</v>
      </c>
      <c r="B19" s="130"/>
      <c r="C19" s="181"/>
      <c r="D19" s="182"/>
      <c r="E19" s="183"/>
      <c r="F19" s="182"/>
      <c r="G19" s="183"/>
      <c r="H19" s="182"/>
      <c r="I19" s="183"/>
      <c r="J19" s="183"/>
      <c r="K19" s="183"/>
      <c r="L19" s="182"/>
      <c r="M19" s="183"/>
      <c r="N19" s="183"/>
      <c r="O19" s="183"/>
      <c r="P19" s="183"/>
      <c r="Q19" s="183"/>
      <c r="R19" s="183"/>
    </row>
    <row r="20" spans="1:18">
      <c r="A20" s="135" t="s">
        <v>94</v>
      </c>
      <c r="B20" s="130"/>
      <c r="C20" s="184"/>
      <c r="D20" s="67">
        <v>0</v>
      </c>
      <c r="E20" s="152"/>
      <c r="F20" s="67">
        <v>0</v>
      </c>
      <c r="G20" s="152"/>
      <c r="H20" s="67">
        <v>0</v>
      </c>
      <c r="I20" s="152"/>
      <c r="J20" s="100">
        <v>11181531</v>
      </c>
      <c r="K20" s="152"/>
      <c r="L20" s="68">
        <v>0</v>
      </c>
      <c r="M20" s="152"/>
      <c r="N20" s="185" t="s">
        <v>26</v>
      </c>
      <c r="O20" s="152"/>
      <c r="P20" s="185" t="s">
        <v>26</v>
      </c>
      <c r="Q20" s="152"/>
      <c r="R20" s="100">
        <v>11181531</v>
      </c>
    </row>
    <row r="21" spans="1:18" ht="22.2">
      <c r="A21" s="127" t="s">
        <v>133</v>
      </c>
      <c r="B21" s="130"/>
      <c r="C21" s="181"/>
      <c r="D21" s="72">
        <v>0</v>
      </c>
      <c r="E21" s="173"/>
      <c r="F21" s="72">
        <v>0</v>
      </c>
      <c r="G21" s="173"/>
      <c r="H21" s="72">
        <v>0</v>
      </c>
      <c r="I21" s="173"/>
      <c r="J21" s="72">
        <v>11181531</v>
      </c>
      <c r="K21" s="186"/>
      <c r="L21" s="76">
        <v>0</v>
      </c>
      <c r="M21" s="186"/>
      <c r="N21" s="187">
        <v>0</v>
      </c>
      <c r="O21" s="186"/>
      <c r="P21" s="188" t="s">
        <v>26</v>
      </c>
      <c r="Q21" s="186"/>
      <c r="R21" s="76">
        <v>11181531</v>
      </c>
    </row>
    <row r="22" spans="1:18" ht="13.5" customHeight="1">
      <c r="A22" s="127"/>
      <c r="B22" s="130"/>
      <c r="C22" s="181"/>
      <c r="D22" s="182"/>
      <c r="E22" s="183"/>
      <c r="F22" s="182"/>
      <c r="G22" s="183"/>
      <c r="H22" s="182"/>
      <c r="I22" s="183"/>
      <c r="J22" s="183"/>
      <c r="K22" s="183"/>
      <c r="L22" s="182"/>
      <c r="M22" s="183"/>
      <c r="N22" s="182"/>
      <c r="O22" s="183"/>
      <c r="P22" s="183"/>
      <c r="Q22" s="183"/>
      <c r="R22" s="183"/>
    </row>
    <row r="23" spans="1:18" ht="22.8" thickBot="1">
      <c r="A23" s="189" t="s">
        <v>222</v>
      </c>
      <c r="B23" s="190"/>
      <c r="C23" s="181"/>
      <c r="D23" s="191">
        <v>269999000</v>
      </c>
      <c r="E23" s="173"/>
      <c r="F23" s="191">
        <v>270000000</v>
      </c>
      <c r="G23" s="173"/>
      <c r="H23" s="191">
        <v>27000000</v>
      </c>
      <c r="I23" s="173"/>
      <c r="J23" s="191">
        <v>714699147</v>
      </c>
      <c r="K23" s="173"/>
      <c r="L23" s="191">
        <v>310872111</v>
      </c>
      <c r="M23" s="173"/>
      <c r="N23" s="192" t="s">
        <v>26</v>
      </c>
      <c r="O23" s="173"/>
      <c r="P23" s="193">
        <v>238068111</v>
      </c>
      <c r="Q23" s="173"/>
      <c r="R23" s="191">
        <v>1592570258</v>
      </c>
    </row>
    <row r="24" spans="1:18" ht="22.2" thickTop="1">
      <c r="J24" s="61"/>
      <c r="K24" s="61"/>
      <c r="L24" s="61"/>
      <c r="M24" s="61"/>
      <c r="N24" s="61"/>
      <c r="O24" s="61"/>
      <c r="P24" s="61"/>
      <c r="Q24" s="61"/>
      <c r="R24" s="61"/>
    </row>
    <row r="25" spans="1:18">
      <c r="N25" s="70"/>
    </row>
    <row r="29" spans="1:18">
      <c r="L29" s="135"/>
    </row>
    <row r="53" spans="11:11">
      <c r="K53" s="155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ax="24" man="1"/>
  </col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showGridLines="0" zoomScaleNormal="100" zoomScaleSheetLayoutView="85" workbookViewId="0">
      <selection activeCell="D82" sqref="D82:J87"/>
    </sheetView>
  </sheetViews>
  <sheetFormatPr defaultColWidth="9.125" defaultRowHeight="22.8" customHeight="1"/>
  <cols>
    <col min="1" max="1" width="50" style="126" bestFit="1" customWidth="1"/>
    <col min="2" max="2" width="8.25" style="126" customWidth="1"/>
    <col min="3" max="3" width="1.125" style="126" customWidth="1"/>
    <col min="4" max="4" width="15.375" style="126" bestFit="1" customWidth="1"/>
    <col min="5" max="5" width="1.125" style="126" customWidth="1"/>
    <col min="6" max="6" width="15.375" style="126" bestFit="1" customWidth="1"/>
    <col min="7" max="7" width="1.125" style="126" customWidth="1"/>
    <col min="8" max="8" width="14.5" style="126" bestFit="1" customWidth="1"/>
    <col min="9" max="9" width="1.125" style="126" customWidth="1"/>
    <col min="10" max="10" width="13.625" style="126" bestFit="1" customWidth="1"/>
    <col min="11" max="11" width="18" style="39" customWidth="1"/>
    <col min="12" max="12" width="18.125" style="126" customWidth="1"/>
    <col min="13" max="13" width="19" style="126" customWidth="1"/>
    <col min="14" max="14" width="20.875" style="39" customWidth="1"/>
    <col min="15" max="15" width="13.625" style="126" bestFit="1" customWidth="1"/>
    <col min="16" max="16" width="16.375" style="126" bestFit="1" customWidth="1"/>
    <col min="17" max="17" width="16.125" style="126" customWidth="1"/>
    <col min="18" max="19" width="15" style="126" bestFit="1" customWidth="1"/>
    <col min="20" max="20" width="16.375" style="126" bestFit="1" customWidth="1"/>
    <col min="21" max="21" width="16.625" style="126" bestFit="1" customWidth="1"/>
    <col min="22" max="22" width="14.125" style="126" bestFit="1" customWidth="1"/>
    <col min="23" max="23" width="13.625" style="126" bestFit="1" customWidth="1"/>
    <col min="24" max="16384" width="9.125" style="126"/>
  </cols>
  <sheetData>
    <row r="1" spans="1:12" ht="22.8" customHeight="1">
      <c r="A1" s="125" t="s">
        <v>0</v>
      </c>
    </row>
    <row r="2" spans="1:12" ht="22.8" customHeight="1">
      <c r="A2" s="125" t="s">
        <v>29</v>
      </c>
    </row>
    <row r="3" spans="1:12" ht="22.8" customHeight="1">
      <c r="A3" s="125"/>
    </row>
    <row r="4" spans="1:12" ht="22.8" customHeight="1">
      <c r="A4" s="127"/>
      <c r="B4" s="127"/>
      <c r="C4" s="128"/>
      <c r="D4" s="259" t="s">
        <v>1</v>
      </c>
      <c r="E4" s="259"/>
      <c r="F4" s="259"/>
      <c r="G4" s="128"/>
      <c r="H4" s="259" t="s">
        <v>57</v>
      </c>
      <c r="I4" s="259"/>
      <c r="J4" s="259"/>
    </row>
    <row r="5" spans="1:12" ht="22.8" customHeight="1">
      <c r="A5" s="127"/>
      <c r="B5" s="127"/>
      <c r="C5" s="128"/>
      <c r="D5" s="260" t="s">
        <v>107</v>
      </c>
      <c r="E5" s="260"/>
      <c r="F5" s="260"/>
      <c r="G5" s="128"/>
      <c r="H5" s="260" t="s">
        <v>107</v>
      </c>
      <c r="I5" s="260"/>
      <c r="J5" s="260"/>
    </row>
    <row r="6" spans="1:12" ht="22.8" customHeight="1">
      <c r="A6" s="127"/>
      <c r="B6" s="130"/>
      <c r="C6" s="131"/>
      <c r="D6" s="131">
        <v>2568</v>
      </c>
      <c r="E6" s="131"/>
      <c r="F6" s="131">
        <v>2567</v>
      </c>
      <c r="G6" s="131"/>
      <c r="H6" s="131">
        <v>2568</v>
      </c>
      <c r="I6" s="131"/>
      <c r="J6" s="131">
        <v>2567</v>
      </c>
    </row>
    <row r="7" spans="1:12" ht="22.8" customHeight="1">
      <c r="A7" s="127"/>
      <c r="B7" s="127"/>
      <c r="C7" s="127"/>
      <c r="D7" s="261" t="s">
        <v>37</v>
      </c>
      <c r="E7" s="261"/>
      <c r="F7" s="261"/>
      <c r="G7" s="261"/>
      <c r="H7" s="261"/>
      <c r="I7" s="261"/>
      <c r="J7" s="261"/>
    </row>
    <row r="8" spans="1:12" ht="22.8" customHeight="1">
      <c r="A8" s="132" t="s">
        <v>30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2" ht="22.8" customHeight="1">
      <c r="A9" s="126" t="s">
        <v>66</v>
      </c>
      <c r="B9" s="133"/>
      <c r="C9" s="133"/>
      <c r="D9" s="119">
        <v>256335858</v>
      </c>
      <c r="E9" s="133"/>
      <c r="F9" s="2">
        <v>301560120</v>
      </c>
      <c r="G9" s="133"/>
      <c r="H9" s="99">
        <v>11181531</v>
      </c>
      <c r="I9" s="133"/>
      <c r="J9" s="2">
        <v>34870702</v>
      </c>
    </row>
    <row r="10" spans="1:12" ht="22.8" customHeight="1">
      <c r="A10" s="134" t="s">
        <v>143</v>
      </c>
      <c r="B10" s="133"/>
      <c r="C10" s="133"/>
      <c r="D10" s="42"/>
      <c r="E10" s="133"/>
      <c r="F10" s="133"/>
      <c r="G10" s="133"/>
      <c r="H10" s="42"/>
      <c r="I10" s="133"/>
      <c r="J10" s="133"/>
    </row>
    <row r="11" spans="1:12" ht="22.8" customHeight="1">
      <c r="A11" s="135" t="s">
        <v>185</v>
      </c>
      <c r="B11" s="133"/>
      <c r="C11" s="133"/>
      <c r="D11" s="43">
        <v>53126598</v>
      </c>
      <c r="E11" s="133"/>
      <c r="F11" s="136">
        <v>65864052</v>
      </c>
      <c r="G11" s="133"/>
      <c r="H11" s="43">
        <v>437474</v>
      </c>
      <c r="I11" s="137"/>
      <c r="J11" s="136">
        <v>266981</v>
      </c>
    </row>
    <row r="12" spans="1:12" ht="22.8" customHeight="1">
      <c r="A12" s="126" t="s">
        <v>70</v>
      </c>
      <c r="B12" s="133"/>
      <c r="C12" s="133"/>
      <c r="D12" s="42">
        <v>18106043</v>
      </c>
      <c r="E12" s="133"/>
      <c r="F12" s="133">
        <v>26843471</v>
      </c>
      <c r="G12" s="133"/>
      <c r="H12" s="42">
        <v>2241735</v>
      </c>
      <c r="I12" s="133"/>
      <c r="J12" s="138">
        <v>1534925</v>
      </c>
    </row>
    <row r="13" spans="1:12" ht="22.8" customHeight="1">
      <c r="A13" s="135" t="s">
        <v>102</v>
      </c>
      <c r="B13" s="133"/>
      <c r="C13" s="133"/>
      <c r="D13" s="133">
        <v>258791472</v>
      </c>
      <c r="E13" s="133"/>
      <c r="F13" s="133">
        <v>275694362</v>
      </c>
      <c r="G13" s="133"/>
      <c r="H13" s="139">
        <v>50626350</v>
      </c>
      <c r="I13" s="133"/>
      <c r="J13" s="139">
        <v>54098452</v>
      </c>
      <c r="L13" s="39"/>
    </row>
    <row r="14" spans="1:12" ht="22.8" customHeight="1">
      <c r="A14" s="135" t="s">
        <v>135</v>
      </c>
      <c r="B14" s="133"/>
      <c r="C14" s="133"/>
      <c r="D14" s="133">
        <v>4930451</v>
      </c>
      <c r="E14" s="133"/>
      <c r="F14" s="133">
        <v>3846472</v>
      </c>
      <c r="G14" s="133"/>
      <c r="H14" s="139">
        <v>1028396</v>
      </c>
      <c r="I14" s="133"/>
      <c r="J14" s="133">
        <v>1038603</v>
      </c>
      <c r="L14" s="39"/>
    </row>
    <row r="15" spans="1:12" ht="22.8" customHeight="1">
      <c r="A15" s="126" t="s">
        <v>63</v>
      </c>
      <c r="B15" s="133"/>
      <c r="C15" s="133"/>
      <c r="D15" s="44">
        <v>0</v>
      </c>
      <c r="E15" s="133"/>
      <c r="F15" s="140">
        <v>0</v>
      </c>
      <c r="G15" s="133"/>
      <c r="H15" s="139">
        <v>-62974450</v>
      </c>
      <c r="I15" s="133"/>
      <c r="J15" s="133">
        <v>-93427413</v>
      </c>
      <c r="L15" s="39"/>
    </row>
    <row r="16" spans="1:12" ht="22.8" customHeight="1">
      <c r="A16" s="135" t="s">
        <v>95</v>
      </c>
      <c r="B16" s="133"/>
      <c r="C16" s="133"/>
      <c r="D16" s="133">
        <v>21205202</v>
      </c>
      <c r="E16" s="133"/>
      <c r="F16" s="133">
        <v>21612295</v>
      </c>
      <c r="G16" s="133"/>
      <c r="H16" s="139">
        <v>4449289</v>
      </c>
      <c r="I16" s="133"/>
      <c r="J16" s="133">
        <v>3419132</v>
      </c>
      <c r="L16" s="39"/>
    </row>
    <row r="17" spans="1:18" ht="22.8" customHeight="1">
      <c r="A17" s="135" t="s">
        <v>228</v>
      </c>
      <c r="B17" s="133"/>
      <c r="C17" s="133"/>
      <c r="D17" s="133">
        <v>-2620476</v>
      </c>
      <c r="E17" s="133"/>
      <c r="F17" s="133">
        <v>-1549859</v>
      </c>
      <c r="G17" s="133"/>
      <c r="H17" s="139">
        <v>-81554</v>
      </c>
      <c r="I17" s="133"/>
      <c r="J17" s="46">
        <v>-487210</v>
      </c>
      <c r="L17" s="39"/>
    </row>
    <row r="18" spans="1:18" ht="22.8" customHeight="1">
      <c r="A18" s="135" t="s">
        <v>229</v>
      </c>
      <c r="B18" s="133"/>
      <c r="C18" s="133"/>
      <c r="D18" s="133">
        <v>-52938</v>
      </c>
      <c r="E18" s="133"/>
      <c r="F18" s="46">
        <v>-87448</v>
      </c>
      <c r="G18" s="40"/>
      <c r="H18" s="139">
        <v>-52939</v>
      </c>
      <c r="I18" s="40"/>
      <c r="J18" s="46">
        <v>-87448</v>
      </c>
    </row>
    <row r="19" spans="1:18" ht="21.6">
      <c r="A19" s="135" t="s">
        <v>202</v>
      </c>
      <c r="B19" s="133"/>
      <c r="C19" s="133"/>
      <c r="D19" s="133">
        <v>-71122</v>
      </c>
      <c r="E19" s="133"/>
      <c r="F19" s="133">
        <v>-71223</v>
      </c>
      <c r="G19" s="133"/>
      <c r="H19" s="44">
        <v>0</v>
      </c>
      <c r="I19" s="133"/>
      <c r="J19" s="44">
        <v>0</v>
      </c>
    </row>
    <row r="20" spans="1:18" ht="21.6">
      <c r="A20" s="135" t="s">
        <v>231</v>
      </c>
      <c r="B20" s="133"/>
      <c r="C20" s="133"/>
      <c r="D20" s="133"/>
      <c r="E20" s="133"/>
      <c r="F20" s="139"/>
      <c r="G20" s="133"/>
      <c r="H20" s="139"/>
      <c r="I20" s="133"/>
      <c r="J20" s="41"/>
    </row>
    <row r="21" spans="1:18" ht="21.6">
      <c r="A21" s="141" t="s">
        <v>230</v>
      </c>
      <c r="B21" s="133"/>
      <c r="C21" s="133"/>
      <c r="D21" s="133">
        <v>1687186</v>
      </c>
      <c r="E21" s="133"/>
      <c r="F21" s="139">
        <v>-232621</v>
      </c>
      <c r="G21" s="133"/>
      <c r="H21" s="44">
        <v>0</v>
      </c>
      <c r="I21" s="133"/>
      <c r="J21" s="41">
        <v>0</v>
      </c>
    </row>
    <row r="22" spans="1:18" ht="21.6">
      <c r="A22" s="135" t="s">
        <v>227</v>
      </c>
      <c r="B22" s="133"/>
      <c r="C22" s="133"/>
      <c r="D22" s="44">
        <v>0</v>
      </c>
      <c r="E22" s="133"/>
      <c r="F22" s="44">
        <v>0</v>
      </c>
      <c r="G22" s="133"/>
      <c r="H22" s="45">
        <v>-18692100</v>
      </c>
      <c r="I22" s="133"/>
      <c r="J22" s="44">
        <v>0</v>
      </c>
    </row>
    <row r="23" spans="1:18" ht="21.6">
      <c r="A23" s="135" t="s">
        <v>232</v>
      </c>
      <c r="B23" s="133"/>
      <c r="C23" s="133"/>
      <c r="D23" s="133">
        <v>20210990</v>
      </c>
      <c r="E23" s="133"/>
      <c r="F23" s="133">
        <v>4188076</v>
      </c>
      <c r="G23" s="133"/>
      <c r="H23" s="139">
        <v>724103</v>
      </c>
      <c r="I23" s="133"/>
      <c r="J23" s="133">
        <v>340737</v>
      </c>
      <c r="L23" s="39"/>
    </row>
    <row r="24" spans="1:18" ht="21.6">
      <c r="A24" s="135" t="s">
        <v>233</v>
      </c>
      <c r="B24" s="133"/>
      <c r="C24" s="133"/>
      <c r="D24" s="133">
        <v>-393251</v>
      </c>
      <c r="E24" s="133"/>
      <c r="F24" s="133">
        <v>-613731</v>
      </c>
      <c r="G24" s="133"/>
      <c r="H24" s="139">
        <v>-145140</v>
      </c>
      <c r="I24" s="133"/>
      <c r="J24" s="133">
        <v>-115891</v>
      </c>
      <c r="L24" s="39"/>
    </row>
    <row r="25" spans="1:18" ht="21.6">
      <c r="A25" s="135" t="s">
        <v>223</v>
      </c>
      <c r="B25" s="133"/>
      <c r="C25" s="133"/>
      <c r="D25" s="41">
        <v>0</v>
      </c>
      <c r="E25" s="133"/>
      <c r="F25" s="41">
        <v>0</v>
      </c>
      <c r="G25" s="133"/>
      <c r="H25" s="139">
        <v>-200</v>
      </c>
      <c r="I25" s="133"/>
      <c r="J25" s="41">
        <v>0</v>
      </c>
      <c r="L25" s="39"/>
    </row>
    <row r="26" spans="1:18" ht="22.8" customHeight="1">
      <c r="A26" s="135" t="s">
        <v>144</v>
      </c>
      <c r="B26" s="133"/>
      <c r="C26" s="133"/>
      <c r="D26" s="142">
        <v>-3619612</v>
      </c>
      <c r="E26" s="133"/>
      <c r="F26" s="142">
        <v>-5793596</v>
      </c>
      <c r="G26" s="133"/>
      <c r="H26" s="142">
        <v>-6927430</v>
      </c>
      <c r="I26" s="133"/>
      <c r="J26" s="142">
        <v>-7857721</v>
      </c>
      <c r="L26" s="39"/>
      <c r="N26" s="48"/>
      <c r="Q26" s="135"/>
    </row>
    <row r="27" spans="1:18" ht="22.8" customHeight="1">
      <c r="A27" s="127"/>
      <c r="B27" s="133"/>
      <c r="C27" s="143"/>
      <c r="D27" s="144">
        <v>627636401</v>
      </c>
      <c r="E27" s="139"/>
      <c r="F27" s="145">
        <v>691260370</v>
      </c>
      <c r="G27" s="139"/>
      <c r="H27" s="144">
        <v>-18184935</v>
      </c>
      <c r="I27" s="139"/>
      <c r="J27" s="145">
        <v>-6406151</v>
      </c>
      <c r="M27" s="135"/>
      <c r="Q27" s="39"/>
    </row>
    <row r="28" spans="1:18" ht="22.8" customHeight="1">
      <c r="A28" s="134" t="s">
        <v>48</v>
      </c>
      <c r="B28" s="133"/>
      <c r="C28" s="133"/>
      <c r="D28" s="133"/>
      <c r="E28" s="133"/>
      <c r="F28" s="133"/>
      <c r="G28" s="133"/>
      <c r="H28" s="133"/>
      <c r="I28" s="133"/>
      <c r="J28" s="133"/>
      <c r="M28" s="135"/>
      <c r="Q28" s="39"/>
    </row>
    <row r="29" spans="1:18" ht="22.8" customHeight="1">
      <c r="A29" s="126" t="s">
        <v>64</v>
      </c>
      <c r="B29" s="133"/>
      <c r="C29" s="133"/>
      <c r="D29" s="139">
        <v>-4024848</v>
      </c>
      <c r="E29" s="133"/>
      <c r="F29" s="133">
        <v>-32095287</v>
      </c>
      <c r="G29" s="133"/>
      <c r="H29" s="133">
        <v>-31097952</v>
      </c>
      <c r="I29" s="133"/>
      <c r="J29" s="133">
        <v>13522477</v>
      </c>
      <c r="L29" s="39"/>
      <c r="M29" s="135"/>
      <c r="O29" s="135"/>
      <c r="Q29" s="39"/>
      <c r="R29" s="135"/>
    </row>
    <row r="30" spans="1:18" ht="22.8" customHeight="1">
      <c r="A30" s="135" t="s">
        <v>240</v>
      </c>
      <c r="B30" s="133"/>
      <c r="C30" s="133"/>
      <c r="D30" s="133">
        <v>-6460716</v>
      </c>
      <c r="E30" s="133"/>
      <c r="F30" s="133">
        <v>-13359497</v>
      </c>
      <c r="G30" s="133"/>
      <c r="H30" s="133">
        <v>104436</v>
      </c>
      <c r="I30" s="133"/>
      <c r="J30" s="139">
        <v>522904</v>
      </c>
      <c r="L30" s="39"/>
      <c r="M30" s="135"/>
      <c r="O30" s="135"/>
      <c r="Q30" s="39"/>
      <c r="R30" s="135"/>
    </row>
    <row r="31" spans="1:18" ht="22.8" customHeight="1">
      <c r="A31" s="126" t="s">
        <v>31</v>
      </c>
      <c r="B31" s="133"/>
      <c r="C31" s="133"/>
      <c r="D31" s="133">
        <v>-6783851</v>
      </c>
      <c r="E31" s="133"/>
      <c r="F31" s="133">
        <v>118500160</v>
      </c>
      <c r="G31" s="133"/>
      <c r="H31" s="133">
        <v>20089072</v>
      </c>
      <c r="I31" s="133"/>
      <c r="J31" s="133">
        <v>12777876</v>
      </c>
      <c r="L31" s="39"/>
      <c r="M31" s="135"/>
      <c r="O31" s="135"/>
      <c r="Q31" s="39"/>
      <c r="R31" s="135"/>
    </row>
    <row r="32" spans="1:18" ht="22.8" customHeight="1">
      <c r="A32" s="126" t="s">
        <v>7</v>
      </c>
      <c r="B32" s="133"/>
      <c r="C32" s="133"/>
      <c r="D32" s="133">
        <v>269147</v>
      </c>
      <c r="E32" s="133"/>
      <c r="F32" s="133">
        <v>1927338</v>
      </c>
      <c r="G32" s="133"/>
      <c r="H32" s="133">
        <v>1492134</v>
      </c>
      <c r="I32" s="133"/>
      <c r="J32" s="133">
        <v>113376</v>
      </c>
      <c r="L32" s="39"/>
      <c r="M32" s="135"/>
      <c r="O32" s="135"/>
      <c r="Q32" s="39"/>
      <c r="R32" s="135"/>
    </row>
    <row r="33" spans="1:17" ht="22.8" customHeight="1">
      <c r="A33" s="126" t="s">
        <v>60</v>
      </c>
      <c r="B33" s="133"/>
      <c r="C33" s="133"/>
      <c r="D33" s="133">
        <v>-6574019</v>
      </c>
      <c r="E33" s="133"/>
      <c r="F33" s="133">
        <v>28233880</v>
      </c>
      <c r="G33" s="133"/>
      <c r="H33" s="133">
        <v>6155725</v>
      </c>
      <c r="I33" s="133"/>
      <c r="J33" s="139">
        <v>-6431353</v>
      </c>
      <c r="L33" s="39"/>
      <c r="M33" s="135"/>
      <c r="Q33" s="39"/>
    </row>
    <row r="34" spans="1:17" ht="22.8" customHeight="1">
      <c r="A34" s="135" t="s">
        <v>242</v>
      </c>
      <c r="B34" s="133"/>
      <c r="C34" s="133"/>
      <c r="D34" s="133">
        <v>22402812</v>
      </c>
      <c r="E34" s="133"/>
      <c r="F34" s="133">
        <v>11801660</v>
      </c>
      <c r="G34" s="133"/>
      <c r="H34" s="133">
        <v>5584837</v>
      </c>
      <c r="I34" s="133"/>
      <c r="J34" s="133">
        <v>708515</v>
      </c>
      <c r="L34" s="39"/>
      <c r="M34" s="135"/>
      <c r="Q34" s="39"/>
    </row>
    <row r="35" spans="1:17" ht="22.8" customHeight="1">
      <c r="A35" s="135" t="s">
        <v>96</v>
      </c>
      <c r="B35" s="133"/>
      <c r="C35" s="133"/>
      <c r="D35" s="142">
        <v>-27572550</v>
      </c>
      <c r="E35" s="133"/>
      <c r="F35" s="142">
        <v>-20696861</v>
      </c>
      <c r="G35" s="133"/>
      <c r="H35" s="146">
        <v>-7351487</v>
      </c>
      <c r="I35" s="133"/>
      <c r="J35" s="146">
        <v>-5049554</v>
      </c>
      <c r="L35" s="39"/>
      <c r="M35" s="135"/>
      <c r="Q35" s="39"/>
    </row>
    <row r="36" spans="1:17" ht="22.8" customHeight="1">
      <c r="A36" s="135" t="s">
        <v>145</v>
      </c>
      <c r="B36" s="133"/>
      <c r="C36" s="147"/>
      <c r="D36" s="144">
        <v>598892376</v>
      </c>
      <c r="E36" s="139"/>
      <c r="F36" s="145">
        <v>785571763</v>
      </c>
      <c r="G36" s="139"/>
      <c r="H36" s="144">
        <v>-23208170</v>
      </c>
      <c r="I36" s="139"/>
      <c r="J36" s="145">
        <v>9758090</v>
      </c>
      <c r="L36" s="39"/>
      <c r="M36" s="135"/>
      <c r="N36" s="101"/>
      <c r="Q36" s="101"/>
    </row>
    <row r="37" spans="1:17" ht="22.8" customHeight="1">
      <c r="A37" s="135" t="s">
        <v>199</v>
      </c>
      <c r="B37" s="133"/>
      <c r="C37" s="133"/>
      <c r="D37" s="133">
        <v>-69680095</v>
      </c>
      <c r="E37" s="133"/>
      <c r="F37" s="133">
        <v>-54218535</v>
      </c>
      <c r="G37" s="133"/>
      <c r="H37" s="133">
        <v>1905226</v>
      </c>
      <c r="I37" s="133"/>
      <c r="J37" s="133">
        <v>2612137</v>
      </c>
      <c r="L37" s="39"/>
      <c r="M37" s="48"/>
      <c r="O37" s="39"/>
      <c r="Q37" s="39"/>
    </row>
    <row r="38" spans="1:17" s="127" customFormat="1" ht="22.8" customHeight="1">
      <c r="A38" s="127" t="s">
        <v>146</v>
      </c>
      <c r="B38" s="147"/>
      <c r="C38" s="147"/>
      <c r="D38" s="148">
        <v>529212281</v>
      </c>
      <c r="E38" s="147"/>
      <c r="F38" s="149">
        <v>731353228</v>
      </c>
      <c r="G38" s="147"/>
      <c r="H38" s="148">
        <v>-21302944</v>
      </c>
      <c r="I38" s="147"/>
      <c r="J38" s="149">
        <v>12370227</v>
      </c>
      <c r="K38" s="39"/>
      <c r="L38" s="39"/>
      <c r="M38" s="48"/>
      <c r="N38" s="121"/>
      <c r="O38" s="39"/>
      <c r="Q38" s="116"/>
    </row>
    <row r="39" spans="1:17" ht="22.8" customHeight="1">
      <c r="A39" s="127"/>
      <c r="B39" s="133"/>
      <c r="C39" s="147"/>
      <c r="D39" s="147"/>
      <c r="E39" s="147"/>
      <c r="F39" s="147"/>
      <c r="G39" s="147"/>
      <c r="H39" s="147"/>
      <c r="I39" s="147"/>
      <c r="J39" s="147"/>
      <c r="L39" s="39"/>
      <c r="N39" s="49"/>
      <c r="Q39" s="39"/>
    </row>
    <row r="40" spans="1:17" ht="22.8" customHeight="1">
      <c r="A40" s="125" t="s">
        <v>0</v>
      </c>
      <c r="L40" s="39"/>
      <c r="N40" s="126"/>
    </row>
    <row r="41" spans="1:17" ht="22.8" customHeight="1">
      <c r="A41" s="125" t="s">
        <v>29</v>
      </c>
      <c r="L41" s="39"/>
    </row>
    <row r="42" spans="1:17" ht="22.2">
      <c r="A42" s="127"/>
      <c r="B42" s="150"/>
      <c r="C42" s="147"/>
      <c r="D42" s="50"/>
      <c r="E42" s="50"/>
      <c r="F42" s="50"/>
      <c r="G42" s="50"/>
      <c r="H42" s="50"/>
      <c r="I42" s="147"/>
      <c r="J42" s="50"/>
      <c r="L42" s="39"/>
    </row>
    <row r="43" spans="1:17" ht="22.8" customHeight="1">
      <c r="A43" s="127"/>
      <c r="B43" s="127"/>
      <c r="C43" s="128"/>
      <c r="D43" s="259" t="s">
        <v>1</v>
      </c>
      <c r="E43" s="259"/>
      <c r="F43" s="259"/>
      <c r="G43" s="128"/>
      <c r="H43" s="259" t="s">
        <v>57</v>
      </c>
      <c r="I43" s="259"/>
      <c r="J43" s="259"/>
      <c r="L43" s="39"/>
    </row>
    <row r="44" spans="1:17" ht="22.8" customHeight="1">
      <c r="A44" s="127"/>
      <c r="B44" s="127"/>
      <c r="C44" s="128"/>
      <c r="D44" s="260" t="s">
        <v>107</v>
      </c>
      <c r="E44" s="260"/>
      <c r="F44" s="260"/>
      <c r="G44" s="128"/>
      <c r="H44" s="260" t="s">
        <v>107</v>
      </c>
      <c r="I44" s="260"/>
      <c r="J44" s="260"/>
      <c r="L44" s="39"/>
    </row>
    <row r="45" spans="1:17" ht="22.8" customHeight="1">
      <c r="A45" s="127"/>
      <c r="B45" s="130" t="s">
        <v>2</v>
      </c>
      <c r="C45" s="131"/>
      <c r="D45" s="131">
        <v>2568</v>
      </c>
      <c r="E45" s="131"/>
      <c r="F45" s="131">
        <v>2567</v>
      </c>
      <c r="G45" s="131"/>
      <c r="H45" s="131">
        <v>2568</v>
      </c>
      <c r="I45" s="131"/>
      <c r="J45" s="131">
        <v>2567</v>
      </c>
      <c r="L45" s="39"/>
    </row>
    <row r="46" spans="1:17" ht="22.2">
      <c r="A46" s="127"/>
      <c r="B46" s="127"/>
      <c r="C46" s="127"/>
      <c r="D46" s="261" t="s">
        <v>37</v>
      </c>
      <c r="E46" s="261"/>
      <c r="F46" s="261"/>
      <c r="G46" s="261"/>
      <c r="H46" s="261"/>
      <c r="I46" s="261"/>
      <c r="J46" s="261"/>
      <c r="L46" s="39"/>
    </row>
    <row r="47" spans="1:17" ht="22.8" customHeight="1">
      <c r="A47" s="132" t="s">
        <v>32</v>
      </c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7" ht="22.8" customHeight="1">
      <c r="A48" s="135" t="s">
        <v>162</v>
      </c>
      <c r="B48" s="151"/>
      <c r="C48" s="137"/>
      <c r="D48" s="152">
        <v>918835</v>
      </c>
      <c r="E48" s="133"/>
      <c r="F48" s="152">
        <v>1646718</v>
      </c>
      <c r="G48" s="137"/>
      <c r="H48" s="133">
        <v>1245355</v>
      </c>
      <c r="I48" s="137"/>
      <c r="J48" s="133">
        <v>185377</v>
      </c>
      <c r="L48" s="39"/>
    </row>
    <row r="49" spans="1:23" ht="22.8" customHeight="1">
      <c r="A49" s="135" t="s">
        <v>163</v>
      </c>
      <c r="B49" s="151"/>
      <c r="C49" s="137"/>
      <c r="D49" s="152">
        <v>-122164092</v>
      </c>
      <c r="E49" s="133"/>
      <c r="F49" s="152">
        <v>-101013374</v>
      </c>
      <c r="G49" s="137"/>
      <c r="H49" s="133">
        <v>-13209505</v>
      </c>
      <c r="I49" s="137"/>
      <c r="J49" s="133">
        <v>-12580737</v>
      </c>
      <c r="L49" s="39"/>
    </row>
    <row r="50" spans="1:23" ht="21.6">
      <c r="A50" s="135" t="s">
        <v>182</v>
      </c>
      <c r="B50" s="151"/>
      <c r="C50" s="137"/>
      <c r="D50" s="152">
        <v>-5609915</v>
      </c>
      <c r="E50" s="133"/>
      <c r="F50" s="152">
        <v>-132100</v>
      </c>
      <c r="G50" s="52"/>
      <c r="H50" s="133">
        <v>-1970000</v>
      </c>
      <c r="I50" s="52"/>
      <c r="J50" s="47">
        <v>-44000</v>
      </c>
      <c r="L50" s="39"/>
    </row>
    <row r="51" spans="1:23" ht="22.8" customHeight="1">
      <c r="A51" s="135" t="s">
        <v>186</v>
      </c>
      <c r="B51" s="151"/>
      <c r="C51" s="137"/>
      <c r="D51" s="152">
        <v>-1035950</v>
      </c>
      <c r="E51" s="133"/>
      <c r="F51" s="152">
        <v>-3984613</v>
      </c>
      <c r="G51" s="137"/>
      <c r="H51" s="133">
        <v>-24500</v>
      </c>
      <c r="I51" s="137"/>
      <c r="J51" s="133">
        <v>-48713</v>
      </c>
      <c r="L51" s="39"/>
      <c r="M51" s="39"/>
    </row>
    <row r="52" spans="1:23" ht="21.6">
      <c r="A52" s="135" t="s">
        <v>130</v>
      </c>
      <c r="B52" s="151"/>
      <c r="C52" s="137"/>
      <c r="D52" s="47">
        <v>0</v>
      </c>
      <c r="E52" s="133"/>
      <c r="F52" s="44">
        <v>0</v>
      </c>
      <c r="G52" s="137"/>
      <c r="H52" s="133">
        <v>399999500</v>
      </c>
      <c r="I52" s="137"/>
      <c r="J52" s="44">
        <v>0</v>
      </c>
      <c r="L52" s="39"/>
      <c r="M52" s="39"/>
    </row>
    <row r="53" spans="1:23" ht="22.8" customHeight="1">
      <c r="A53" s="135" t="s">
        <v>236</v>
      </c>
      <c r="B53" s="151"/>
      <c r="C53" s="137"/>
      <c r="D53" s="47">
        <v>0</v>
      </c>
      <c r="E53" s="133"/>
      <c r="F53" s="44">
        <v>0</v>
      </c>
      <c r="G53" s="137"/>
      <c r="H53" s="47">
        <v>44700000</v>
      </c>
      <c r="I53" s="137"/>
      <c r="J53" s="40">
        <v>0</v>
      </c>
      <c r="L53" s="39"/>
      <c r="M53" s="39"/>
    </row>
    <row r="54" spans="1:23" ht="22.8" customHeight="1">
      <c r="A54" s="135" t="s">
        <v>63</v>
      </c>
      <c r="B54" s="151"/>
      <c r="C54" s="137"/>
      <c r="D54" s="47">
        <v>0</v>
      </c>
      <c r="E54" s="133"/>
      <c r="F54" s="48">
        <v>0</v>
      </c>
      <c r="G54" s="137"/>
      <c r="H54" s="133">
        <v>62974450</v>
      </c>
      <c r="I54" s="137"/>
      <c r="J54" s="133">
        <v>178188763</v>
      </c>
      <c r="L54" s="39"/>
    </row>
    <row r="55" spans="1:23" ht="22.8" customHeight="1">
      <c r="A55" s="135" t="s">
        <v>144</v>
      </c>
      <c r="B55" s="151"/>
      <c r="C55" s="137"/>
      <c r="D55" s="152">
        <v>3619612</v>
      </c>
      <c r="E55" s="133"/>
      <c r="F55" s="152">
        <v>6014352</v>
      </c>
      <c r="G55" s="137"/>
      <c r="H55" s="133">
        <v>6948862</v>
      </c>
      <c r="I55" s="137"/>
      <c r="J55" s="139">
        <v>7880358</v>
      </c>
      <c r="L55" s="39"/>
      <c r="P55" s="153"/>
    </row>
    <row r="56" spans="1:23" ht="23.25" customHeight="1">
      <c r="A56" s="127" t="s">
        <v>147</v>
      </c>
      <c r="B56" s="133"/>
      <c r="C56" s="147"/>
      <c r="D56" s="148">
        <v>-124271510</v>
      </c>
      <c r="E56" s="147"/>
      <c r="F56" s="149">
        <v>-97469017</v>
      </c>
      <c r="G56" s="147"/>
      <c r="H56" s="148">
        <v>500664162</v>
      </c>
      <c r="I56" s="147"/>
      <c r="J56" s="149">
        <v>173581048</v>
      </c>
      <c r="L56" s="39"/>
      <c r="M56" s="128"/>
      <c r="N56" s="53"/>
      <c r="O56" s="128"/>
      <c r="P56" s="128"/>
      <c r="Q56" s="128"/>
      <c r="R56" s="127"/>
      <c r="S56" s="127"/>
      <c r="T56" s="54"/>
    </row>
    <row r="57" spans="1:23" ht="22.2">
      <c r="A57" s="127"/>
      <c r="B57" s="150"/>
      <c r="C57" s="147"/>
      <c r="D57" s="50"/>
      <c r="E57" s="50"/>
      <c r="F57" s="50"/>
      <c r="G57" s="50"/>
      <c r="H57" s="50"/>
      <c r="I57" s="147"/>
      <c r="J57" s="50"/>
      <c r="L57" s="39"/>
      <c r="M57" s="39"/>
      <c r="O57" s="39"/>
      <c r="P57" s="39"/>
      <c r="Q57" s="39"/>
      <c r="R57" s="39"/>
      <c r="S57" s="39"/>
      <c r="T57" s="39"/>
    </row>
    <row r="58" spans="1:23" ht="20.55" customHeight="1">
      <c r="A58" s="132" t="s">
        <v>33</v>
      </c>
      <c r="B58" s="133"/>
      <c r="C58" s="133"/>
      <c r="D58" s="133"/>
      <c r="E58" s="133"/>
      <c r="F58" s="133"/>
      <c r="G58" s="133"/>
      <c r="H58" s="133"/>
      <c r="I58" s="133"/>
      <c r="J58" s="133"/>
      <c r="L58" s="39"/>
      <c r="M58" s="39"/>
      <c r="O58" s="39"/>
      <c r="P58" s="39"/>
      <c r="Q58" s="39"/>
      <c r="R58" s="39"/>
      <c r="S58" s="39"/>
      <c r="T58" s="39"/>
      <c r="U58" s="153"/>
      <c r="V58" s="39"/>
      <c r="W58" s="153"/>
    </row>
    <row r="59" spans="1:23" ht="22.8" customHeight="1">
      <c r="A59" s="135" t="s">
        <v>148</v>
      </c>
      <c r="B59" s="133"/>
      <c r="C59" s="133"/>
      <c r="D59" s="139">
        <v>2490839192</v>
      </c>
      <c r="E59" s="133"/>
      <c r="F59" s="139">
        <v>3183590334</v>
      </c>
      <c r="G59" s="133"/>
      <c r="H59" s="133">
        <v>191489192</v>
      </c>
      <c r="I59" s="133"/>
      <c r="J59" s="133">
        <v>299717488</v>
      </c>
      <c r="L59" s="39"/>
      <c r="M59" s="154"/>
      <c r="N59" s="53"/>
      <c r="O59" s="154"/>
      <c r="P59" s="154"/>
      <c r="Q59" s="154"/>
      <c r="R59" s="154"/>
      <c r="S59" s="154"/>
      <c r="T59" s="54"/>
      <c r="U59" s="54"/>
    </row>
    <row r="60" spans="1:23" ht="22.35" customHeight="1">
      <c r="A60" s="135" t="s">
        <v>149</v>
      </c>
      <c r="B60" s="133"/>
      <c r="C60" s="133"/>
      <c r="D60" s="133">
        <v>-2375911192</v>
      </c>
      <c r="E60" s="133"/>
      <c r="F60" s="133">
        <v>-3500520601</v>
      </c>
      <c r="G60" s="133"/>
      <c r="H60" s="133">
        <v>-218489192</v>
      </c>
      <c r="I60" s="133"/>
      <c r="J60" s="133">
        <v>-361217488</v>
      </c>
      <c r="L60" s="39"/>
      <c r="M60" s="39"/>
      <c r="O60" s="39"/>
      <c r="P60" s="39"/>
      <c r="Q60" s="39"/>
      <c r="R60" s="39"/>
      <c r="S60" s="39"/>
      <c r="T60" s="153"/>
    </row>
    <row r="61" spans="1:23" ht="22.8" customHeight="1">
      <c r="A61" s="135" t="s">
        <v>183</v>
      </c>
      <c r="B61" s="133"/>
      <c r="C61" s="133"/>
      <c r="D61" s="152">
        <v>-17048437</v>
      </c>
      <c r="E61" s="133"/>
      <c r="F61" s="152">
        <v>-17278657</v>
      </c>
      <c r="G61" s="133"/>
      <c r="H61" s="133">
        <v>-2643159</v>
      </c>
      <c r="I61" s="133"/>
      <c r="J61" s="133">
        <v>-2380594</v>
      </c>
      <c r="L61" s="39"/>
      <c r="M61" s="39"/>
      <c r="T61" s="153"/>
      <c r="U61" s="153"/>
    </row>
    <row r="62" spans="1:23" ht="22.8" customHeight="1">
      <c r="A62" s="155" t="s">
        <v>80</v>
      </c>
      <c r="B62" s="151"/>
      <c r="C62" s="137"/>
      <c r="D62" s="47">
        <v>0</v>
      </c>
      <c r="E62" s="133"/>
      <c r="F62" s="152">
        <v>1920650</v>
      </c>
      <c r="G62" s="137"/>
      <c r="H62" s="47">
        <v>0</v>
      </c>
      <c r="I62" s="137"/>
      <c r="J62" s="45">
        <v>1920650</v>
      </c>
      <c r="L62" s="39"/>
      <c r="M62" s="153"/>
      <c r="N62" s="55"/>
      <c r="O62" s="54"/>
      <c r="P62" s="54"/>
    </row>
    <row r="63" spans="1:23" ht="23.25" customHeight="1">
      <c r="A63" s="135" t="s">
        <v>150</v>
      </c>
      <c r="B63" s="151"/>
      <c r="C63" s="133"/>
      <c r="D63" s="152">
        <v>-64632000</v>
      </c>
      <c r="E63" s="133"/>
      <c r="F63" s="152">
        <v>-77672000</v>
      </c>
      <c r="G63" s="133"/>
      <c r="H63" s="133">
        <v>-2592000</v>
      </c>
      <c r="I63" s="133"/>
      <c r="J63" s="133">
        <v>-2592000</v>
      </c>
      <c r="L63" s="39"/>
      <c r="M63" s="39"/>
      <c r="N63" s="56"/>
      <c r="O63" s="56"/>
      <c r="P63" s="56"/>
      <c r="Q63" s="39"/>
      <c r="R63" s="39"/>
      <c r="S63" s="39"/>
      <c r="T63" s="39"/>
    </row>
    <row r="64" spans="1:23" ht="24" customHeight="1">
      <c r="A64" s="135" t="s">
        <v>151</v>
      </c>
      <c r="B64" s="151"/>
      <c r="C64" s="133"/>
      <c r="D64" s="151">
        <v>-90017666</v>
      </c>
      <c r="E64" s="133"/>
      <c r="F64" s="151">
        <v>-100007592</v>
      </c>
      <c r="G64" s="133"/>
      <c r="H64" s="133">
        <v>-90017666</v>
      </c>
      <c r="I64" s="133"/>
      <c r="J64" s="151">
        <v>-100007592</v>
      </c>
      <c r="L64" s="39"/>
      <c r="M64" s="39"/>
      <c r="N64" s="56"/>
      <c r="O64" s="56"/>
      <c r="P64" s="56"/>
      <c r="Q64" s="39"/>
      <c r="R64" s="39"/>
      <c r="S64" s="39"/>
      <c r="T64" s="39"/>
      <c r="U64" s="153"/>
    </row>
    <row r="65" spans="1:21" ht="23.25" customHeight="1">
      <c r="A65" s="135" t="s">
        <v>152</v>
      </c>
      <c r="B65" s="151"/>
      <c r="C65" s="133"/>
      <c r="D65" s="151">
        <v>-2025549</v>
      </c>
      <c r="E65" s="133"/>
      <c r="F65" s="151">
        <v>-166745237</v>
      </c>
      <c r="G65" s="133"/>
      <c r="H65" s="44">
        <v>0</v>
      </c>
      <c r="I65" s="133"/>
      <c r="J65" s="44">
        <v>0</v>
      </c>
      <c r="L65" s="39"/>
      <c r="M65" s="39"/>
      <c r="N65" s="56"/>
      <c r="O65" s="56"/>
      <c r="P65" s="56"/>
      <c r="Q65" s="39"/>
      <c r="R65" s="39"/>
      <c r="S65" s="39"/>
      <c r="T65" s="39"/>
      <c r="U65" s="153"/>
    </row>
    <row r="66" spans="1:21" ht="22.8" customHeight="1">
      <c r="A66" s="135" t="s">
        <v>153</v>
      </c>
      <c r="B66" s="151"/>
      <c r="C66" s="133"/>
      <c r="D66" s="139">
        <v>-18991692</v>
      </c>
      <c r="E66" s="133"/>
      <c r="F66" s="139">
        <v>-27964057</v>
      </c>
      <c r="G66" s="133"/>
      <c r="H66" s="133">
        <v>-2280457</v>
      </c>
      <c r="I66" s="133"/>
      <c r="J66" s="139">
        <v>-1566480</v>
      </c>
      <c r="L66" s="39"/>
    </row>
    <row r="67" spans="1:21" ht="23.25" customHeight="1">
      <c r="A67" s="127" t="s">
        <v>181</v>
      </c>
      <c r="B67" s="151"/>
      <c r="C67" s="147"/>
      <c r="D67" s="148">
        <v>-77787344</v>
      </c>
      <c r="E67" s="147"/>
      <c r="F67" s="149">
        <v>-704677160</v>
      </c>
      <c r="G67" s="147"/>
      <c r="H67" s="148">
        <v>-124533282</v>
      </c>
      <c r="I67" s="147"/>
      <c r="J67" s="149">
        <v>-166126016</v>
      </c>
      <c r="L67" s="39"/>
      <c r="P67" s="156"/>
    </row>
    <row r="68" spans="1:21" ht="22.2">
      <c r="A68" s="127"/>
      <c r="B68" s="150"/>
      <c r="C68" s="147"/>
      <c r="D68" s="50"/>
      <c r="E68" s="50"/>
      <c r="F68" s="50"/>
      <c r="G68" s="50"/>
      <c r="H68" s="50"/>
      <c r="I68" s="147"/>
      <c r="J68" s="50"/>
      <c r="L68" s="39"/>
    </row>
    <row r="69" spans="1:21" ht="22.35" customHeight="1">
      <c r="A69" s="127" t="s">
        <v>121</v>
      </c>
      <c r="B69" s="151"/>
      <c r="C69" s="147"/>
      <c r="D69" s="157">
        <v>327153427</v>
      </c>
      <c r="E69" s="147"/>
      <c r="F69" s="7">
        <v>-70792949</v>
      </c>
      <c r="G69" s="147"/>
      <c r="H69" s="157">
        <v>354827936</v>
      </c>
      <c r="I69" s="147"/>
      <c r="J69" s="7">
        <v>19825259</v>
      </c>
      <c r="L69" s="39"/>
      <c r="Q69" s="158"/>
      <c r="R69" s="158"/>
    </row>
    <row r="70" spans="1:21" ht="23.25" customHeight="1">
      <c r="A70" s="135" t="s">
        <v>154</v>
      </c>
      <c r="B70" s="159"/>
      <c r="C70" s="133"/>
      <c r="D70" s="12">
        <v>387302450</v>
      </c>
      <c r="E70" s="133"/>
      <c r="F70" s="160">
        <v>458095399</v>
      </c>
      <c r="G70" s="133"/>
      <c r="H70" s="161">
        <v>25650581</v>
      </c>
      <c r="I70" s="133"/>
      <c r="J70" s="146">
        <v>5825322</v>
      </c>
      <c r="L70" s="39"/>
      <c r="R70" s="158"/>
    </row>
    <row r="71" spans="1:21" ht="22.8" customHeight="1" thickBot="1">
      <c r="A71" s="127" t="s">
        <v>110</v>
      </c>
      <c r="B71" s="159">
        <v>5</v>
      </c>
      <c r="C71" s="147"/>
      <c r="D71" s="11">
        <v>714455877</v>
      </c>
      <c r="E71" s="147"/>
      <c r="F71" s="11">
        <v>387302450</v>
      </c>
      <c r="G71" s="147"/>
      <c r="H71" s="11">
        <v>380478517</v>
      </c>
      <c r="I71" s="147"/>
      <c r="J71" s="11">
        <v>25650581</v>
      </c>
      <c r="L71" s="39"/>
      <c r="M71" s="39">
        <v>0</v>
      </c>
      <c r="N71" s="39">
        <v>0</v>
      </c>
      <c r="R71" s="158"/>
    </row>
    <row r="72" spans="1:21" thickTop="1">
      <c r="A72" s="127"/>
      <c r="B72" s="150"/>
      <c r="C72" s="147"/>
      <c r="D72" s="50"/>
      <c r="E72" s="50"/>
      <c r="F72" s="50"/>
      <c r="G72" s="50"/>
      <c r="H72" s="50"/>
      <c r="I72" s="147"/>
      <c r="J72" s="50"/>
      <c r="L72" s="39"/>
      <c r="R72" s="158"/>
    </row>
    <row r="73" spans="1:21" ht="22.8" customHeight="1">
      <c r="A73" s="125" t="s">
        <v>0</v>
      </c>
      <c r="L73" s="39"/>
    </row>
    <row r="74" spans="1:21" ht="22.8" customHeight="1">
      <c r="A74" s="125" t="s">
        <v>29</v>
      </c>
      <c r="L74" s="39"/>
    </row>
    <row r="75" spans="1:21" ht="22.8" customHeight="1">
      <c r="A75" s="125"/>
      <c r="L75" s="39"/>
    </row>
    <row r="76" spans="1:21" ht="22.8" customHeight="1">
      <c r="A76" s="127"/>
      <c r="B76" s="127"/>
      <c r="C76" s="128"/>
      <c r="D76" s="259" t="s">
        <v>1</v>
      </c>
      <c r="E76" s="259"/>
      <c r="F76" s="259"/>
      <c r="G76" s="128"/>
      <c r="H76" s="259" t="s">
        <v>57</v>
      </c>
      <c r="I76" s="259"/>
      <c r="J76" s="259"/>
      <c r="L76" s="39"/>
    </row>
    <row r="77" spans="1:21" ht="22.8" customHeight="1">
      <c r="A77" s="127"/>
      <c r="B77" s="127"/>
      <c r="C77" s="128"/>
      <c r="D77" s="260" t="s">
        <v>107</v>
      </c>
      <c r="E77" s="260"/>
      <c r="F77" s="260"/>
      <c r="G77" s="128"/>
      <c r="H77" s="260" t="s">
        <v>107</v>
      </c>
      <c r="I77" s="260"/>
      <c r="J77" s="260"/>
      <c r="L77" s="39"/>
      <c r="O77" s="39"/>
      <c r="P77" s="39"/>
      <c r="Q77" s="39"/>
    </row>
    <row r="78" spans="1:21" ht="22.8" customHeight="1">
      <c r="A78" s="127"/>
      <c r="B78" s="130"/>
      <c r="C78" s="131"/>
      <c r="D78" s="131">
        <v>2568</v>
      </c>
      <c r="E78" s="131"/>
      <c r="F78" s="131">
        <v>2567</v>
      </c>
      <c r="G78" s="131"/>
      <c r="H78" s="131">
        <v>2568</v>
      </c>
      <c r="I78" s="131"/>
      <c r="J78" s="131">
        <v>2567</v>
      </c>
      <c r="L78" s="39"/>
      <c r="O78" s="39"/>
      <c r="P78" s="39"/>
      <c r="Q78" s="39"/>
    </row>
    <row r="79" spans="1:21" ht="22.8" customHeight="1">
      <c r="A79" s="127"/>
      <c r="B79" s="127"/>
      <c r="C79" s="127"/>
      <c r="D79" s="261" t="s">
        <v>37</v>
      </c>
      <c r="E79" s="261"/>
      <c r="F79" s="261"/>
      <c r="G79" s="261"/>
      <c r="H79" s="261"/>
      <c r="I79" s="261"/>
      <c r="J79" s="261"/>
      <c r="L79" s="39"/>
      <c r="O79" s="39"/>
      <c r="P79" s="39"/>
      <c r="Q79" s="39"/>
    </row>
    <row r="80" spans="1:21" s="164" customFormat="1" ht="22.2">
      <c r="A80" s="162" t="s">
        <v>67</v>
      </c>
      <c r="B80" s="163"/>
      <c r="K80" s="39"/>
      <c r="L80" s="39"/>
      <c r="N80" s="57"/>
      <c r="O80" s="57"/>
      <c r="P80" s="57"/>
      <c r="Q80" s="57"/>
    </row>
    <row r="81" spans="1:17" s="155" customFormat="1" ht="22.8" customHeight="1">
      <c r="A81" s="135" t="s">
        <v>166</v>
      </c>
      <c r="B81" s="165"/>
      <c r="C81" s="165"/>
      <c r="D81" s="58"/>
      <c r="E81" s="58"/>
      <c r="F81" s="58"/>
      <c r="G81" s="58"/>
      <c r="H81" s="58"/>
      <c r="I81" s="58"/>
      <c r="J81" s="58"/>
      <c r="K81" s="39"/>
      <c r="L81" s="39"/>
      <c r="N81" s="57"/>
      <c r="O81" s="57"/>
      <c r="P81" s="57"/>
      <c r="Q81" s="57"/>
    </row>
    <row r="82" spans="1:17" ht="22.8" customHeight="1">
      <c r="A82" s="135" t="s">
        <v>187</v>
      </c>
      <c r="B82" s="151"/>
      <c r="C82" s="137"/>
      <c r="D82" s="152">
        <v>119999094</v>
      </c>
      <c r="E82" s="133"/>
      <c r="F82" s="152">
        <v>111706819</v>
      </c>
      <c r="G82" s="137"/>
      <c r="H82" s="133">
        <v>13058198</v>
      </c>
      <c r="I82" s="137"/>
      <c r="J82" s="133">
        <v>13156493</v>
      </c>
      <c r="L82" s="39"/>
      <c r="O82" s="39"/>
      <c r="P82" s="39"/>
      <c r="Q82" s="39"/>
    </row>
    <row r="83" spans="1:17" s="155" customFormat="1" ht="22.8" customHeight="1">
      <c r="A83" s="166" t="s">
        <v>188</v>
      </c>
      <c r="B83" s="165"/>
      <c r="C83" s="165"/>
      <c r="D83" s="59">
        <v>-132100</v>
      </c>
      <c r="E83" s="60"/>
      <c r="F83" s="59">
        <v>-6186406</v>
      </c>
      <c r="G83" s="60"/>
      <c r="H83" s="45">
        <v>-44000</v>
      </c>
      <c r="I83" s="60"/>
      <c r="J83" s="61">
        <v>0</v>
      </c>
      <c r="K83" s="39"/>
      <c r="L83" s="39"/>
      <c r="N83" s="57"/>
      <c r="O83" s="57"/>
      <c r="P83" s="57"/>
      <c r="Q83" s="57"/>
    </row>
    <row r="84" spans="1:17" s="155" customFormat="1" ht="22.8" customHeight="1">
      <c r="A84" s="166" t="s">
        <v>167</v>
      </c>
      <c r="B84" s="165"/>
      <c r="C84" s="165"/>
      <c r="D84" s="61">
        <v>-747274</v>
      </c>
      <c r="E84" s="60"/>
      <c r="F84" s="61">
        <v>-1174373</v>
      </c>
      <c r="G84" s="60"/>
      <c r="H84" s="45">
        <v>0</v>
      </c>
      <c r="I84" s="60"/>
      <c r="J84" s="45">
        <v>-131940</v>
      </c>
      <c r="K84" s="39"/>
      <c r="L84" s="39"/>
      <c r="N84" s="57"/>
      <c r="O84" s="57"/>
      <c r="P84" s="57"/>
      <c r="Q84" s="57"/>
    </row>
    <row r="85" spans="1:17" s="155" customFormat="1" ht="22.8" customHeight="1">
      <c r="A85" s="135" t="s">
        <v>164</v>
      </c>
      <c r="B85" s="165"/>
      <c r="C85" s="165"/>
      <c r="D85" s="61">
        <v>229165</v>
      </c>
      <c r="E85" s="60"/>
      <c r="F85" s="61">
        <v>-3490704</v>
      </c>
      <c r="G85" s="60"/>
      <c r="H85" s="61">
        <v>-702193</v>
      </c>
      <c r="I85" s="60"/>
      <c r="J85" s="61">
        <v>-354066</v>
      </c>
      <c r="K85" s="39"/>
      <c r="L85" s="39"/>
      <c r="N85" s="57"/>
      <c r="O85" s="57"/>
      <c r="P85" s="57"/>
      <c r="Q85" s="57"/>
    </row>
    <row r="86" spans="1:17" s="164" customFormat="1" ht="22.8" customHeight="1">
      <c r="A86" s="135" t="s">
        <v>203</v>
      </c>
      <c r="B86" s="163"/>
      <c r="C86" s="163"/>
      <c r="D86" s="61">
        <v>2815207</v>
      </c>
      <c r="E86" s="60"/>
      <c r="F86" s="61">
        <v>158038</v>
      </c>
      <c r="G86" s="60"/>
      <c r="H86" s="61">
        <v>897500</v>
      </c>
      <c r="I86" s="60"/>
      <c r="J86" s="61">
        <v>-89750</v>
      </c>
      <c r="K86" s="39"/>
      <c r="L86" s="39"/>
      <c r="N86" s="57"/>
      <c r="O86" s="57"/>
      <c r="P86" s="57"/>
      <c r="Q86" s="57"/>
    </row>
    <row r="87" spans="1:17" s="164" customFormat="1" ht="22.8" customHeight="1" thickBot="1">
      <c r="A87" s="127" t="s">
        <v>165</v>
      </c>
      <c r="B87" s="163"/>
      <c r="C87" s="163"/>
      <c r="D87" s="64">
        <v>122164092</v>
      </c>
      <c r="E87" s="62"/>
      <c r="F87" s="64">
        <v>101013374</v>
      </c>
      <c r="G87" s="62"/>
      <c r="H87" s="64">
        <v>13209505</v>
      </c>
      <c r="I87" s="62"/>
      <c r="J87" s="64">
        <v>12580737</v>
      </c>
      <c r="K87" s="48"/>
      <c r="L87" s="57"/>
      <c r="N87" s="57"/>
      <c r="O87" s="57"/>
      <c r="P87" s="57"/>
      <c r="Q87" s="57"/>
    </row>
    <row r="88" spans="1:17" s="164" customFormat="1" ht="22.2" thickTop="1">
      <c r="A88" s="267"/>
      <c r="B88" s="268"/>
      <c r="C88" s="268"/>
      <c r="D88" s="268"/>
      <c r="E88" s="268"/>
      <c r="F88" s="268"/>
      <c r="G88" s="268"/>
      <c r="H88" s="268"/>
      <c r="I88" s="268"/>
      <c r="J88" s="268"/>
      <c r="K88" s="57"/>
      <c r="L88" s="167"/>
      <c r="M88" s="167"/>
      <c r="N88" s="57"/>
    </row>
    <row r="89" spans="1:17" ht="22.2">
      <c r="A89" s="127"/>
      <c r="B89" s="150"/>
      <c r="C89" s="147"/>
      <c r="D89" s="63"/>
      <c r="E89" s="63"/>
      <c r="F89" s="63"/>
      <c r="G89" s="63"/>
      <c r="H89" s="63"/>
      <c r="I89" s="63"/>
      <c r="J89" s="63"/>
    </row>
    <row r="90" spans="1:17" s="164" customFormat="1" ht="21.6">
      <c r="A90" s="267"/>
      <c r="B90" s="268"/>
      <c r="C90" s="268"/>
      <c r="D90" s="268"/>
      <c r="E90" s="268"/>
      <c r="F90" s="268"/>
      <c r="G90" s="268"/>
      <c r="H90" s="268"/>
      <c r="I90" s="268"/>
      <c r="J90" s="268"/>
      <c r="K90" s="57"/>
      <c r="N90" s="57"/>
    </row>
    <row r="91" spans="1:17" ht="22.8" customHeight="1">
      <c r="H91" s="153"/>
      <c r="J91" s="153"/>
    </row>
    <row r="92" spans="1:17" ht="22.8" customHeight="1">
      <c r="D92" s="168"/>
      <c r="F92" s="168"/>
    </row>
  </sheetData>
  <sheetProtection formatCells="0" formatColumns="0" formatRows="0" insertColumns="0" insertRows="0" insertHyperlinks="0" deleteColumns="0" deleteRows="0" sort="0" autoFilter="0" pivotTables="0"/>
  <mergeCells count="17">
    <mergeCell ref="H77:J77"/>
    <mergeCell ref="D79:J79"/>
    <mergeCell ref="D44:F44"/>
    <mergeCell ref="H44:J44"/>
    <mergeCell ref="A90:J90"/>
    <mergeCell ref="A88:J88"/>
    <mergeCell ref="D76:F76"/>
    <mergeCell ref="H76:J76"/>
    <mergeCell ref="D77:F77"/>
    <mergeCell ref="D4:F4"/>
    <mergeCell ref="H4:J4"/>
    <mergeCell ref="D7:J7"/>
    <mergeCell ref="D46:J46"/>
    <mergeCell ref="D43:F43"/>
    <mergeCell ref="H43:J43"/>
    <mergeCell ref="D5:F5"/>
    <mergeCell ref="H5:J5"/>
  </mergeCells>
  <phoneticPr fontId="5" type="noConversion"/>
  <pageMargins left="0.7" right="0.7" top="0.48" bottom="0.5" header="0.5" footer="0.5"/>
  <pageSetup paperSize="9" scale="82" firstPageNumber="1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9" man="1"/>
    <brk id="7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8877C-C41E-4DF4-BB43-45C5B9825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122243-9B19-4737-9984-C4891765DF70}">
  <ds:schemaRefs>
    <ds:schemaRef ds:uri="http://schemas.openxmlformats.org/package/2006/metadata/core-properties"/>
    <ds:schemaRef ds:uri="http://purl.org/dc/terms/"/>
    <ds:schemaRef ds:uri="http://schemas.microsoft.com/sharepoint/v3"/>
    <ds:schemaRef ds:uri="4243d5be-521d-4052-81ca-f0f31ea6f2da"/>
    <ds:schemaRef ds:uri="http://schemas.microsoft.com/office/2006/documentManagement/types"/>
    <ds:schemaRef ds:uri="05716746-add9-412a-97a9-1b5167d151a3"/>
    <ds:schemaRef ds:uri="http://purl.org/dc/elements/1.1/"/>
    <ds:schemaRef ds:uri="f6ba49b0-bcda-4796-8236-5b5cc1493ace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4DB9A1-1ECA-4617-8020-2F5C818359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9</vt:lpstr>
      <vt:lpstr>SH 11</vt:lpstr>
      <vt:lpstr>SH 12</vt:lpstr>
      <vt:lpstr>SH13</vt:lpstr>
      <vt:lpstr>SH14</vt:lpstr>
      <vt:lpstr>CF 15</vt:lpstr>
      <vt:lpstr>'BL '!Print_Area</vt:lpstr>
      <vt:lpstr>'BL (Separate)'!Print_Area</vt:lpstr>
      <vt:lpstr>'CF 15'!Print_Area</vt:lpstr>
      <vt:lpstr>'PL 9'!Print_Area</vt:lpstr>
      <vt:lpstr>'SH 11'!Print_Area</vt:lpstr>
      <vt:lpstr>'SH 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2026-02-25T02:03:33Z</cp:lastPrinted>
  <dcterms:created xsi:type="dcterms:W3CDTF">2004-12-22T08:07:18Z</dcterms:created>
  <dcterms:modified xsi:type="dcterms:W3CDTF">2026-02-25T15:26:09Z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