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drawings/drawing1.xml" ContentType="application/vnd.openxmlformats-officedocument.drawing+xml"/>
  <Override PartName="/xl/customProperty4.bin" ContentType="application/vnd.openxmlformats-officedocument.spreadsheetml.customProperty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ustomProperty5.bin" ContentType="application/vnd.openxmlformats-officedocument.spreadsheetml.customProperty"/>
  <Override PartName="/xl/drawings/drawing5.xml" ContentType="application/vnd.openxmlformats-officedocument.drawing+xml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Thonburi Medical Centre\2025\Ye12'2025\KDH\"/>
    </mc:Choice>
  </mc:AlternateContent>
  <xr:revisionPtr revIDLastSave="0" documentId="13_ncr:1_{1133BF4B-A208-4862-B651-F5294A9325A2}" xr6:coauthVersionLast="47" xr6:coauthVersionMax="47" xr10:uidLastSave="{00000000-0000-0000-0000-000000000000}"/>
  <bookViews>
    <workbookView xWindow="-108" yWindow="-108" windowWidth="23256" windowHeight="12456" tabRatio="720" firstSheet="1" activeTab="1" xr2:uid="{00000000-000D-0000-FFFF-FFFF00000000}"/>
  </bookViews>
  <sheets>
    <sheet name="000000" sheetId="1" state="veryHidden" r:id="rId1"/>
    <sheet name="BS" sheetId="9" r:id="rId2"/>
    <sheet name="PL" sheetId="2" r:id="rId3"/>
    <sheet name="1. Depre FA" sheetId="10" state="hidden" r:id="rId4"/>
    <sheet name="2. WHT" sheetId="11" state="hidden" r:id="rId5"/>
    <sheet name="SCSEnew" sheetId="8" r:id="rId6"/>
    <sheet name="CF" sheetId="12" r:id="rId7"/>
    <sheet name="000" sheetId="3" state="veryHidden" r:id="rId8"/>
  </sheets>
  <definedNames>
    <definedName name="_xlnm.Print_Area" localSheetId="1">BS!$A$1:$I$80</definedName>
    <definedName name="_xlnm.Print_Area" localSheetId="6">CF!$A$1:$I$68</definedName>
    <definedName name="_xlnm.Print_Area" localSheetId="2">PL!$A$1:$I$45</definedName>
    <definedName name="_xlnm.Print_Area" localSheetId="5">SCSEnew!$A$1:$M$22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2" l="1"/>
  <c r="F39" i="2"/>
  <c r="H52" i="12"/>
  <c r="H48" i="12"/>
  <c r="H13" i="2"/>
  <c r="H9" i="2"/>
  <c r="H14" i="2" s="1"/>
  <c r="H17" i="2" s="1"/>
  <c r="H19" i="2" s="1"/>
  <c r="H39" i="9"/>
  <c r="H20" i="9"/>
  <c r="H13" i="9"/>
  <c r="F13" i="2"/>
  <c r="F9" i="2"/>
  <c r="F39" i="9"/>
  <c r="F13" i="9"/>
  <c r="F14" i="2" l="1"/>
  <c r="F17" i="2" s="1"/>
  <c r="H22" i="2"/>
  <c r="H44" i="9"/>
  <c r="H45" i="9"/>
  <c r="L12" i="8"/>
  <c r="F52" i="12" l="1"/>
  <c r="L10" i="8" l="1"/>
  <c r="L9" i="8"/>
  <c r="L8" i="8"/>
  <c r="H21" i="9" l="1"/>
  <c r="F48" i="12" l="1"/>
  <c r="L19" i="8" l="1"/>
  <c r="J17" i="8"/>
  <c r="H40" i="2"/>
  <c r="F40" i="2"/>
  <c r="H18" i="8"/>
  <c r="F18" i="8"/>
  <c r="D18" i="8"/>
  <c r="L17" i="8" l="1"/>
  <c r="H7" i="12" l="1"/>
  <c r="H21" i="12" s="1"/>
  <c r="H32" i="12" s="1"/>
  <c r="H35" i="12" l="1"/>
  <c r="H53" i="12" s="1"/>
  <c r="H55" i="12" s="1"/>
  <c r="H56" i="12" s="1"/>
  <c r="F7" i="12" l="1"/>
  <c r="F21" i="12" s="1"/>
  <c r="F20" i="9"/>
  <c r="F32" i="12" l="1"/>
  <c r="F35" i="12" s="1"/>
  <c r="F53" i="12" s="1"/>
  <c r="F55" i="12" s="1"/>
  <c r="F56" i="12" s="1"/>
  <c r="F19" i="2"/>
  <c r="F22" i="2" l="1"/>
  <c r="F44" i="9" l="1"/>
  <c r="M11" i="2" l="1"/>
  <c r="M7" i="2" l="1"/>
  <c r="L19" i="2" l="1"/>
  <c r="J11" i="8"/>
  <c r="J13" i="8" s="1"/>
  <c r="J15" i="8" s="1"/>
  <c r="H11" i="8"/>
  <c r="H13" i="8" s="1"/>
  <c r="H15" i="8" s="1"/>
  <c r="F11" i="8"/>
  <c r="F13" i="8" s="1"/>
  <c r="F15" i="8" s="1"/>
  <c r="D11" i="8"/>
  <c r="L11" i="8" l="1"/>
  <c r="L13" i="8" s="1"/>
  <c r="D13" i="8"/>
  <c r="D15" i="8" s="1"/>
  <c r="F20" i="8"/>
  <c r="F64" i="9" s="1"/>
  <c r="H64" i="9"/>
  <c r="H20" i="8"/>
  <c r="F66" i="9" s="1"/>
  <c r="H66" i="9"/>
  <c r="H67" i="9"/>
  <c r="D20" i="8" l="1"/>
  <c r="F63" i="9" s="1"/>
  <c r="H63" i="9"/>
  <c r="L15" i="8"/>
  <c r="H68" i="9"/>
  <c r="H69" i="9" s="1"/>
  <c r="H33" i="2"/>
  <c r="H42" i="2" s="1"/>
  <c r="H70" i="9" l="1"/>
  <c r="F45" i="9"/>
  <c r="F21" i="9" l="1"/>
  <c r="F33" i="2" l="1"/>
  <c r="J16" i="8"/>
  <c r="F42" i="2" l="1"/>
  <c r="J18" i="8"/>
  <c r="J20" i="8" s="1"/>
  <c r="F67" i="9" s="1"/>
  <c r="L16" i="8"/>
  <c r="L18" i="8" l="1"/>
  <c r="L20" i="8" s="1"/>
  <c r="F68" i="9"/>
  <c r="F69" i="9" l="1"/>
  <c r="F70" i="9" l="1"/>
</calcChain>
</file>

<file path=xl/sharedStrings.xml><?xml version="1.0" encoding="utf-8"?>
<sst xmlns="http://schemas.openxmlformats.org/spreadsheetml/2006/main" count="206" uniqueCount="155">
  <si>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</si>
  <si>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</si>
  <si>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</si>
  <si>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</si>
  <si>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</si>
  <si>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</si>
  <si>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</si>
  <si>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</si>
  <si>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</si>
  <si>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</si>
  <si>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</si>
  <si>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</si>
  <si>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</si>
  <si>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งบกระแสเงินสด</t>
  </si>
  <si>
    <t>งบกระแสเงินสด (ต่อ)</t>
  </si>
  <si>
    <t>รายได้</t>
  </si>
  <si>
    <t>รวมรายได้</t>
  </si>
  <si>
    <t>ค่าใช้จ่าย</t>
  </si>
  <si>
    <t>รวมค่าใช้จ่าย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</si>
  <si>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</si>
  <si>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</si>
  <si>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</si>
  <si>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</si>
  <si>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และชำระแล้ว</t>
  </si>
  <si>
    <t>รวม</t>
  </si>
  <si>
    <t>(หน่วย: บาท)</t>
  </si>
  <si>
    <t>กระแสเงินสดจากกิจกรรมดำเนินงาน</t>
  </si>
  <si>
    <t>กระแสเงินสดจากกิจกรรมจัดหาเงิน</t>
  </si>
  <si>
    <t>กระแสเงินสดจากกิจกรรมลงทุน</t>
  </si>
  <si>
    <t xml:space="preserve">   </t>
  </si>
  <si>
    <t>เงินสดและรายการเทียบเท่าเงินสด</t>
  </si>
  <si>
    <t>สินทรัพย์ไม่หมุนเวียนอื่น</t>
  </si>
  <si>
    <t xml:space="preserve"> </t>
  </si>
  <si>
    <t>หนี้สินหมุนเวียนอื่น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</si>
  <si>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</si>
  <si>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</si>
  <si>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</si>
  <si>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</si>
  <si>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 - สำรองตามกฎหมาย</t>
  </si>
  <si>
    <t>รายได้อื่น</t>
  </si>
  <si>
    <t xml:space="preserve">   ค่าเสื่อมราคาและค่าตัดจำหน่าย</t>
  </si>
  <si>
    <t xml:space="preserve">   สินค้าคงเหลือ</t>
  </si>
  <si>
    <t>หนี้สินดำเนินงานเพิ่มขึ้น (ลดลง)</t>
  </si>
  <si>
    <t>หนี้สินและส่วนของผู้ถือหุ้น</t>
  </si>
  <si>
    <t>ค่าใช้จ่ายในการบริหาร</t>
  </si>
  <si>
    <t>สินทรัพย์</t>
  </si>
  <si>
    <t>ทุนเรือนหุ้นที่ออก</t>
  </si>
  <si>
    <t>ส่วนเกินมูลค่าหุ้นสามัญ</t>
  </si>
  <si>
    <t>ข้อมูลกระแสเงินสดเปิดเผยเพิ่มเติม</t>
  </si>
  <si>
    <t>รายการที่ไม่ใช่เงินสด</t>
  </si>
  <si>
    <t xml:space="preserve">   หนี้สินหมุนเวียนอื่น</t>
  </si>
  <si>
    <t>สินค้าคงเหลือ</t>
  </si>
  <si>
    <t>ที่ดิน อาคารและอุปกรณ์</t>
  </si>
  <si>
    <t>สินทรัพย์ไม่มีตัวตน</t>
  </si>
  <si>
    <t>งบกำไรขาดทุนเบ็ดเสร็จ</t>
  </si>
  <si>
    <t>กำไรขาดทุนเบ็ดเสร็จอื่นสำหรับปี</t>
  </si>
  <si>
    <t>กำไรขาดทุนเบ็ดเสร็จรวมสำหรับปี</t>
  </si>
  <si>
    <t xml:space="preserve">   จากกิจกรรมดำเนินงาน: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</si>
  <si>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</si>
  <si>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</si>
  <si>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หนี้สินไม่หมุนเวียนอื่น    </t>
  </si>
  <si>
    <t>เงินสดและรายการเทียบเท่าเงินสดต้นปี</t>
  </si>
  <si>
    <t>บริษัท ธนบุรี เมดิเคิล เซ็นเตอร์ จำกัด (มหาชน)</t>
  </si>
  <si>
    <t xml:space="preserve">บริษัท ธนบุรี เมดิเคิล เซ็นเตอร์ จำกัด (มหาชน) </t>
  </si>
  <si>
    <t>สินทรัพย์ภาษีเงินได้รอตัดบัญชี</t>
  </si>
  <si>
    <t>ค่าใช้จ่ายค้างจ่าย</t>
  </si>
  <si>
    <t xml:space="preserve">      หุ้นสามัญ 22,500,000 หุ้น มูลค่าหุ้นละ 10 บาท</t>
  </si>
  <si>
    <t xml:space="preserve">กำไรขาดทุนเบ็ดเสร็จรวมสำหรับปี </t>
  </si>
  <si>
    <t xml:space="preserve">   ค่าใช้จ่ายค้างจ่าย</t>
  </si>
  <si>
    <t xml:space="preserve">      หุ้นสามัญ 19,384,226 หุ้น มูลค่าหุ้นละ 10 บาท</t>
  </si>
  <si>
    <t>จำนวนหุ้นสามัญถัวเฉลี่ยถ่วงน้ำหนัก (หุ้น)</t>
  </si>
  <si>
    <t>กำไรขาดทุนเบ็ดเสร็จอื่น:</t>
  </si>
  <si>
    <t>หนี้สินและส่วนของผู้ถือหุ้น (ต่อ)</t>
  </si>
  <si>
    <t>รายได้ค่ารักษาพยาบาล</t>
  </si>
  <si>
    <t>ต้นทุนค่ารักษาพยาบาล</t>
  </si>
  <si>
    <t>จัดสรรแล้ว -</t>
  </si>
  <si>
    <t>สำรองตามกฎหมาย</t>
  </si>
  <si>
    <t>เงินสดจ่ายซื้อที่ดิน อาคารและอุปกรณ์</t>
  </si>
  <si>
    <t>เงินสดรับจากการจำหน่ายที่ดิน อาคารและอุปกรณ์</t>
  </si>
  <si>
    <t>กำไรจากการดำเนินงานก่อนการเปลี่ยนแปลง</t>
  </si>
  <si>
    <t>ต้นทุนทางการเงิน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</si>
  <si>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</si>
  <si>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</si>
  <si>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</si>
  <si>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>กระแสเงินสดได้มาจากกิจกรรมดำเนินงาน</t>
  </si>
  <si>
    <t>รายการที่จะไม่ถูกบันทึกในส่วนของกำไรหรือขาดทุนในภายหลัง</t>
  </si>
  <si>
    <t xml:space="preserve">กำไรขาดทุนเบ็ดเสร็จอื่นสำหรับปี </t>
  </si>
  <si>
    <t>เดิม</t>
  </si>
  <si>
    <t>ใหม่</t>
  </si>
  <si>
    <t>Healthcare YTD 2018</t>
  </si>
  <si>
    <t>สินทรัพย์สิทธิการใช้</t>
  </si>
  <si>
    <t>รายได้ทางการเงิน</t>
  </si>
  <si>
    <t>ค่าใช้จ่ายภาษีเงินได้</t>
  </si>
  <si>
    <t>เงินสดจ่ายชำระหนี้สินตามสัญญาเช่า</t>
  </si>
  <si>
    <t>เงินสดและรายการเทียบเท่าเงินสดปลายปี</t>
  </si>
  <si>
    <t xml:space="preserve">   รายได้ทางการเงิน</t>
  </si>
  <si>
    <t xml:space="preserve">   ต้นทุนทางการเงิน</t>
  </si>
  <si>
    <t xml:space="preserve">   เงินสดรับจากรายได้ทางการเงิน</t>
  </si>
  <si>
    <t xml:space="preserve">   สินทรัพย์สิทธิการใช้เพิ่มขึ้น</t>
  </si>
  <si>
    <t xml:space="preserve">   เจ้าหนี้ค่าซื้อที่ดิน อาคาร และอุปกรณ์</t>
  </si>
  <si>
    <t>สินทรัพย์ทางการเงินหมุนเวียนอื่น</t>
  </si>
  <si>
    <t>สินทรัพย์หมุนเวียนอื่น</t>
  </si>
  <si>
    <t xml:space="preserve">   สินทรัพย์หมุนเวียนอื่น</t>
  </si>
  <si>
    <t>กำไรสำหรับปี</t>
  </si>
  <si>
    <t>สินทรัพย์ทางการเงินหมุนเวียนอื่นเพิ่มขึ้น</t>
  </si>
  <si>
    <t>Per BACC</t>
  </si>
  <si>
    <t>Per EY</t>
  </si>
  <si>
    <t>Diff เนื่องจากการปัดตัวเลขค่ะ</t>
  </si>
  <si>
    <t xml:space="preserve">   ขาดทุนจากการลดมูลค่าของภาษีเงินได้ถูกหัก ณ ที่จ่าย (กลับรายการ)</t>
  </si>
  <si>
    <t>หนี้สินตามสัญญาเช่า</t>
  </si>
  <si>
    <t>หนี้สินตามสัญญาเช่าที่ถึงกำหนดชำระภายในหนึ่งปี</t>
  </si>
  <si>
    <t>7, 8</t>
  </si>
  <si>
    <t xml:space="preserve">   หนี้สูญและค่าเผื่อผลขาดทุนด้านเครดิตที่คาดว่าจะเกิดขึ้น</t>
  </si>
  <si>
    <t>ภาษีเงินได้ค้างจ่าย</t>
  </si>
  <si>
    <t>กำไรจากกิจกรรมดำเนินงาน</t>
  </si>
  <si>
    <t>กำไรก่อนค่าใช้จ่ายภาษีเงินได้</t>
  </si>
  <si>
    <t xml:space="preserve">   กำไรสำหรับปี</t>
  </si>
  <si>
    <t xml:space="preserve">กำไรต่อหุ้นขั้นพื้นฐาน </t>
  </si>
  <si>
    <t xml:space="preserve">ปรับกระทบกำไรก่อนค่าใช้จ่ายภาษีเงินได้เป็นเงินสดรับ (จ่าย) </t>
  </si>
  <si>
    <t>กำไรสะสม</t>
  </si>
  <si>
    <t xml:space="preserve">   - สุทธิจากภาษีเงินได้</t>
  </si>
  <si>
    <t>เงินสดจ่ายซื้อสินทรัพย์ไม่มีตัวตน</t>
  </si>
  <si>
    <t xml:space="preserve">   จ่ายภาษีเงินได้</t>
  </si>
  <si>
    <t>ส่วนเกินมูลค่า</t>
  </si>
  <si>
    <t>หุ้นสามัญ</t>
  </si>
  <si>
    <t>ยังไม่ได้จัดสรร</t>
  </si>
  <si>
    <t>เงินปันผลจ่าย</t>
  </si>
  <si>
    <t>8, 14</t>
  </si>
  <si>
    <t xml:space="preserve">   ขาดทุนจากการตัดจำหน่ายของภาษีเงินได้ถูกหัก ณ ที่จ่าย</t>
  </si>
  <si>
    <t xml:space="preserve">   ยังไม่ได้จัดสรร</t>
  </si>
  <si>
    <t>เงินสดและรายการเทียบเท่าเงินสดลดลงสุทธิ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</si>
  <si>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</si>
  <si>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</si>
  <si>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</si>
  <si>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</si>
  <si>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</si>
  <si>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 xml:space="preserve">   กลับรายการค่าเผื่อการปรับลดราคาทุนให้เป็น</t>
  </si>
  <si>
    <t xml:space="preserve">     มูลค่าสุทธิที่จะได้รับของสินค้าคงเหลือ</t>
  </si>
  <si>
    <t xml:space="preserve">   เงินปันผลค้างจ่ายเพิ่มขึ้น</t>
  </si>
  <si>
    <t>ณ วันที่ 31 ธันวาคม 2568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</si>
  <si>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</si>
  <si>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</si>
  <si>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</si>
  <si>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 xml:space="preserve">   รายการตัดบัญชีสินทรัพย์</t>
  </si>
  <si>
    <t xml:space="preserve">   ขาดทุน (กำไร) จากการจำหน่ายที่ดิน อาคารและอุปกรณ์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</si>
  <si>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</si>
  <si>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</si>
  <si>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</si>
  <si>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เจ้าหนี้การค้าและเจ้าหนี้หมุนเวียนอื่น</t>
  </si>
  <si>
    <t xml:space="preserve">   ลูกหนี้การค้าและลูกหนี้หมุนเวียนอื่น</t>
  </si>
  <si>
    <t>หัก: ผลกระทบของภาษีเงินได้</t>
  </si>
  <si>
    <t xml:space="preserve">   ค่าใช้จ่ายประมาณการหนี้สินไม่หมุนเวียนสำหรับผลประโยชน์พนักงาน</t>
  </si>
  <si>
    <t xml:space="preserve">   ประมาณการหนี้สินไม่หมุนเวียนสำหรับผลประโยชน์พนักงาน</t>
  </si>
  <si>
    <t xml:space="preserve">      และเงินประกันผลงานเพิ่มขึ้น (ลดลง)</t>
  </si>
  <si>
    <t>ผลขาดทุนจากการวัดมูลค่าใหม่ของหนี้สินผลประโยชน์พนักงาน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</si>
</sst>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_(* #,##0_);_(* \(#,##0\);_(* &quot;-&quot;??_);_(@_)"/>
    <numFmt numFmtId="167" formatCode="0.00_)"/>
    <numFmt numFmtId="168" formatCode="#,##0.00\ &quot;F&quot;;\-#,##0.00\ &quot;F&quot;"/>
    <numFmt numFmtId="169" formatCode="#,##0.0_);\(#,##0.0\)"/>
  </numFmts>
  <fonts count="16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color rgb="FFFF0000"/>
      <name val="ApFont"/>
    </font>
    <font>
      <sz val="9"/>
      <color rgb="FFFF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4">
    <xf numFmtId="0" fontId="0" fillId="0" borderId="0"/>
    <xf numFmtId="4" fontId="2" fillId="0" borderId="0" applyFont="0" applyFill="0" applyBorder="0" applyAlignment="0" applyProtection="0"/>
    <xf numFmtId="168" fontId="3" fillId="0" borderId="0"/>
    <xf numFmtId="165" fontId="3" fillId="0" borderId="0"/>
    <xf numFmtId="164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7" fontId="7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1" fillId="0" borderId="0"/>
    <xf numFmtId="9" fontId="2" fillId="0" borderId="0" applyFont="0" applyFill="0" applyBorder="0" applyAlignment="0" applyProtection="0"/>
    <xf numFmtId="4" fontId="2" fillId="0" borderId="0" applyFont="0" applyFill="0" applyBorder="0" applyAlignment="0" applyProtection="0"/>
  </cellStyleXfs>
  <cellXfs count="95">
    <xf numFmtId="0" fontId="0" fillId="0" borderId="0" xfId="0"/>
    <xf numFmtId="0" fontId="8" fillId="0" borderId="0" xfId="0" applyFont="1" applyAlignment="1">
      <alignment horizontal="center"/>
    </xf>
    <xf numFmtId="41" fontId="8" fillId="0" borderId="0" xfId="0" applyNumberFormat="1" applyFont="1"/>
    <xf numFmtId="41" fontId="8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166" fontId="8" fillId="0" borderId="0" xfId="0" applyNumberFormat="1" applyFont="1"/>
    <xf numFmtId="41" fontId="8" fillId="0" borderId="0" xfId="1" applyNumberFormat="1" applyFont="1" applyFill="1" applyAlignment="1"/>
    <xf numFmtId="41" fontId="8" fillId="0" borderId="0" xfId="1" applyNumberFormat="1" applyFont="1" applyFill="1" applyAlignment="1">
      <alignment horizontal="center"/>
    </xf>
    <xf numFmtId="41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Border="1" applyAlignment="1"/>
    <xf numFmtId="41" fontId="8" fillId="0" borderId="3" xfId="1" applyNumberFormat="1" applyFont="1" applyFill="1" applyBorder="1" applyAlignment="1"/>
    <xf numFmtId="41" fontId="8" fillId="0" borderId="7" xfId="1" applyNumberFormat="1" applyFont="1" applyFill="1" applyBorder="1" applyAlignment="1"/>
    <xf numFmtId="0" fontId="11" fillId="0" borderId="0" xfId="0" applyFont="1" applyAlignment="1">
      <alignment horizontal="center"/>
    </xf>
    <xf numFmtId="0" fontId="8" fillId="0" borderId="0" xfId="0" applyFont="1"/>
    <xf numFmtId="38" fontId="8" fillId="0" borderId="0" xfId="0" applyNumberFormat="1" applyFont="1"/>
    <xf numFmtId="166" fontId="9" fillId="0" borderId="0" xfId="0" applyNumberFormat="1" applyFont="1" applyAlignment="1">
      <alignment horizontal="center"/>
    </xf>
    <xf numFmtId="38" fontId="8" fillId="0" borderId="0" xfId="0" applyNumberFormat="1" applyFont="1" applyAlignment="1">
      <alignment horizontal="center"/>
    </xf>
    <xf numFmtId="0" fontId="8" fillId="0" borderId="8" xfId="0" applyFont="1" applyBorder="1" applyAlignment="1">
      <alignment horizontal="center"/>
    </xf>
    <xf numFmtId="166" fontId="8" fillId="0" borderId="4" xfId="0" applyNumberFormat="1" applyFont="1" applyBorder="1" applyAlignment="1">
      <alignment horizontal="center"/>
    </xf>
    <xf numFmtId="0" fontId="10" fillId="0" borderId="0" xfId="0" applyFont="1"/>
    <xf numFmtId="41" fontId="8" fillId="0" borderId="10" xfId="0" applyNumberFormat="1" applyFont="1" applyBorder="1"/>
    <xf numFmtId="41" fontId="8" fillId="0" borderId="10" xfId="0" applyNumberFormat="1" applyFont="1" applyBorder="1" applyAlignment="1">
      <alignment horizontal="center"/>
    </xf>
    <xf numFmtId="41" fontId="8" fillId="0" borderId="9" xfId="0" applyNumberFormat="1" applyFont="1" applyBorder="1"/>
    <xf numFmtId="41" fontId="8" fillId="0" borderId="5" xfId="0" applyNumberFormat="1" applyFont="1" applyBorder="1" applyAlignment="1">
      <alignment horizontal="center"/>
    </xf>
    <xf numFmtId="0" fontId="14" fillId="0" borderId="0" xfId="0" applyFont="1"/>
    <xf numFmtId="4" fontId="15" fillId="0" borderId="0" xfId="1" applyFont="1"/>
    <xf numFmtId="164" fontId="8" fillId="0" borderId="0" xfId="12" applyNumberFormat="1" applyFont="1" applyFill="1" applyAlignment="1"/>
    <xf numFmtId="166" fontId="8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41" fontId="8" fillId="0" borderId="8" xfId="0" applyNumberFormat="1" applyFont="1" applyBorder="1" applyAlignment="1">
      <alignment horizontal="center"/>
    </xf>
    <xf numFmtId="41" fontId="8" fillId="0" borderId="4" xfId="0" applyNumberFormat="1" applyFont="1" applyBorder="1" applyAlignment="1">
      <alignment horizontal="center"/>
    </xf>
    <xf numFmtId="41" fontId="8" fillId="0" borderId="4" xfId="1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>
      <alignment horizontal="center"/>
    </xf>
    <xf numFmtId="41" fontId="8" fillId="0" borderId="4" xfId="1" applyNumberFormat="1" applyFont="1" applyFill="1" applyBorder="1" applyAlignment="1"/>
    <xf numFmtId="41" fontId="8" fillId="0" borderId="9" xfId="0" applyNumberFormat="1" applyFont="1" applyBorder="1" applyAlignment="1">
      <alignment horizontal="center"/>
    </xf>
    <xf numFmtId="37" fontId="10" fillId="0" borderId="0" xfId="0" applyNumberFormat="1" applyFont="1"/>
    <xf numFmtId="37" fontId="10" fillId="0" borderId="0" xfId="0" applyNumberFormat="1" applyFont="1" applyAlignment="1">
      <alignment horizontal="left"/>
    </xf>
    <xf numFmtId="37" fontId="10" fillId="0" borderId="0" xfId="0" quotePrefix="1" applyNumberFormat="1" applyFont="1" applyAlignment="1">
      <alignment horizontal="left"/>
    </xf>
    <xf numFmtId="37" fontId="8" fillId="0" borderId="0" xfId="0" applyNumberFormat="1" applyFont="1"/>
    <xf numFmtId="37" fontId="9" fillId="0" borderId="0" xfId="0" applyNumberFormat="1" applyFont="1" applyAlignment="1">
      <alignment horizontal="center"/>
    </xf>
    <xf numFmtId="0" fontId="9" fillId="0" borderId="0" xfId="0" applyFont="1" applyAlignment="1">
      <alignment horizontal="right"/>
    </xf>
    <xf numFmtId="37" fontId="11" fillId="0" borderId="0" xfId="0" applyNumberFormat="1" applyFont="1" applyAlignment="1">
      <alignment horizontal="center"/>
    </xf>
    <xf numFmtId="37" fontId="8" fillId="0" borderId="0" xfId="0" quotePrefix="1" applyNumberFormat="1" applyFont="1" applyAlignment="1">
      <alignment horizontal="left"/>
    </xf>
    <xf numFmtId="37" fontId="8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left"/>
    </xf>
    <xf numFmtId="41" fontId="8" fillId="0" borderId="4" xfId="0" applyNumberFormat="1" applyFont="1" applyBorder="1" applyAlignment="1">
      <alignment horizontal="right"/>
    </xf>
    <xf numFmtId="37" fontId="8" fillId="0" borderId="4" xfId="0" applyNumberFormat="1" applyFont="1" applyBorder="1" applyAlignment="1">
      <alignment horizontal="right"/>
    </xf>
    <xf numFmtId="169" fontId="11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41" fontId="8" fillId="0" borderId="5" xfId="0" applyNumberFormat="1" applyFont="1" applyBorder="1" applyAlignment="1">
      <alignment horizontal="right"/>
    </xf>
    <xf numFmtId="41" fontId="8" fillId="0" borderId="0" xfId="0" applyNumberFormat="1" applyFont="1" applyAlignment="1">
      <alignment horizontal="right"/>
    </xf>
    <xf numFmtId="37" fontId="8" fillId="0" borderId="3" xfId="0" applyNumberFormat="1" applyFont="1" applyBorder="1" applyAlignment="1">
      <alignment horizontal="right"/>
    </xf>
    <xf numFmtId="39" fontId="8" fillId="0" borderId="0" xfId="0" applyNumberFormat="1" applyFont="1"/>
    <xf numFmtId="37" fontId="11" fillId="0" borderId="0" xfId="0" applyNumberFormat="1" applyFont="1"/>
    <xf numFmtId="41" fontId="8" fillId="0" borderId="3" xfId="0" applyNumberFormat="1" applyFont="1" applyBorder="1" applyAlignment="1">
      <alignment horizontal="right"/>
    </xf>
    <xf numFmtId="43" fontId="8" fillId="0" borderId="0" xfId="0" applyNumberFormat="1" applyFont="1"/>
    <xf numFmtId="37" fontId="8" fillId="0" borderId="6" xfId="0" applyNumberFormat="1" applyFont="1" applyBorder="1"/>
    <xf numFmtId="37" fontId="8" fillId="0" borderId="0" xfId="0" applyNumberFormat="1" applyFont="1" applyAlignment="1">
      <alignment horizontal="centerContinuous"/>
    </xf>
    <xf numFmtId="166" fontId="8" fillId="0" borderId="0" xfId="0" applyNumberFormat="1" applyFont="1" applyAlignment="1">
      <alignment horizontal="centerContinuous"/>
    </xf>
    <xf numFmtId="37" fontId="8" fillId="0" borderId="0" xfId="0" quotePrefix="1" applyNumberFormat="1" applyFont="1" applyAlignment="1">
      <alignment horizontal="centerContinuous"/>
    </xf>
    <xf numFmtId="37" fontId="8" fillId="0" borderId="0" xfId="0" quotePrefix="1" applyNumberFormat="1" applyFont="1" applyAlignment="1">
      <alignment horizontal="center"/>
    </xf>
    <xf numFmtId="166" fontId="8" fillId="0" borderId="0" xfId="0" quotePrefix="1" applyNumberFormat="1" applyFont="1" applyAlignment="1">
      <alignment horizontal="centerContinuous"/>
    </xf>
    <xf numFmtId="0" fontId="8" fillId="0" borderId="4" xfId="0" applyFont="1" applyBorder="1" applyAlignment="1">
      <alignment horizontal="center"/>
    </xf>
    <xf numFmtId="37" fontId="10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>
      <alignment horizontal="centerContinuous"/>
    </xf>
    <xf numFmtId="166" fontId="8" fillId="0" borderId="0" xfId="0" applyNumberFormat="1" applyFont="1" applyFill="1" applyAlignment="1">
      <alignment horizontal="center"/>
    </xf>
    <xf numFmtId="166" fontId="8" fillId="0" borderId="0" xfId="0" applyNumberFormat="1" applyFont="1" applyFill="1" applyAlignment="1">
      <alignment horizontal="centerContinuous"/>
    </xf>
    <xf numFmtId="37" fontId="8" fillId="0" borderId="0" xfId="0" applyNumberFormat="1" applyFont="1" applyFill="1"/>
    <xf numFmtId="37" fontId="8" fillId="0" borderId="0" xfId="0" quotePrefix="1" applyNumberFormat="1" applyFont="1" applyFill="1" applyAlignment="1">
      <alignment horizontal="centerContinuous"/>
    </xf>
    <xf numFmtId="37" fontId="10" fillId="0" borderId="0" xfId="0" quotePrefix="1" applyNumberFormat="1" applyFont="1" applyFill="1" applyAlignment="1">
      <alignment horizontal="left"/>
    </xf>
    <xf numFmtId="166" fontId="8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right"/>
    </xf>
    <xf numFmtId="37" fontId="10" fillId="0" borderId="0" xfId="0" applyNumberFormat="1" applyFont="1" applyFill="1"/>
    <xf numFmtId="37" fontId="8" fillId="0" borderId="0" xfId="0" applyNumberFormat="1" applyFont="1" applyFill="1" applyAlignment="1">
      <alignment horizontal="center"/>
    </xf>
    <xf numFmtId="41" fontId="8" fillId="0" borderId="0" xfId="0" applyNumberFormat="1" applyFont="1" applyFill="1"/>
    <xf numFmtId="37" fontId="11" fillId="0" borderId="0" xfId="0" applyNumberFormat="1" applyFont="1" applyFill="1" applyAlignment="1">
      <alignment horizontal="center"/>
    </xf>
    <xf numFmtId="41" fontId="8" fillId="0" borderId="4" xfId="0" applyNumberFormat="1" applyFont="1" applyFill="1" applyBorder="1"/>
    <xf numFmtId="41" fontId="8" fillId="0" borderId="0" xfId="0" applyNumberFormat="1" applyFont="1" applyFill="1" applyAlignment="1">
      <alignment horizontal="center"/>
    </xf>
    <xf numFmtId="41" fontId="8" fillId="0" borderId="7" xfId="0" applyNumberFormat="1" applyFont="1" applyFill="1" applyBorder="1" applyAlignment="1">
      <alignment horizontal="center"/>
    </xf>
    <xf numFmtId="37" fontId="8" fillId="0" borderId="0" xfId="0" quotePrefix="1" applyNumberFormat="1" applyFont="1" applyFill="1" applyAlignment="1">
      <alignment horizontal="center"/>
    </xf>
    <xf numFmtId="166" fontId="8" fillId="0" borderId="0" xfId="0" applyNumberFormat="1" applyFont="1" applyFill="1"/>
    <xf numFmtId="43" fontId="8" fillId="0" borderId="5" xfId="0" applyNumberFormat="1" applyFont="1" applyFill="1" applyBorder="1"/>
    <xf numFmtId="43" fontId="8" fillId="0" borderId="0" xfId="0" applyNumberFormat="1" applyFont="1" applyFill="1"/>
    <xf numFmtId="41" fontId="8" fillId="0" borderId="5" xfId="0" applyNumberFormat="1" applyFont="1" applyFill="1" applyBorder="1"/>
    <xf numFmtId="41" fontId="13" fillId="0" borderId="4" xfId="0" applyNumberFormat="1" applyFont="1" applyFill="1" applyBorder="1" applyAlignment="1">
      <alignment horizontal="right"/>
    </xf>
    <xf numFmtId="41" fontId="13" fillId="0" borderId="0" xfId="0" applyNumberFormat="1" applyFont="1" applyFill="1" applyAlignment="1">
      <alignment horizontal="right"/>
    </xf>
    <xf numFmtId="49" fontId="13" fillId="0" borderId="0" xfId="0" applyNumberFormat="1" applyFont="1" applyFill="1"/>
    <xf numFmtId="49" fontId="12" fillId="0" borderId="0" xfId="0" applyNumberFormat="1" applyFont="1" applyFill="1"/>
    <xf numFmtId="41" fontId="13" fillId="0" borderId="3" xfId="0" applyNumberFormat="1" applyFont="1" applyFill="1" applyBorder="1" applyAlignment="1">
      <alignment horizontal="right"/>
    </xf>
    <xf numFmtId="41" fontId="13" fillId="0" borderId="5" xfId="0" applyNumberFormat="1" applyFont="1" applyFill="1" applyBorder="1" applyAlignment="1">
      <alignment horizontal="right"/>
    </xf>
    <xf numFmtId="41" fontId="8" fillId="0" borderId="5" xfId="0" applyNumberFormat="1" applyFont="1" applyFill="1" applyBorder="1" applyAlignment="1">
      <alignment horizontal="right"/>
    </xf>
  </cellXfs>
  <cellStyles count="14">
    <cellStyle name="Comma" xfId="1" builtinId="3"/>
    <cellStyle name="Comma 2 15 2" xfId="13" xr:uid="{36911C7B-6A1E-43AD-B726-47E6B5730F4F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1" xr:uid="{00000000-0005-0000-0000-000009000000}"/>
    <cellStyle name="Percent" xfId="12" builtinId="5"/>
    <cellStyle name="Percent [2]" xfId="9" xr:uid="{00000000-0005-0000-0000-00000B000000}"/>
    <cellStyle name="Quantity" xfId="10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</xdr:colOff>
      <xdr:row>5</xdr:row>
      <xdr:rowOff>82485</xdr:rowOff>
    </xdr:from>
    <xdr:to>
      <xdr:col>7</xdr:col>
      <xdr:colOff>573362</xdr:colOff>
      <xdr:row>18</xdr:row>
      <xdr:rowOff>95250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63F2F53-818E-4CB4-BEB0-823073F94B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2300" y="717485"/>
          <a:ext cx="4218262" cy="20765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603250</xdr:colOff>
      <xdr:row>3</xdr:row>
      <xdr:rowOff>94261</xdr:rowOff>
    </xdr:from>
    <xdr:to>
      <xdr:col>17</xdr:col>
      <xdr:colOff>322971</xdr:colOff>
      <xdr:row>10</xdr:row>
      <xdr:rowOff>155317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22BE0E1-44CB-45E7-8AF7-C5688EF647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99250" y="570511"/>
          <a:ext cx="3986921" cy="1172306"/>
        </a:xfrm>
        <a:prstGeom prst="rect">
          <a:avLst/>
        </a:prstGeom>
      </xdr:spPr>
    </xdr:pic>
    <xdr:clientData/>
  </xdr:twoCellAnchor>
  <xdr:twoCellAnchor editAs="oneCell">
    <xdr:from>
      <xdr:col>1</xdr:col>
      <xdr:colOff>12701</xdr:colOff>
      <xdr:row>3</xdr:row>
      <xdr:rowOff>69851</xdr:rowOff>
    </xdr:from>
    <xdr:to>
      <xdr:col>8</xdr:col>
      <xdr:colOff>190500</xdr:colOff>
      <xdr:row>10</xdr:row>
      <xdr:rowOff>145930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2C2A4BC-9D24-4039-82B2-FE66E2EE02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2301" y="546101"/>
          <a:ext cx="4444999" cy="118732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1F744FD3-4850-47D5-A6EE-29194795B51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6"/>
  <sheetViews>
    <sheetView showGridLines="0" tabSelected="1" view="pageBreakPreview" zoomScale="70" zoomScaleNormal="85" zoomScaleSheetLayoutView="70" workbookViewId="0">
      <selection activeCell="N16" sqref="N16"/>
    </sheetView>
  </sheetViews>
  <sheetFormatPr defaultColWidth="10.6640625" defaultRowHeight="24" customHeight="1"/>
  <cols>
    <col min="1" max="1" width="45.6640625" style="40" customWidth="1"/>
    <col min="2" max="2" width="6.6640625" style="40" customWidth="1"/>
    <col min="3" max="3" width="1.6640625" style="40" customWidth="1"/>
    <col min="4" max="4" width="8.6640625" style="40" customWidth="1"/>
    <col min="5" max="5" width="1.6640625" style="40" customWidth="1"/>
    <col min="6" max="6" width="14.6640625" style="40" customWidth="1"/>
    <col min="7" max="7" width="1.6640625" style="40" customWidth="1"/>
    <col min="8" max="8" width="14.6640625" style="40" customWidth="1"/>
    <col min="9" max="9" width="1.6640625" style="40" customWidth="1"/>
    <col min="10" max="16384" width="10.6640625" style="40"/>
  </cols>
  <sheetData>
    <row r="1" spans="1:9" s="38" customFormat="1" ht="24" customHeight="1">
      <c r="A1" s="37" t="s">
        <v>62</v>
      </c>
      <c r="B1" s="37"/>
      <c r="C1" s="37"/>
      <c r="D1" s="37"/>
      <c r="E1" s="37"/>
      <c r="F1" s="37"/>
      <c r="G1" s="37"/>
      <c r="H1" s="37"/>
      <c r="I1" s="37"/>
    </row>
    <row r="2" spans="1:9" s="38" customFormat="1" ht="24" customHeight="1">
      <c r="A2" s="37" t="s">
        <v>133</v>
      </c>
      <c r="B2" s="37"/>
      <c r="C2" s="37"/>
      <c r="D2" s="37"/>
      <c r="E2" s="37"/>
      <c r="F2" s="37"/>
      <c r="G2" s="37"/>
      <c r="H2" s="37"/>
      <c r="I2" s="37"/>
    </row>
    <row r="3" spans="1:9" s="38" customFormat="1" ht="24" customHeight="1">
      <c r="A3" s="38" t="s">
        <v>139</v>
      </c>
    </row>
    <row r="4" spans="1:9" s="38" customFormat="1" ht="24" customHeight="1">
      <c r="D4" s="39"/>
      <c r="E4" s="39"/>
      <c r="F4" s="39"/>
      <c r="G4" s="39"/>
      <c r="H4" s="39"/>
      <c r="I4" s="28" t="s">
        <v>25</v>
      </c>
    </row>
    <row r="5" spans="1:9" ht="24" customHeight="1">
      <c r="A5" s="40" t="s">
        <v>29</v>
      </c>
      <c r="D5" s="41" t="s">
        <v>0</v>
      </c>
      <c r="E5" s="41"/>
      <c r="F5" s="5">
        <v>2568</v>
      </c>
      <c r="G5" s="42"/>
      <c r="H5" s="5">
        <v>2567</v>
      </c>
    </row>
    <row r="6" spans="1:9" ht="24" customHeight="1">
      <c r="A6" s="37" t="s">
        <v>45</v>
      </c>
      <c r="F6" s="1"/>
      <c r="H6" s="1"/>
    </row>
    <row r="7" spans="1:9" ht="24" customHeight="1">
      <c r="A7" s="37" t="s">
        <v>1</v>
      </c>
      <c r="D7" s="43"/>
      <c r="E7" s="43"/>
      <c r="F7" s="6"/>
      <c r="H7" s="6"/>
    </row>
    <row r="8" spans="1:9" ht="24" customHeight="1">
      <c r="A8" s="44" t="s">
        <v>30</v>
      </c>
      <c r="D8" s="43">
        <v>6</v>
      </c>
      <c r="E8" s="43"/>
      <c r="F8" s="45">
        <v>134642566</v>
      </c>
      <c r="G8" s="2"/>
      <c r="H8" s="45">
        <v>149883668</v>
      </c>
      <c r="I8" s="2"/>
    </row>
    <row r="9" spans="1:9" ht="24" customHeight="1">
      <c r="A9" s="46" t="s">
        <v>145</v>
      </c>
      <c r="D9" s="43" t="s">
        <v>111</v>
      </c>
      <c r="E9" s="43"/>
      <c r="F9" s="45">
        <v>95538115</v>
      </c>
      <c r="G9" s="2"/>
      <c r="H9" s="45">
        <v>109492765</v>
      </c>
      <c r="I9" s="2"/>
    </row>
    <row r="10" spans="1:9" ht="24" customHeight="1">
      <c r="A10" s="46" t="s">
        <v>51</v>
      </c>
      <c r="D10" s="43">
        <v>9</v>
      </c>
      <c r="E10" s="43"/>
      <c r="F10" s="45">
        <v>9979440</v>
      </c>
      <c r="G10" s="2"/>
      <c r="H10" s="45">
        <v>9231839</v>
      </c>
      <c r="I10" s="2"/>
    </row>
    <row r="11" spans="1:9" ht="24" customHeight="1">
      <c r="A11" s="46" t="s">
        <v>100</v>
      </c>
      <c r="D11" s="43">
        <v>10</v>
      </c>
      <c r="E11" s="43"/>
      <c r="F11" s="45">
        <v>587000000</v>
      </c>
      <c r="G11" s="2"/>
      <c r="H11" s="45">
        <v>490000000</v>
      </c>
      <c r="I11" s="2"/>
    </row>
    <row r="12" spans="1:9" ht="24" customHeight="1">
      <c r="A12" s="46" t="s">
        <v>101</v>
      </c>
      <c r="D12" s="43"/>
      <c r="E12" s="43"/>
      <c r="F12" s="47">
        <v>813725</v>
      </c>
      <c r="G12" s="2"/>
      <c r="H12" s="47">
        <v>1029893</v>
      </c>
      <c r="I12" s="2"/>
    </row>
    <row r="13" spans="1:9" ht="24" customHeight="1">
      <c r="A13" s="37" t="s">
        <v>2</v>
      </c>
      <c r="D13" s="43"/>
      <c r="E13" s="43"/>
      <c r="F13" s="48">
        <f>SUM(F8:F12)</f>
        <v>827973846</v>
      </c>
      <c r="G13" s="2"/>
      <c r="H13" s="48">
        <f>SUM(H8:H12)</f>
        <v>759638165</v>
      </c>
    </row>
    <row r="14" spans="1:9" ht="24" customHeight="1">
      <c r="A14" s="37" t="s">
        <v>19</v>
      </c>
      <c r="D14" s="43"/>
      <c r="E14" s="43"/>
      <c r="F14" s="45"/>
      <c r="G14" s="2"/>
      <c r="H14" s="45"/>
    </row>
    <row r="15" spans="1:9" ht="24" customHeight="1">
      <c r="A15" s="40" t="s">
        <v>52</v>
      </c>
      <c r="D15" s="43">
        <v>11</v>
      </c>
      <c r="E15" s="43"/>
      <c r="F15" s="45">
        <v>252708421</v>
      </c>
      <c r="G15" s="2"/>
      <c r="H15" s="45">
        <v>218782698</v>
      </c>
      <c r="I15" s="2"/>
    </row>
    <row r="16" spans="1:9" ht="24" customHeight="1">
      <c r="A16" s="40" t="s">
        <v>90</v>
      </c>
      <c r="D16" s="49">
        <v>15.1</v>
      </c>
      <c r="E16" s="43"/>
      <c r="F16" s="45">
        <v>5244976</v>
      </c>
      <c r="G16" s="2"/>
      <c r="H16" s="45">
        <v>9245788</v>
      </c>
      <c r="I16" s="2"/>
    </row>
    <row r="17" spans="1:10" ht="24" customHeight="1">
      <c r="A17" s="40" t="s">
        <v>53</v>
      </c>
      <c r="D17" s="43">
        <v>12</v>
      </c>
      <c r="E17" s="43"/>
      <c r="F17" s="45">
        <v>15905320</v>
      </c>
      <c r="G17" s="2"/>
      <c r="H17" s="45">
        <v>17839543</v>
      </c>
      <c r="I17" s="2"/>
    </row>
    <row r="18" spans="1:10" ht="24" customHeight="1">
      <c r="A18" s="40" t="s">
        <v>64</v>
      </c>
      <c r="D18" s="43">
        <v>19</v>
      </c>
      <c r="E18" s="43"/>
      <c r="F18" s="45">
        <v>12235223</v>
      </c>
      <c r="G18" s="2"/>
      <c r="H18" s="45">
        <v>9707701</v>
      </c>
      <c r="I18" s="2"/>
      <c r="J18" s="27"/>
    </row>
    <row r="19" spans="1:10" ht="24" customHeight="1">
      <c r="A19" s="40" t="s">
        <v>31</v>
      </c>
      <c r="D19" s="43"/>
      <c r="E19" s="43"/>
      <c r="F19" s="48">
        <v>367537</v>
      </c>
      <c r="G19" s="2"/>
      <c r="H19" s="48">
        <v>367537</v>
      </c>
      <c r="I19" s="2"/>
    </row>
    <row r="20" spans="1:10" ht="24" customHeight="1">
      <c r="A20" s="37" t="s">
        <v>20</v>
      </c>
      <c r="D20" s="43"/>
      <c r="E20" s="43"/>
      <c r="F20" s="47">
        <f>SUM(F15:F19)</f>
        <v>286461477</v>
      </c>
      <c r="G20" s="2"/>
      <c r="H20" s="47">
        <f>SUM(H15:H19)</f>
        <v>255943267</v>
      </c>
      <c r="I20" s="50"/>
    </row>
    <row r="21" spans="1:10" ht="24" customHeight="1" thickBot="1">
      <c r="A21" s="37" t="s">
        <v>3</v>
      </c>
      <c r="D21" s="40" t="s">
        <v>32</v>
      </c>
      <c r="F21" s="51">
        <f>SUM(F13,F20)</f>
        <v>1114435323</v>
      </c>
      <c r="G21" s="2"/>
      <c r="H21" s="51">
        <f>SUM(H13,H20)</f>
        <v>1015581432</v>
      </c>
    </row>
    <row r="22" spans="1:10" ht="24" customHeight="1" thickTop="1">
      <c r="F22" s="2"/>
      <c r="G22" s="2"/>
      <c r="H22" s="2"/>
    </row>
    <row r="23" spans="1:10" ht="24" customHeight="1">
      <c r="A23" s="40" t="s">
        <v>4</v>
      </c>
      <c r="F23" s="2"/>
      <c r="G23" s="2"/>
      <c r="H23" s="2"/>
    </row>
    <row r="27" spans="1:10" s="38" customFormat="1" ht="24" customHeight="1">
      <c r="A27" s="37" t="s">
        <v>63</v>
      </c>
      <c r="B27" s="37"/>
      <c r="C27" s="37"/>
      <c r="D27" s="37"/>
      <c r="E27" s="37"/>
      <c r="F27" s="37"/>
      <c r="G27" s="37"/>
      <c r="H27" s="37"/>
      <c r="I27" s="37"/>
    </row>
    <row r="28" spans="1:10" s="38" customFormat="1" ht="24" customHeight="1">
      <c r="A28" s="37" t="s">
        <v>134</v>
      </c>
      <c r="B28" s="37"/>
      <c r="C28" s="37"/>
      <c r="D28" s="37"/>
      <c r="E28" s="37"/>
      <c r="F28" s="37"/>
      <c r="G28" s="37"/>
      <c r="H28" s="37"/>
      <c r="I28" s="37"/>
    </row>
    <row r="29" spans="1:10" s="38" customFormat="1" ht="24" customHeight="1">
      <c r="A29" s="38" t="s">
        <v>139</v>
      </c>
    </row>
    <row r="30" spans="1:10" s="38" customFormat="1" ht="24" customHeight="1">
      <c r="D30" s="39"/>
      <c r="E30" s="39"/>
      <c r="F30" s="39"/>
      <c r="G30" s="39"/>
      <c r="H30" s="39"/>
      <c r="I30" s="28" t="s">
        <v>25</v>
      </c>
    </row>
    <row r="31" spans="1:10" ht="24" customHeight="1">
      <c r="A31" s="40" t="s">
        <v>29</v>
      </c>
      <c r="D31" s="41" t="s">
        <v>0</v>
      </c>
      <c r="E31" s="41"/>
      <c r="F31" s="5">
        <v>2568</v>
      </c>
      <c r="G31" s="42"/>
      <c r="H31" s="5">
        <v>2567</v>
      </c>
    </row>
    <row r="32" spans="1:10" ht="24" customHeight="1">
      <c r="A32" s="37" t="s">
        <v>43</v>
      </c>
      <c r="F32" s="6"/>
      <c r="H32" s="6"/>
    </row>
    <row r="33" spans="1:10" ht="24" customHeight="1">
      <c r="A33" s="37" t="s">
        <v>5</v>
      </c>
      <c r="D33" s="43"/>
      <c r="F33" s="6"/>
      <c r="H33" s="6"/>
    </row>
    <row r="34" spans="1:10" ht="24" customHeight="1">
      <c r="A34" s="46" t="s">
        <v>146</v>
      </c>
      <c r="D34" s="43" t="s">
        <v>127</v>
      </c>
      <c r="E34" s="43"/>
      <c r="F34" s="45">
        <v>76847188</v>
      </c>
      <c r="G34" s="52"/>
      <c r="H34" s="45">
        <v>80222204</v>
      </c>
      <c r="I34" s="52"/>
    </row>
    <row r="35" spans="1:10" ht="24" customHeight="1">
      <c r="A35" s="46" t="s">
        <v>65</v>
      </c>
      <c r="D35" s="43"/>
      <c r="E35" s="43"/>
      <c r="F35" s="45">
        <v>62204915</v>
      </c>
      <c r="G35" s="52"/>
      <c r="H35" s="45">
        <v>57679844</v>
      </c>
      <c r="I35" s="52"/>
    </row>
    <row r="36" spans="1:10" ht="24" customHeight="1">
      <c r="A36" s="46" t="s">
        <v>110</v>
      </c>
      <c r="D36" s="49">
        <v>15.1</v>
      </c>
      <c r="E36" s="43"/>
      <c r="F36" s="45">
        <v>3667534</v>
      </c>
      <c r="G36" s="52"/>
      <c r="H36" s="45">
        <v>4678715</v>
      </c>
      <c r="I36" s="52"/>
    </row>
    <row r="37" spans="1:10" ht="24" customHeight="1">
      <c r="A37" s="46" t="s">
        <v>113</v>
      </c>
      <c r="D37" s="49"/>
      <c r="E37" s="43"/>
      <c r="F37" s="45">
        <v>14327096</v>
      </c>
      <c r="G37" s="52"/>
      <c r="H37" s="45">
        <v>14207098</v>
      </c>
      <c r="I37" s="52"/>
    </row>
    <row r="38" spans="1:10" ht="24" customHeight="1">
      <c r="A38" s="46" t="s">
        <v>33</v>
      </c>
      <c r="D38" s="43"/>
      <c r="E38" s="43"/>
      <c r="F38" s="45">
        <v>14676996</v>
      </c>
      <c r="G38" s="52"/>
      <c r="H38" s="45">
        <v>19644805</v>
      </c>
      <c r="I38" s="52"/>
    </row>
    <row r="39" spans="1:10" ht="24" customHeight="1">
      <c r="A39" s="37" t="s">
        <v>6</v>
      </c>
      <c r="D39" s="43"/>
      <c r="E39" s="43"/>
      <c r="F39" s="53">
        <f>SUM(F34:F38)</f>
        <v>171723729</v>
      </c>
      <c r="G39" s="52"/>
      <c r="H39" s="53">
        <f>SUM(H34:H38)</f>
        <v>176432666</v>
      </c>
    </row>
    <row r="40" spans="1:10" ht="24" customHeight="1">
      <c r="A40" s="37" t="s">
        <v>21</v>
      </c>
      <c r="D40" s="43"/>
      <c r="E40" s="43"/>
      <c r="F40" s="45"/>
      <c r="G40" s="52"/>
      <c r="H40" s="45"/>
    </row>
    <row r="41" spans="1:10" ht="24" customHeight="1">
      <c r="A41" s="46" t="s">
        <v>109</v>
      </c>
      <c r="D41" s="49">
        <v>15.1</v>
      </c>
      <c r="E41" s="43"/>
      <c r="F41" s="45">
        <v>2078953</v>
      </c>
      <c r="G41" s="52"/>
      <c r="H41" s="45">
        <v>5561163</v>
      </c>
      <c r="I41" s="52"/>
    </row>
    <row r="42" spans="1:10" ht="24" customHeight="1">
      <c r="A42" s="40" t="s">
        <v>147</v>
      </c>
      <c r="D42" s="43">
        <v>16</v>
      </c>
      <c r="E42" s="43"/>
      <c r="F42" s="45">
        <v>31447382</v>
      </c>
      <c r="G42" s="52"/>
      <c r="H42" s="45">
        <v>27410348</v>
      </c>
      <c r="I42" s="52"/>
    </row>
    <row r="43" spans="1:10" ht="24" customHeight="1">
      <c r="A43" s="40" t="s">
        <v>34</v>
      </c>
      <c r="D43" s="43"/>
      <c r="E43" s="43"/>
      <c r="F43" s="48">
        <v>4086917</v>
      </c>
      <c r="G43" s="52"/>
      <c r="H43" s="48">
        <v>3775020</v>
      </c>
      <c r="I43" s="52"/>
    </row>
    <row r="44" spans="1:10" ht="24" customHeight="1">
      <c r="A44" s="37" t="s">
        <v>22</v>
      </c>
      <c r="D44" s="43"/>
      <c r="E44" s="43"/>
      <c r="F44" s="47">
        <f>SUM(F41:F43)</f>
        <v>37613252</v>
      </c>
      <c r="G44" s="52"/>
      <c r="H44" s="47">
        <f>SUM(H41:H43)</f>
        <v>36746531</v>
      </c>
    </row>
    <row r="45" spans="1:10" ht="24" customHeight="1">
      <c r="A45" s="37" t="s">
        <v>7</v>
      </c>
      <c r="F45" s="47">
        <f>F39+F44</f>
        <v>209336981</v>
      </c>
      <c r="G45" s="52"/>
      <c r="H45" s="47">
        <f>H39+H44</f>
        <v>213179197</v>
      </c>
      <c r="J45" s="54"/>
    </row>
    <row r="47" spans="1:10" ht="24" customHeight="1">
      <c r="A47" s="40" t="s">
        <v>4</v>
      </c>
    </row>
    <row r="52" spans="1:9" s="38" customFormat="1" ht="24" customHeight="1">
      <c r="A52" s="37" t="s">
        <v>63</v>
      </c>
      <c r="B52" s="37"/>
      <c r="C52" s="37"/>
      <c r="D52" s="37"/>
      <c r="E52" s="37"/>
      <c r="F52" s="37"/>
      <c r="G52" s="37"/>
      <c r="H52" s="37"/>
      <c r="I52" s="37"/>
    </row>
    <row r="53" spans="1:9" s="38" customFormat="1" ht="24" customHeight="1">
      <c r="A53" s="37" t="s">
        <v>134</v>
      </c>
      <c r="B53" s="37"/>
      <c r="C53" s="37"/>
      <c r="D53" s="37"/>
      <c r="E53" s="37"/>
      <c r="F53" s="37"/>
      <c r="G53" s="37"/>
      <c r="H53" s="37"/>
      <c r="I53" s="37"/>
    </row>
    <row r="54" spans="1:9" s="38" customFormat="1" ht="24" customHeight="1">
      <c r="A54" s="38" t="s">
        <v>139</v>
      </c>
    </row>
    <row r="55" spans="1:9" s="38" customFormat="1" ht="24" customHeight="1">
      <c r="D55" s="39"/>
      <c r="E55" s="39"/>
      <c r="F55" s="39"/>
      <c r="G55" s="39"/>
      <c r="H55" s="39"/>
      <c r="I55" s="28" t="s">
        <v>25</v>
      </c>
    </row>
    <row r="56" spans="1:9" ht="24" customHeight="1">
      <c r="A56" s="40" t="s">
        <v>29</v>
      </c>
      <c r="D56" s="41" t="s">
        <v>0</v>
      </c>
      <c r="E56" s="41"/>
      <c r="F56" s="5">
        <v>2568</v>
      </c>
      <c r="G56" s="42"/>
      <c r="H56" s="5">
        <v>2567</v>
      </c>
    </row>
    <row r="57" spans="1:9" ht="24" customHeight="1">
      <c r="A57" s="37" t="s">
        <v>72</v>
      </c>
      <c r="F57" s="6"/>
      <c r="H57" s="6"/>
    </row>
    <row r="58" spans="1:9" ht="24" customHeight="1">
      <c r="A58" s="37" t="s">
        <v>8</v>
      </c>
      <c r="F58" s="52"/>
      <c r="G58" s="52"/>
      <c r="H58" s="52"/>
    </row>
    <row r="59" spans="1:9" ht="24" customHeight="1">
      <c r="A59" s="40" t="s">
        <v>35</v>
      </c>
      <c r="F59" s="52"/>
      <c r="G59" s="52"/>
      <c r="H59" s="52"/>
    </row>
    <row r="60" spans="1:9" ht="24" customHeight="1">
      <c r="A60" s="40" t="s">
        <v>36</v>
      </c>
      <c r="F60" s="52"/>
      <c r="G60" s="52"/>
      <c r="H60" s="52"/>
    </row>
    <row r="61" spans="1:9" ht="24" customHeight="1" thickBot="1">
      <c r="A61" s="40" t="s">
        <v>66</v>
      </c>
      <c r="D61" s="43"/>
      <c r="E61" s="43"/>
      <c r="F61" s="51">
        <v>225000000</v>
      </c>
      <c r="G61" s="52"/>
      <c r="H61" s="51">
        <v>225000000</v>
      </c>
    </row>
    <row r="62" spans="1:9" ht="24" customHeight="1" thickTop="1">
      <c r="A62" s="40" t="s">
        <v>37</v>
      </c>
      <c r="D62" s="43"/>
      <c r="E62" s="43"/>
      <c r="F62" s="52"/>
      <c r="G62" s="52"/>
      <c r="H62" s="52"/>
    </row>
    <row r="63" spans="1:9" ht="24" customHeight="1">
      <c r="A63" s="40" t="s">
        <v>69</v>
      </c>
      <c r="D63" s="43"/>
      <c r="E63" s="43"/>
      <c r="F63" s="52">
        <f>SCSEnew!D20</f>
        <v>193842260</v>
      </c>
      <c r="G63" s="52"/>
      <c r="H63" s="52">
        <f>SCSEnew!D15</f>
        <v>193842260</v>
      </c>
    </row>
    <row r="64" spans="1:9" ht="24" customHeight="1">
      <c r="A64" s="40" t="s">
        <v>47</v>
      </c>
      <c r="D64" s="43"/>
      <c r="E64" s="43"/>
      <c r="F64" s="52">
        <f>SCSEnew!F20</f>
        <v>372578973</v>
      </c>
      <c r="G64" s="52"/>
      <c r="H64" s="52">
        <f>SCSEnew!F15</f>
        <v>372578973</v>
      </c>
    </row>
    <row r="65" spans="1:8" ht="24" customHeight="1">
      <c r="A65" s="40" t="s">
        <v>119</v>
      </c>
      <c r="D65" s="55"/>
      <c r="F65" s="52"/>
      <c r="G65" s="52"/>
      <c r="H65" s="52"/>
    </row>
    <row r="66" spans="1:8" ht="24" customHeight="1">
      <c r="A66" s="40" t="s">
        <v>38</v>
      </c>
      <c r="D66" s="43">
        <v>17</v>
      </c>
      <c r="E66" s="43"/>
      <c r="F66" s="52">
        <f>SCSEnew!H20</f>
        <v>22500000</v>
      </c>
      <c r="G66" s="52"/>
      <c r="H66" s="52">
        <f>SCSEnew!H15</f>
        <v>22500000</v>
      </c>
    </row>
    <row r="67" spans="1:8" ht="24" customHeight="1">
      <c r="A67" s="40" t="s">
        <v>129</v>
      </c>
      <c r="D67" s="43"/>
      <c r="E67" s="43"/>
      <c r="F67" s="47">
        <f>SCSEnew!J20</f>
        <v>316177109</v>
      </c>
      <c r="G67" s="52"/>
      <c r="H67" s="47">
        <f>SCSEnew!J13</f>
        <v>213481002</v>
      </c>
    </row>
    <row r="68" spans="1:8" ht="24" customHeight="1">
      <c r="A68" s="37" t="s">
        <v>9</v>
      </c>
      <c r="D68" s="43"/>
      <c r="E68" s="43"/>
      <c r="F68" s="56">
        <f>SUM(F63:F67)</f>
        <v>905098342</v>
      </c>
      <c r="G68" s="52"/>
      <c r="H68" s="56">
        <f>SUM(H63:H67)</f>
        <v>802402235</v>
      </c>
    </row>
    <row r="69" spans="1:8" ht="24" customHeight="1" thickBot="1">
      <c r="A69" s="37" t="s">
        <v>10</v>
      </c>
      <c r="F69" s="51">
        <f>SUM(F45+F68)</f>
        <v>1114435323</v>
      </c>
      <c r="G69" s="52"/>
      <c r="H69" s="51">
        <f>SUM(H45+H68)</f>
        <v>1015581432</v>
      </c>
    </row>
    <row r="70" spans="1:8" ht="24" customHeight="1" thickTop="1">
      <c r="F70" s="52">
        <f>F21-F69</f>
        <v>0</v>
      </c>
      <c r="G70" s="52"/>
      <c r="H70" s="52">
        <f>H21-H69</f>
        <v>0</v>
      </c>
    </row>
    <row r="71" spans="1:8" ht="24" customHeight="1">
      <c r="A71" s="40" t="s">
        <v>4</v>
      </c>
      <c r="F71" s="57"/>
      <c r="H71" s="57"/>
    </row>
    <row r="73" spans="1:8" ht="24" customHeight="1">
      <c r="A73" s="58"/>
    </row>
    <row r="75" spans="1:8" ht="24" customHeight="1">
      <c r="B75" s="40" t="s">
        <v>11</v>
      </c>
    </row>
    <row r="76" spans="1:8" ht="24" customHeight="1">
      <c r="A76" s="58"/>
    </row>
  </sheetData>
  <printOptions horizontalCentered="1" gridLinesSet="0"/>
  <pageMargins left="0.98425196850393704" right="0.39370078740157483" top="0.78740157480314965" bottom="0.19685039370078741" header="0.19685039370078741" footer="0.19685039370078741"/>
  <pageSetup paperSize="9" scale="90" orientation="portrait" useFirstPageNumber="1" r:id="rId1"/>
  <headerFooter>
    <oddFooter>&amp;R&amp;"Angsana New,Regular"&amp;16&amp;P</oddFooter>
  </headerFooter>
  <rowBreaks count="2" manualBreakCount="2">
    <brk id="26" max="16383" man="1"/>
    <brk id="51" max="16383" man="1"/>
  </rowBreaks>
  <customProperties>
    <customPr name="EpmWorksheetKeyString_GUID" r:id="rId2"/>
    <customPr name="FPMExcelClientCellBasedFunctionStatus" r:id="rId3"/>
  </customProperties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5"/>
  <sheetViews>
    <sheetView showGridLines="0" view="pageBreakPreview" topLeftCell="A31" zoomScale="130" zoomScaleNormal="100" zoomScaleSheetLayoutView="130" workbookViewId="0">
      <selection activeCell="A33" sqref="A33"/>
    </sheetView>
  </sheetViews>
  <sheetFormatPr defaultColWidth="10.6640625" defaultRowHeight="24" customHeight="1"/>
  <cols>
    <col min="1" max="1" width="45.6640625" style="69" customWidth="1"/>
    <col min="2" max="2" width="6.6640625" style="69" customWidth="1"/>
    <col min="3" max="3" width="1.6640625" style="69" customWidth="1"/>
    <col min="4" max="4" width="8.6640625" style="77" customWidth="1"/>
    <col min="5" max="5" width="1.6640625" style="69" customWidth="1"/>
    <col min="6" max="6" width="14.6640625" style="69" customWidth="1"/>
    <col min="7" max="7" width="1.6640625" style="69" customWidth="1"/>
    <col min="8" max="8" width="14.6640625" style="69" customWidth="1"/>
    <col min="9" max="10" width="1.6640625" style="69" customWidth="1"/>
    <col min="11" max="11" width="11.88671875" style="69" hidden="1" customWidth="1"/>
    <col min="12" max="12" width="17.88671875" style="69" hidden="1" customWidth="1"/>
    <col min="13" max="13" width="11.5546875" style="69" hidden="1" customWidth="1"/>
    <col min="14" max="16384" width="10.6640625" style="69"/>
  </cols>
  <sheetData>
    <row r="1" spans="1:13" ht="24" customHeight="1">
      <c r="A1" s="65" t="s">
        <v>63</v>
      </c>
      <c r="B1" s="66"/>
      <c r="C1" s="66"/>
      <c r="D1" s="67"/>
      <c r="E1" s="66"/>
      <c r="F1" s="68"/>
      <c r="H1" s="68"/>
    </row>
    <row r="2" spans="1:13" ht="24" customHeight="1">
      <c r="A2" s="65" t="s">
        <v>12</v>
      </c>
      <c r="B2" s="66"/>
      <c r="C2" s="66"/>
      <c r="D2" s="67"/>
      <c r="E2" s="70"/>
      <c r="F2" s="68"/>
      <c r="H2" s="68"/>
    </row>
    <row r="3" spans="1:13" ht="24" customHeight="1">
      <c r="A3" s="71" t="s">
        <v>140</v>
      </c>
      <c r="B3" s="66"/>
      <c r="C3" s="66"/>
      <c r="D3" s="67"/>
      <c r="E3" s="66"/>
      <c r="F3" s="68"/>
      <c r="H3" s="68"/>
    </row>
    <row r="4" spans="1:13" ht="24" customHeight="1">
      <c r="B4" s="72"/>
      <c r="C4" s="72"/>
      <c r="D4" s="72"/>
      <c r="E4" s="72"/>
      <c r="F4" s="72"/>
      <c r="G4" s="72"/>
      <c r="H4" s="72" t="s">
        <v>25</v>
      </c>
    </row>
    <row r="5" spans="1:13" ht="24" customHeight="1">
      <c r="A5" s="69" t="s">
        <v>29</v>
      </c>
      <c r="D5" s="73" t="s">
        <v>0</v>
      </c>
      <c r="E5" s="73"/>
      <c r="F5" s="74">
        <v>2568</v>
      </c>
      <c r="G5" s="75"/>
      <c r="H5" s="74">
        <v>2567</v>
      </c>
    </row>
    <row r="6" spans="1:13" ht="24" customHeight="1">
      <c r="A6" s="76" t="s">
        <v>15</v>
      </c>
      <c r="F6" s="78"/>
      <c r="G6" s="78"/>
      <c r="H6" s="78"/>
      <c r="K6" s="77" t="s">
        <v>87</v>
      </c>
      <c r="L6" s="77" t="s">
        <v>89</v>
      </c>
      <c r="M6" s="77" t="s">
        <v>88</v>
      </c>
    </row>
    <row r="7" spans="1:13" ht="24" customHeight="1">
      <c r="A7" s="69" t="s">
        <v>73</v>
      </c>
      <c r="D7" s="79">
        <v>8</v>
      </c>
      <c r="E7" s="79"/>
      <c r="F7" s="78">
        <v>1135514636</v>
      </c>
      <c r="G7" s="78"/>
      <c r="H7" s="78">
        <v>1020717485</v>
      </c>
      <c r="K7" s="69">
        <v>766589449</v>
      </c>
      <c r="L7" s="69">
        <v>3323299.81</v>
      </c>
      <c r="M7" s="69">
        <f>+K7-L7</f>
        <v>763266149.19000006</v>
      </c>
    </row>
    <row r="8" spans="1:13" ht="24" customHeight="1">
      <c r="A8" s="69" t="s">
        <v>39</v>
      </c>
      <c r="D8" s="79">
        <v>8</v>
      </c>
      <c r="E8" s="79"/>
      <c r="F8" s="80">
        <v>13446108</v>
      </c>
      <c r="G8" s="78"/>
      <c r="H8" s="80">
        <v>12137471</v>
      </c>
    </row>
    <row r="9" spans="1:13" ht="24" customHeight="1">
      <c r="A9" s="76" t="s">
        <v>16</v>
      </c>
      <c r="D9" s="79"/>
      <c r="E9" s="79"/>
      <c r="F9" s="80">
        <f>SUM(F7:F8)</f>
        <v>1148960744</v>
      </c>
      <c r="G9" s="78"/>
      <c r="H9" s="80">
        <f>SUM(H7:H8)</f>
        <v>1032854956</v>
      </c>
    </row>
    <row r="10" spans="1:13" ht="24" customHeight="1">
      <c r="A10" s="76" t="s">
        <v>17</v>
      </c>
      <c r="D10" s="79">
        <v>18</v>
      </c>
      <c r="E10" s="79"/>
      <c r="F10" s="78"/>
      <c r="G10" s="78"/>
      <c r="H10" s="78"/>
    </row>
    <row r="11" spans="1:13" ht="24" customHeight="1">
      <c r="A11" s="69" t="s">
        <v>74</v>
      </c>
      <c r="D11" s="79">
        <v>8</v>
      </c>
      <c r="E11" s="79"/>
      <c r="F11" s="78">
        <v>723896609</v>
      </c>
      <c r="G11" s="78"/>
      <c r="H11" s="78">
        <v>650645560</v>
      </c>
      <c r="K11" s="69">
        <v>547153399</v>
      </c>
      <c r="L11" s="69">
        <v>3323299.81</v>
      </c>
      <c r="M11" s="69">
        <f>+K11-L11</f>
        <v>543830099.19000006</v>
      </c>
    </row>
    <row r="12" spans="1:13" ht="24" customHeight="1">
      <c r="A12" s="69" t="s">
        <v>44</v>
      </c>
      <c r="D12" s="79">
        <v>8</v>
      </c>
      <c r="E12" s="79"/>
      <c r="F12" s="80">
        <v>241798260</v>
      </c>
      <c r="G12" s="78"/>
      <c r="H12" s="80">
        <v>214560764</v>
      </c>
    </row>
    <row r="13" spans="1:13" ht="24" customHeight="1">
      <c r="A13" s="76" t="s">
        <v>18</v>
      </c>
      <c r="F13" s="80">
        <f>SUM(F11:F12)</f>
        <v>965694869</v>
      </c>
      <c r="G13" s="78"/>
      <c r="H13" s="80">
        <f>SUM(H11:H12)</f>
        <v>865206324</v>
      </c>
    </row>
    <row r="14" spans="1:13" ht="24" customHeight="1">
      <c r="A14" s="76" t="s">
        <v>114</v>
      </c>
      <c r="D14" s="79"/>
      <c r="E14" s="79"/>
      <c r="F14" s="78">
        <f>SUM(F9-F13)</f>
        <v>183265875</v>
      </c>
      <c r="G14" s="78"/>
      <c r="H14" s="78">
        <f>SUM(H9-H13)</f>
        <v>167648632</v>
      </c>
    </row>
    <row r="15" spans="1:13" ht="24" customHeight="1">
      <c r="A15" s="69" t="s">
        <v>91</v>
      </c>
      <c r="D15" s="79"/>
      <c r="E15" s="79"/>
      <c r="F15" s="78">
        <v>7820016</v>
      </c>
      <c r="G15" s="78"/>
      <c r="H15" s="78">
        <v>7905910</v>
      </c>
    </row>
    <row r="16" spans="1:13" ht="24" customHeight="1">
      <c r="A16" s="69" t="s">
        <v>80</v>
      </c>
      <c r="D16" s="79"/>
      <c r="E16" s="79"/>
      <c r="F16" s="80">
        <v>-436377</v>
      </c>
      <c r="G16" s="78"/>
      <c r="H16" s="80">
        <v>-616385</v>
      </c>
    </row>
    <row r="17" spans="1:12" ht="24" customHeight="1">
      <c r="A17" s="76" t="s">
        <v>115</v>
      </c>
      <c r="D17" s="79"/>
      <c r="E17" s="79"/>
      <c r="F17" s="81">
        <f>SUM(F14:F16)</f>
        <v>190649514</v>
      </c>
      <c r="G17" s="78"/>
      <c r="H17" s="81">
        <f>SUM(H14:H16)</f>
        <v>174938157</v>
      </c>
    </row>
    <row r="18" spans="1:12" ht="24" customHeight="1">
      <c r="A18" s="69" t="s">
        <v>92</v>
      </c>
      <c r="D18" s="79">
        <v>19</v>
      </c>
      <c r="E18" s="79"/>
      <c r="F18" s="81">
        <v>-38401107</v>
      </c>
      <c r="G18" s="78"/>
      <c r="H18" s="81">
        <v>-34302241</v>
      </c>
    </row>
    <row r="19" spans="1:12" ht="24" customHeight="1" thickBot="1">
      <c r="A19" s="76" t="s">
        <v>103</v>
      </c>
      <c r="D19" s="79"/>
      <c r="F19" s="82">
        <f>SUM(F17:F18)</f>
        <v>152248407</v>
      </c>
      <c r="G19" s="78"/>
      <c r="H19" s="82">
        <f>SUM(H17:H18)</f>
        <v>140635916</v>
      </c>
      <c r="K19" s="69">
        <v>31110110</v>
      </c>
      <c r="L19" s="69">
        <f>+H19-K19</f>
        <v>109525806</v>
      </c>
    </row>
    <row r="20" spans="1:12" ht="24" customHeight="1" thickTop="1">
      <c r="D20" s="83"/>
      <c r="E20" s="70"/>
      <c r="F20" s="84"/>
      <c r="G20" s="84"/>
      <c r="H20" s="84"/>
    </row>
    <row r="21" spans="1:12" ht="24" customHeight="1">
      <c r="A21" s="76" t="s">
        <v>117</v>
      </c>
      <c r="D21" s="79">
        <v>20</v>
      </c>
      <c r="F21" s="84"/>
      <c r="G21" s="84"/>
      <c r="H21" s="84"/>
    </row>
    <row r="22" spans="1:12" ht="24" customHeight="1" thickBot="1">
      <c r="A22" s="69" t="s">
        <v>116</v>
      </c>
      <c r="F22" s="85">
        <f>F19/F24</f>
        <v>7.8542422586282266</v>
      </c>
      <c r="G22" s="86"/>
      <c r="H22" s="85">
        <f>H19/H24</f>
        <v>7.2551731495495355</v>
      </c>
    </row>
    <row r="23" spans="1:12" ht="24" customHeight="1" thickTop="1">
      <c r="F23" s="84"/>
      <c r="H23" s="84"/>
    </row>
    <row r="24" spans="1:12" ht="24" customHeight="1" thickBot="1">
      <c r="A24" s="69" t="s">
        <v>70</v>
      </c>
      <c r="F24" s="87">
        <v>19384226</v>
      </c>
      <c r="G24" s="86"/>
      <c r="H24" s="87">
        <v>19384226</v>
      </c>
    </row>
    <row r="25" spans="1:12" ht="24" customHeight="1" thickTop="1">
      <c r="F25" s="84"/>
      <c r="H25" s="84"/>
    </row>
    <row r="26" spans="1:12" ht="24" customHeight="1">
      <c r="A26" s="69" t="s">
        <v>4</v>
      </c>
      <c r="F26" s="84"/>
      <c r="H26" s="84"/>
    </row>
    <row r="27" spans="1:12" ht="24" customHeight="1">
      <c r="A27" s="65" t="s">
        <v>63</v>
      </c>
      <c r="E27" s="66"/>
      <c r="F27" s="68"/>
      <c r="G27" s="66"/>
      <c r="H27" s="68"/>
    </row>
    <row r="28" spans="1:12" ht="24" customHeight="1">
      <c r="A28" s="65" t="s">
        <v>54</v>
      </c>
      <c r="E28" s="66"/>
      <c r="F28" s="68"/>
      <c r="G28" s="70"/>
      <c r="H28" s="68"/>
    </row>
    <row r="29" spans="1:12" ht="24" customHeight="1">
      <c r="A29" s="71" t="s">
        <v>140</v>
      </c>
      <c r="B29" s="66"/>
      <c r="C29" s="66"/>
      <c r="D29" s="67"/>
      <c r="E29" s="66"/>
      <c r="F29" s="68"/>
      <c r="H29" s="68"/>
    </row>
    <row r="30" spans="1:12" ht="24" customHeight="1">
      <c r="B30" s="72"/>
      <c r="C30" s="72"/>
      <c r="D30" s="72"/>
      <c r="E30" s="72"/>
      <c r="F30" s="72"/>
      <c r="G30" s="72"/>
      <c r="H30" s="72" t="s">
        <v>25</v>
      </c>
    </row>
    <row r="31" spans="1:12" ht="24" customHeight="1">
      <c r="A31" s="69" t="s">
        <v>29</v>
      </c>
      <c r="D31" s="73" t="s">
        <v>0</v>
      </c>
      <c r="E31" s="73"/>
      <c r="F31" s="74">
        <v>2568</v>
      </c>
      <c r="G31" s="75"/>
      <c r="H31" s="74">
        <v>2567</v>
      </c>
    </row>
    <row r="32" spans="1:12" ht="24" customHeight="1">
      <c r="D32" s="73"/>
      <c r="E32" s="73"/>
      <c r="F32" s="74"/>
      <c r="G32" s="75"/>
      <c r="H32" s="74"/>
    </row>
    <row r="33" spans="1:8" ht="24" customHeight="1">
      <c r="A33" s="76" t="s">
        <v>103</v>
      </c>
      <c r="F33" s="88">
        <f>F19</f>
        <v>152248407</v>
      </c>
      <c r="G33" s="89"/>
      <c r="H33" s="88">
        <f>H19</f>
        <v>140635916</v>
      </c>
    </row>
    <row r="34" spans="1:8" ht="24" customHeight="1">
      <c r="A34" s="90"/>
      <c r="F34" s="78"/>
      <c r="G34" s="78"/>
      <c r="H34" s="78"/>
    </row>
    <row r="35" spans="1:8" ht="24" customHeight="1">
      <c r="A35" s="91" t="s">
        <v>71</v>
      </c>
      <c r="F35" s="78"/>
      <c r="G35" s="78"/>
      <c r="H35" s="78"/>
    </row>
    <row r="36" spans="1:8" ht="24" customHeight="1">
      <c r="A36" s="90" t="s">
        <v>154</v>
      </c>
      <c r="D36" s="79">
        <v>16</v>
      </c>
      <c r="E36" s="79"/>
      <c r="F36" s="78">
        <v>-1365956</v>
      </c>
      <c r="G36" s="78"/>
      <c r="H36" s="78">
        <v>-5255391</v>
      </c>
    </row>
    <row r="37" spans="1:8" ht="24" customHeight="1">
      <c r="A37" s="90" t="s">
        <v>150</v>
      </c>
      <c r="D37" s="79"/>
      <c r="E37" s="79"/>
      <c r="F37" s="80">
        <v>273191</v>
      </c>
      <c r="G37" s="78"/>
      <c r="H37" s="80">
        <v>1051078</v>
      </c>
    </row>
    <row r="38" spans="1:8" ht="24" customHeight="1">
      <c r="A38" s="90" t="s">
        <v>85</v>
      </c>
      <c r="D38" s="79"/>
      <c r="E38" s="79"/>
      <c r="F38" s="78"/>
      <c r="G38" s="78"/>
      <c r="H38" s="78"/>
    </row>
    <row r="39" spans="1:8" ht="24" customHeight="1">
      <c r="A39" s="90" t="s">
        <v>120</v>
      </c>
      <c r="D39" s="79"/>
      <c r="E39" s="79"/>
      <c r="F39" s="88">
        <f>SUM(F36:F37)</f>
        <v>-1092765</v>
      </c>
      <c r="G39" s="78"/>
      <c r="H39" s="88">
        <f>SUM(H36:H37)</f>
        <v>-4204313</v>
      </c>
    </row>
    <row r="40" spans="1:8" ht="24" customHeight="1">
      <c r="A40" s="91" t="s">
        <v>86</v>
      </c>
      <c r="D40" s="79"/>
      <c r="E40" s="79"/>
      <c r="F40" s="92">
        <f>SUM(F38:F39)</f>
        <v>-1092765</v>
      </c>
      <c r="G40" s="78"/>
      <c r="H40" s="92">
        <f>SUM(H38:H39)</f>
        <v>-4204313</v>
      </c>
    </row>
    <row r="41" spans="1:8" ht="24" customHeight="1">
      <c r="A41" s="90"/>
      <c r="D41" s="79"/>
      <c r="E41" s="79"/>
      <c r="F41" s="89"/>
      <c r="G41" s="78"/>
      <c r="H41" s="89"/>
    </row>
    <row r="42" spans="1:8" ht="24" customHeight="1" thickBot="1">
      <c r="A42" s="91" t="s">
        <v>56</v>
      </c>
      <c r="D42" s="79"/>
      <c r="E42" s="79"/>
      <c r="F42" s="93">
        <f>F33+F40</f>
        <v>151155642</v>
      </c>
      <c r="G42" s="89"/>
      <c r="H42" s="94">
        <f>H33+H40</f>
        <v>136431603</v>
      </c>
    </row>
    <row r="43" spans="1:8" ht="24" customHeight="1" thickTop="1">
      <c r="D43" s="79"/>
      <c r="E43" s="79"/>
      <c r="F43" s="78"/>
      <c r="G43" s="78"/>
      <c r="H43" s="78"/>
    </row>
    <row r="44" spans="1:8" ht="24" customHeight="1">
      <c r="A44" s="69" t="s">
        <v>4</v>
      </c>
      <c r="D44" s="79"/>
      <c r="E44" s="79"/>
      <c r="F44" s="78"/>
      <c r="G44" s="78"/>
      <c r="H44" s="78"/>
    </row>
    <row r="45" spans="1:8" ht="24" customHeight="1">
      <c r="D45" s="79"/>
      <c r="E45" s="79"/>
      <c r="F45" s="78"/>
      <c r="G45" s="78"/>
      <c r="H45" s="78"/>
    </row>
  </sheetData>
  <phoneticPr fontId="0" type="noConversion"/>
  <printOptions horizontalCentered="1" gridLinesSet="0"/>
  <pageMargins left="0.98425196850393704" right="0.39370078740157483" top="0.78740157480314965" bottom="0.19685039370078741" header="0.19685039370078741" footer="0.19685039370078741"/>
  <pageSetup paperSize="9" scale="90" firstPageNumber="4" orientation="portrait" useFirstPageNumber="1" r:id="rId1"/>
  <headerFooter>
    <oddFooter>&amp;R&amp;"Angsana New,Regular"&amp;16&amp;P</oddFooter>
  </headerFooter>
  <rowBreaks count="1" manualBreakCount="1">
    <brk id="26" max="16383" man="1"/>
  </rowBreaks>
  <customProperties>
    <customPr name="EpmWorksheetKeyString_GU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C7818-E11B-4494-B557-A8BA6A154C30}">
  <dimension ref="A1:M4"/>
  <sheetViews>
    <sheetView workbookViewId="0">
      <selection activeCell="L4" sqref="L4"/>
    </sheetView>
  </sheetViews>
  <sheetFormatPr defaultRowHeight="13.2"/>
  <cols>
    <col min="11" max="11" width="12.44140625" bestFit="1" customWidth="1"/>
    <col min="13" max="13" width="11.33203125" bestFit="1" customWidth="1"/>
  </cols>
  <sheetData>
    <row r="1" spans="1:13">
      <c r="A1">
        <v>1</v>
      </c>
      <c r="B1" t="s">
        <v>40</v>
      </c>
    </row>
    <row r="2" spans="1:13">
      <c r="B2" t="s">
        <v>107</v>
      </c>
    </row>
    <row r="4" spans="1:13">
      <c r="B4" s="25" t="s">
        <v>105</v>
      </c>
      <c r="L4" s="25" t="s">
        <v>106</v>
      </c>
      <c r="M4" s="26">
        <v>74279556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308AC-EF65-4043-B67E-2EE5006B3B70}">
  <dimension ref="A1:L3"/>
  <sheetViews>
    <sheetView workbookViewId="0">
      <selection activeCell="D14" sqref="D14"/>
    </sheetView>
  </sheetViews>
  <sheetFormatPr defaultRowHeight="13.2"/>
  <sheetData>
    <row r="1" spans="1:12">
      <c r="A1">
        <v>2</v>
      </c>
      <c r="B1" t="s">
        <v>108</v>
      </c>
    </row>
    <row r="3" spans="1:12">
      <c r="B3" s="25" t="s">
        <v>105</v>
      </c>
      <c r="L3" s="25" t="s">
        <v>106</v>
      </c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4"/>
  <sheetViews>
    <sheetView showGridLines="0" view="pageBreakPreview" zoomScale="70" zoomScaleNormal="100" zoomScaleSheetLayoutView="70" workbookViewId="0">
      <selection activeCell="F22" sqref="F22"/>
    </sheetView>
  </sheetViews>
  <sheetFormatPr defaultColWidth="9.109375" defaultRowHeight="24" customHeight="1"/>
  <cols>
    <col min="1" max="1" width="40.6640625" style="14" customWidth="1"/>
    <col min="2" max="2" width="10.6640625" style="1" customWidth="1"/>
    <col min="3" max="3" width="1.6640625" style="14" customWidth="1"/>
    <col min="4" max="4" width="17.6640625" style="6" customWidth="1"/>
    <col min="5" max="5" width="1.6640625" style="15" customWidth="1"/>
    <col min="6" max="6" width="17.6640625" style="6" customWidth="1"/>
    <col min="7" max="7" width="1.6640625" style="6" customWidth="1"/>
    <col min="8" max="8" width="17.6640625" style="6" customWidth="1"/>
    <col min="9" max="9" width="1.6640625" style="14" customWidth="1"/>
    <col min="10" max="10" width="17.6640625" style="6" customWidth="1"/>
    <col min="11" max="11" width="1.6640625" style="14" customWidth="1"/>
    <col min="12" max="12" width="17.6640625" style="6" customWidth="1"/>
    <col min="13" max="13" width="1.6640625" style="14" customWidth="1"/>
    <col min="14" max="14" width="9.109375" style="14"/>
    <col min="15" max="15" width="14.109375" style="14" customWidth="1"/>
    <col min="16" max="16384" width="9.109375" style="14"/>
  </cols>
  <sheetData>
    <row r="1" spans="1:15" s="29" customFormat="1" ht="24" customHeight="1">
      <c r="A1" s="20" t="s">
        <v>63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5" s="29" customFormat="1" ht="24" customHeight="1">
      <c r="A2" s="20" t="s">
        <v>135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5" s="29" customFormat="1" ht="24" customHeight="1">
      <c r="A3" s="20" t="s">
        <v>140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5" ht="24" customHeight="1">
      <c r="L4" s="28" t="s">
        <v>25</v>
      </c>
    </row>
    <row r="5" spans="1:15" s="1" customFormat="1" ht="24" customHeight="1">
      <c r="G5" s="4"/>
      <c r="H5" s="64" t="s">
        <v>119</v>
      </c>
      <c r="I5" s="64"/>
      <c r="J5" s="64"/>
      <c r="L5" s="16"/>
    </row>
    <row r="6" spans="1:15" s="1" customFormat="1" ht="24" customHeight="1">
      <c r="D6" s="4" t="s">
        <v>46</v>
      </c>
      <c r="E6" s="17"/>
      <c r="F6" s="4" t="s">
        <v>123</v>
      </c>
      <c r="G6" s="4"/>
      <c r="H6" s="18" t="s">
        <v>75</v>
      </c>
      <c r="I6" s="18"/>
      <c r="J6" s="18"/>
      <c r="L6" s="4" t="s">
        <v>24</v>
      </c>
    </row>
    <row r="7" spans="1:15" s="1" customFormat="1" ht="24" customHeight="1">
      <c r="B7" s="5" t="s">
        <v>0</v>
      </c>
      <c r="D7" s="19" t="s">
        <v>23</v>
      </c>
      <c r="E7" s="17"/>
      <c r="F7" s="19" t="s">
        <v>124</v>
      </c>
      <c r="G7" s="4"/>
      <c r="H7" s="19" t="s">
        <v>76</v>
      </c>
      <c r="J7" s="19" t="s">
        <v>125</v>
      </c>
      <c r="L7" s="19" t="s">
        <v>8</v>
      </c>
    </row>
    <row r="8" spans="1:15" ht="24" customHeight="1">
      <c r="A8" s="20" t="s">
        <v>131</v>
      </c>
      <c r="D8" s="2">
        <v>193842260</v>
      </c>
      <c r="E8" s="2"/>
      <c r="F8" s="2">
        <v>372578973</v>
      </c>
      <c r="G8" s="2"/>
      <c r="H8" s="2">
        <v>22500000</v>
      </c>
      <c r="I8" s="2"/>
      <c r="J8" s="2">
        <v>115817027</v>
      </c>
      <c r="K8" s="2"/>
      <c r="L8" s="3">
        <f>SUM(D8:K8)</f>
        <v>704738260</v>
      </c>
      <c r="O8" s="2"/>
    </row>
    <row r="9" spans="1:15" ht="24" customHeight="1">
      <c r="A9" s="14" t="s">
        <v>103</v>
      </c>
      <c r="D9" s="21">
        <v>0</v>
      </c>
      <c r="E9" s="2"/>
      <c r="F9" s="21">
        <v>0</v>
      </c>
      <c r="G9" s="2"/>
      <c r="H9" s="21">
        <v>0</v>
      </c>
      <c r="I9" s="2"/>
      <c r="J9" s="22">
        <v>140635916</v>
      </c>
      <c r="K9" s="2"/>
      <c r="L9" s="22">
        <f>SUM(D9:K9)</f>
        <v>140635916</v>
      </c>
      <c r="O9" s="2"/>
    </row>
    <row r="10" spans="1:15" ht="24" customHeight="1">
      <c r="A10" s="14" t="s">
        <v>55</v>
      </c>
      <c r="D10" s="23">
        <v>0</v>
      </c>
      <c r="E10" s="2"/>
      <c r="F10" s="23">
        <v>0</v>
      </c>
      <c r="G10" s="2"/>
      <c r="H10" s="23">
        <v>0</v>
      </c>
      <c r="I10" s="2"/>
      <c r="J10" s="23">
        <v>-4204313</v>
      </c>
      <c r="K10" s="2"/>
      <c r="L10" s="36">
        <f>SUM(D10:K10)</f>
        <v>-4204313</v>
      </c>
      <c r="O10" s="2"/>
    </row>
    <row r="11" spans="1:15" ht="24" customHeight="1">
      <c r="A11" s="14" t="s">
        <v>67</v>
      </c>
      <c r="B11" s="13"/>
      <c r="D11" s="30">
        <f>SUM(D9:D10)</f>
        <v>0</v>
      </c>
      <c r="E11" s="2"/>
      <c r="F11" s="30">
        <f>SUM(F9:F10)</f>
        <v>0</v>
      </c>
      <c r="G11" s="3"/>
      <c r="H11" s="30">
        <f>SUM(H9:H10)</f>
        <v>0</v>
      </c>
      <c r="I11" s="2"/>
      <c r="J11" s="30">
        <f>SUM(J9:J10)</f>
        <v>136431603</v>
      </c>
      <c r="K11" s="2"/>
      <c r="L11" s="30">
        <f>SUM(D11:K11)</f>
        <v>136431603</v>
      </c>
      <c r="O11" s="2"/>
    </row>
    <row r="12" spans="1:15" ht="24" customHeight="1">
      <c r="A12" s="14" t="s">
        <v>126</v>
      </c>
      <c r="B12" s="13">
        <v>21</v>
      </c>
      <c r="D12" s="31">
        <v>0</v>
      </c>
      <c r="E12" s="2"/>
      <c r="F12" s="31">
        <v>0</v>
      </c>
      <c r="G12" s="3"/>
      <c r="H12" s="31">
        <v>0</v>
      </c>
      <c r="I12" s="2"/>
      <c r="J12" s="31">
        <v>-38767628</v>
      </c>
      <c r="K12" s="2"/>
      <c r="L12" s="31">
        <f>SUM(D12:K12)</f>
        <v>-38767628</v>
      </c>
      <c r="O12" s="2"/>
    </row>
    <row r="13" spans="1:15" ht="24" customHeight="1" thickBot="1">
      <c r="A13" s="20" t="s">
        <v>132</v>
      </c>
      <c r="B13" s="13"/>
      <c r="D13" s="24">
        <f>SUM(D8:D12)-D11</f>
        <v>193842260</v>
      </c>
      <c r="E13" s="2"/>
      <c r="F13" s="24">
        <f>SUM(F8:F12)-F11</f>
        <v>372578973</v>
      </c>
      <c r="G13" s="3"/>
      <c r="H13" s="24">
        <f>SUM(H8:H12)-H11</f>
        <v>22500000</v>
      </c>
      <c r="I13" s="2"/>
      <c r="J13" s="24">
        <f>SUM(J8:J12)-J11</f>
        <v>213481002</v>
      </c>
      <c r="K13" s="2"/>
      <c r="L13" s="24">
        <f>SUM(L8:L12)-L11</f>
        <v>802402235</v>
      </c>
      <c r="O13" s="2"/>
    </row>
    <row r="14" spans="1:15" ht="24" customHeight="1" thickTop="1">
      <c r="B14" s="13"/>
      <c r="D14" s="2"/>
      <c r="E14" s="2"/>
      <c r="F14" s="2"/>
      <c r="G14" s="2"/>
      <c r="H14" s="2"/>
      <c r="I14" s="2"/>
      <c r="J14" s="2"/>
      <c r="K14" s="2"/>
      <c r="L14" s="2"/>
      <c r="O14" s="2"/>
    </row>
    <row r="15" spans="1:15" ht="24" customHeight="1">
      <c r="A15" s="20" t="s">
        <v>141</v>
      </c>
      <c r="D15" s="2">
        <f>D13</f>
        <v>193842260</v>
      </c>
      <c r="E15" s="2"/>
      <c r="F15" s="2">
        <f>F13</f>
        <v>372578973</v>
      </c>
      <c r="G15" s="2"/>
      <c r="H15" s="2">
        <f>H13</f>
        <v>22500000</v>
      </c>
      <c r="I15" s="2"/>
      <c r="J15" s="2">
        <f>J13</f>
        <v>213481002</v>
      </c>
      <c r="K15" s="2"/>
      <c r="L15" s="2">
        <f>SUM(D15:K15)</f>
        <v>802402235</v>
      </c>
      <c r="O15" s="2"/>
    </row>
    <row r="16" spans="1:15" ht="24" customHeight="1">
      <c r="A16" s="14" t="s">
        <v>103</v>
      </c>
      <c r="D16" s="21">
        <v>0</v>
      </c>
      <c r="E16" s="2"/>
      <c r="F16" s="21">
        <v>0</v>
      </c>
      <c r="G16" s="2"/>
      <c r="H16" s="21">
        <v>0</v>
      </c>
      <c r="I16" s="2"/>
      <c r="J16" s="22">
        <f>PL!F19</f>
        <v>152248407</v>
      </c>
      <c r="K16" s="2"/>
      <c r="L16" s="21">
        <f>SUM(D16:K16)</f>
        <v>152248407</v>
      </c>
      <c r="O16" s="2"/>
    </row>
    <row r="17" spans="1:15" ht="24" customHeight="1">
      <c r="A17" s="14" t="s">
        <v>55</v>
      </c>
      <c r="B17" s="13"/>
      <c r="D17" s="23">
        <v>0</v>
      </c>
      <c r="E17" s="2"/>
      <c r="F17" s="23">
        <v>0</v>
      </c>
      <c r="G17" s="2"/>
      <c r="H17" s="23">
        <v>0</v>
      </c>
      <c r="I17" s="2"/>
      <c r="J17" s="23">
        <f>PL!F39</f>
        <v>-1092765</v>
      </c>
      <c r="K17" s="2"/>
      <c r="L17" s="23">
        <f>SUM(D17:K17)</f>
        <v>-1092765</v>
      </c>
      <c r="O17" s="2"/>
    </row>
    <row r="18" spans="1:15" ht="24" customHeight="1">
      <c r="A18" s="14" t="s">
        <v>67</v>
      </c>
      <c r="B18" s="13"/>
      <c r="D18" s="30">
        <f>SUM(D16:D17)</f>
        <v>0</v>
      </c>
      <c r="E18" s="2"/>
      <c r="F18" s="30">
        <f>SUM(F16:F17)</f>
        <v>0</v>
      </c>
      <c r="G18" s="3"/>
      <c r="H18" s="30">
        <f>SUM(H16:H17)</f>
        <v>0</v>
      </c>
      <c r="I18" s="2"/>
      <c r="J18" s="30">
        <f>SUM(J16:J17)</f>
        <v>151155642</v>
      </c>
      <c r="K18" s="2"/>
      <c r="L18" s="3">
        <f>SUM(D18:K18)</f>
        <v>151155642</v>
      </c>
      <c r="O18" s="2"/>
    </row>
    <row r="19" spans="1:15" ht="24" customHeight="1">
      <c r="A19" s="14" t="s">
        <v>126</v>
      </c>
      <c r="B19" s="13">
        <v>21</v>
      </c>
      <c r="D19" s="31">
        <v>0</v>
      </c>
      <c r="E19" s="2"/>
      <c r="F19" s="31">
        <v>0</v>
      </c>
      <c r="G19" s="3"/>
      <c r="H19" s="31">
        <v>0</v>
      </c>
      <c r="I19" s="2"/>
      <c r="J19" s="31">
        <v>-48459535</v>
      </c>
      <c r="K19" s="2"/>
      <c r="L19" s="31">
        <f>SUM(D19:K19)</f>
        <v>-48459535</v>
      </c>
      <c r="O19" s="2"/>
    </row>
    <row r="20" spans="1:15" ht="24" customHeight="1" thickBot="1">
      <c r="A20" s="20" t="s">
        <v>142</v>
      </c>
      <c r="B20" s="13"/>
      <c r="D20" s="24">
        <f>SUM(D15:D19)-D18</f>
        <v>193842260</v>
      </c>
      <c r="E20" s="2"/>
      <c r="F20" s="24">
        <f>SUM(F15:F19)-F18</f>
        <v>372578973</v>
      </c>
      <c r="G20" s="3"/>
      <c r="H20" s="24">
        <f>SUM(H15:H19)-H18</f>
        <v>22500000</v>
      </c>
      <c r="I20" s="2"/>
      <c r="J20" s="24">
        <f>SUM(J15:J19)-J18</f>
        <v>316177109</v>
      </c>
      <c r="K20" s="2"/>
      <c r="L20" s="24">
        <f>SUM(L15:L19)-L18</f>
        <v>905098342</v>
      </c>
      <c r="O20" s="2"/>
    </row>
    <row r="21" spans="1:15" ht="24" customHeight="1" thickTop="1">
      <c r="A21" s="20"/>
      <c r="B21" s="13"/>
      <c r="D21" s="3"/>
      <c r="E21" s="2"/>
      <c r="F21" s="3"/>
      <c r="G21" s="3"/>
      <c r="H21" s="3"/>
      <c r="I21" s="2"/>
      <c r="J21" s="3"/>
      <c r="K21" s="2"/>
      <c r="L21" s="3"/>
    </row>
    <row r="22" spans="1:15" ht="24" customHeight="1">
      <c r="A22" s="14" t="s">
        <v>4</v>
      </c>
    </row>
    <row r="24" spans="1:15" ht="24" customHeight="1">
      <c r="E24" s="6"/>
      <c r="I24" s="6"/>
      <c r="K24" s="6"/>
    </row>
  </sheetData>
  <mergeCells count="1">
    <mergeCell ref="H5:J5"/>
  </mergeCells>
  <phoneticPr fontId="0" type="noConversion"/>
  <printOptions horizontalCentered="1"/>
  <pageMargins left="0.39370078740157483" right="0.39370078740157483" top="0.70866141732283472" bottom="0.19685039370078741" header="0.19685039370078741" footer="0.19685039370078741"/>
  <pageSetup paperSize="9" scale="85" firstPageNumber="6" fitToHeight="0" orientation="landscape" useFirstPageNumber="1" r:id="rId1"/>
  <headerFooter>
    <oddFooter>&amp;R&amp;"Angsana New,Regular"&amp;16&amp;P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6C6F4-ECF3-44E5-9351-8C2F5A0F9E27}">
  <dimension ref="A1:H68"/>
  <sheetViews>
    <sheetView showGridLines="0" view="pageBreakPreview" zoomScale="80" zoomScaleNormal="100" zoomScaleSheetLayoutView="80" workbookViewId="0">
      <selection activeCell="B35" sqref="B35"/>
    </sheetView>
  </sheetViews>
  <sheetFormatPr defaultColWidth="10.6640625" defaultRowHeight="23.1" customHeight="1"/>
  <cols>
    <col min="1" max="1" width="45.6640625" style="40" customWidth="1"/>
    <col min="2" max="2" width="6.6640625" style="40" customWidth="1"/>
    <col min="3" max="3" width="1.6640625" style="40" customWidth="1"/>
    <col min="4" max="4" width="8.6640625" style="50" customWidth="1"/>
    <col min="5" max="5" width="1.6640625" style="40" customWidth="1"/>
    <col min="6" max="6" width="14.6640625" style="40" customWidth="1"/>
    <col min="7" max="7" width="1.6640625" style="40" customWidth="1"/>
    <col min="8" max="8" width="14.6640625" style="40" customWidth="1"/>
    <col min="9" max="9" width="1.6640625" style="40" customWidth="1"/>
    <col min="10" max="16384" width="10.6640625" style="40"/>
  </cols>
  <sheetData>
    <row r="1" spans="1:8" ht="23.1" customHeight="1">
      <c r="A1" s="38" t="s">
        <v>63</v>
      </c>
      <c r="D1" s="62"/>
      <c r="E1" s="61"/>
      <c r="F1" s="60"/>
      <c r="G1" s="59"/>
      <c r="H1" s="60"/>
    </row>
    <row r="2" spans="1:8" ht="23.1" customHeight="1">
      <c r="A2" s="38" t="s">
        <v>13</v>
      </c>
      <c r="D2" s="62"/>
      <c r="E2" s="61"/>
      <c r="F2" s="63"/>
      <c r="G2" s="59"/>
      <c r="H2" s="63"/>
    </row>
    <row r="3" spans="1:8" ht="23.1" customHeight="1">
      <c r="A3" s="39" t="s">
        <v>140</v>
      </c>
      <c r="B3" s="59"/>
      <c r="C3" s="59"/>
      <c r="D3" s="4"/>
      <c r="E3" s="59"/>
      <c r="F3" s="60"/>
      <c r="H3" s="60"/>
    </row>
    <row r="4" spans="1:8" ht="23.1" customHeight="1">
      <c r="B4" s="28"/>
      <c r="C4" s="28"/>
      <c r="D4" s="28"/>
      <c r="E4" s="28"/>
      <c r="F4" s="28"/>
      <c r="G4" s="28"/>
      <c r="H4" s="28" t="s">
        <v>25</v>
      </c>
    </row>
    <row r="5" spans="1:8" ht="23.1" customHeight="1">
      <c r="A5" s="40" t="s">
        <v>29</v>
      </c>
      <c r="D5" s="41"/>
      <c r="E5" s="41"/>
      <c r="F5" s="5">
        <v>2568</v>
      </c>
      <c r="G5" s="42"/>
      <c r="H5" s="5">
        <v>2567</v>
      </c>
    </row>
    <row r="6" spans="1:8" ht="23.1" customHeight="1">
      <c r="A6" s="37" t="s">
        <v>26</v>
      </c>
      <c r="F6" s="6"/>
      <c r="H6" s="6"/>
    </row>
    <row r="7" spans="1:8" ht="23.1" customHeight="1">
      <c r="A7" s="40" t="s">
        <v>115</v>
      </c>
      <c r="F7" s="2">
        <f>PL!F17</f>
        <v>190649514</v>
      </c>
      <c r="G7" s="2"/>
      <c r="H7" s="2">
        <f>PL!H17</f>
        <v>174938157</v>
      </c>
    </row>
    <row r="8" spans="1:8" ht="23.1" customHeight="1">
      <c r="A8" s="40" t="s">
        <v>118</v>
      </c>
      <c r="F8" s="7"/>
      <c r="G8" s="2"/>
      <c r="H8" s="7"/>
    </row>
    <row r="9" spans="1:8" ht="23.1" customHeight="1">
      <c r="A9" s="40" t="s">
        <v>57</v>
      </c>
      <c r="F9" s="7"/>
      <c r="G9" s="2"/>
      <c r="H9" s="7"/>
    </row>
    <row r="10" spans="1:8" ht="23.1" customHeight="1">
      <c r="A10" s="40" t="s">
        <v>40</v>
      </c>
      <c r="F10" s="7">
        <v>47560324</v>
      </c>
      <c r="G10" s="2"/>
      <c r="H10" s="7">
        <v>40657468</v>
      </c>
    </row>
    <row r="11" spans="1:8" ht="23.1" customHeight="1">
      <c r="A11" s="40" t="s">
        <v>143</v>
      </c>
      <c r="F11" s="7">
        <v>38</v>
      </c>
      <c r="G11" s="2"/>
      <c r="H11" s="7">
        <v>0</v>
      </c>
    </row>
    <row r="12" spans="1:8" ht="23.1" customHeight="1">
      <c r="A12" s="40" t="s">
        <v>128</v>
      </c>
      <c r="F12" s="7">
        <v>1311</v>
      </c>
      <c r="G12" s="2"/>
      <c r="H12" s="7">
        <v>11614</v>
      </c>
    </row>
    <row r="13" spans="1:8" ht="23.1" customHeight="1">
      <c r="A13" s="40" t="s">
        <v>112</v>
      </c>
      <c r="F13" s="7">
        <v>982407</v>
      </c>
      <c r="G13" s="2"/>
      <c r="H13" s="7">
        <v>2112995</v>
      </c>
    </row>
    <row r="14" spans="1:8" ht="23.1" customHeight="1">
      <c r="A14" s="40" t="s">
        <v>136</v>
      </c>
      <c r="F14" s="7"/>
      <c r="G14" s="2"/>
      <c r="H14" s="7"/>
    </row>
    <row r="15" spans="1:8" ht="23.1" customHeight="1">
      <c r="A15" s="40" t="s">
        <v>137</v>
      </c>
      <c r="F15" s="7">
        <v>-236000</v>
      </c>
      <c r="G15" s="2"/>
      <c r="H15" s="7">
        <v>-1168</v>
      </c>
    </row>
    <row r="16" spans="1:8" ht="23.1" customHeight="1">
      <c r="A16" s="40" t="s">
        <v>144</v>
      </c>
      <c r="F16" s="7">
        <v>33053</v>
      </c>
      <c r="G16" s="2"/>
      <c r="H16" s="7">
        <v>-71019</v>
      </c>
    </row>
    <row r="17" spans="1:8" ht="23.1" customHeight="1">
      <c r="A17" s="40" t="s">
        <v>151</v>
      </c>
      <c r="F17" s="7">
        <v>3377453</v>
      </c>
      <c r="G17" s="2"/>
      <c r="H17" s="7">
        <v>2660839</v>
      </c>
    </row>
    <row r="18" spans="1:8" ht="23.1" customHeight="1">
      <c r="A18" s="40" t="s">
        <v>95</v>
      </c>
      <c r="F18" s="7">
        <v>-7820016</v>
      </c>
      <c r="G18" s="2"/>
      <c r="H18" s="7">
        <v>-7905910</v>
      </c>
    </row>
    <row r="19" spans="1:8" ht="23.1" customHeight="1">
      <c r="A19" s="40" t="s">
        <v>96</v>
      </c>
      <c r="F19" s="32">
        <v>436377</v>
      </c>
      <c r="G19" s="2"/>
      <c r="H19" s="32">
        <v>616385</v>
      </c>
    </row>
    <row r="20" spans="1:8" ht="23.1" customHeight="1">
      <c r="A20" s="40" t="s">
        <v>79</v>
      </c>
      <c r="F20" s="33"/>
      <c r="G20" s="2"/>
      <c r="H20" s="33"/>
    </row>
    <row r="21" spans="1:8" ht="23.1" customHeight="1">
      <c r="A21" s="40" t="s">
        <v>58</v>
      </c>
      <c r="F21" s="9">
        <f>SUM(F7:F19)</f>
        <v>234984461</v>
      </c>
      <c r="G21" s="2"/>
      <c r="H21" s="9">
        <f>SUM(H7:H19)</f>
        <v>213019361</v>
      </c>
    </row>
    <row r="22" spans="1:8" ht="23.1" customHeight="1">
      <c r="A22" s="40" t="s">
        <v>59</v>
      </c>
      <c r="F22" s="7"/>
      <c r="G22" s="2"/>
      <c r="H22" s="7"/>
    </row>
    <row r="23" spans="1:8" ht="23.1" customHeight="1">
      <c r="A23" s="40" t="s">
        <v>149</v>
      </c>
      <c r="F23" s="7">
        <v>12459616</v>
      </c>
      <c r="G23" s="2"/>
      <c r="H23" s="7">
        <v>-26949619</v>
      </c>
    </row>
    <row r="24" spans="1:8" ht="23.1" customHeight="1">
      <c r="A24" s="40" t="s">
        <v>41</v>
      </c>
      <c r="F24" s="7">
        <v>-511601</v>
      </c>
      <c r="G24" s="2"/>
      <c r="H24" s="7">
        <v>-342271</v>
      </c>
    </row>
    <row r="25" spans="1:8" ht="23.1" customHeight="1">
      <c r="A25" s="40" t="s">
        <v>102</v>
      </c>
      <c r="F25" s="7">
        <v>216168</v>
      </c>
      <c r="G25" s="2"/>
      <c r="H25" s="7">
        <v>7563</v>
      </c>
    </row>
    <row r="26" spans="1:8" ht="23.1" customHeight="1">
      <c r="A26" s="40" t="s">
        <v>42</v>
      </c>
      <c r="F26" s="7"/>
      <c r="G26" s="2"/>
      <c r="H26" s="7"/>
    </row>
    <row r="27" spans="1:8" ht="23.1" customHeight="1">
      <c r="A27" s="40" t="s">
        <v>148</v>
      </c>
      <c r="F27" s="7">
        <v>-215523</v>
      </c>
      <c r="G27" s="2"/>
      <c r="H27" s="7">
        <v>3969271</v>
      </c>
    </row>
    <row r="28" spans="1:8" ht="23.1" customHeight="1">
      <c r="A28" s="40" t="s">
        <v>68</v>
      </c>
      <c r="F28" s="7">
        <v>4525071</v>
      </c>
      <c r="G28" s="2"/>
      <c r="H28" s="7">
        <v>9228545</v>
      </c>
    </row>
    <row r="29" spans="1:8" ht="23.1" customHeight="1">
      <c r="A29" s="40" t="s">
        <v>50</v>
      </c>
      <c r="F29" s="34">
        <v>-4967809</v>
      </c>
      <c r="G29" s="2"/>
      <c r="H29" s="34">
        <v>6756310</v>
      </c>
    </row>
    <row r="30" spans="1:8" ht="23.1" customHeight="1">
      <c r="A30" s="40" t="s">
        <v>152</v>
      </c>
      <c r="F30" s="2">
        <v>-706375</v>
      </c>
      <c r="G30" s="2"/>
      <c r="H30" s="2">
        <v>-1065040</v>
      </c>
    </row>
    <row r="31" spans="1:8" ht="23.1" customHeight="1">
      <c r="A31" s="40" t="s">
        <v>60</v>
      </c>
      <c r="F31" s="35">
        <v>311897</v>
      </c>
      <c r="G31" s="2"/>
      <c r="H31" s="35">
        <v>2818</v>
      </c>
    </row>
    <row r="32" spans="1:8" ht="23.1" customHeight="1">
      <c r="A32" s="40" t="s">
        <v>84</v>
      </c>
      <c r="F32" s="34">
        <f>SUM(F21:F31)</f>
        <v>246095905</v>
      </c>
      <c r="G32" s="2"/>
      <c r="H32" s="34">
        <f>SUM(H21:H31)</f>
        <v>204626938</v>
      </c>
    </row>
    <row r="33" spans="1:8" ht="23.1" customHeight="1">
      <c r="A33" s="40" t="s">
        <v>97</v>
      </c>
      <c r="F33" s="7">
        <v>8332643</v>
      </c>
      <c r="G33" s="2"/>
      <c r="H33" s="7">
        <v>7063239</v>
      </c>
    </row>
    <row r="34" spans="1:8" ht="23.1" customHeight="1">
      <c r="A34" s="40" t="s">
        <v>122</v>
      </c>
      <c r="F34" s="8">
        <v>-40536751</v>
      </c>
      <c r="G34" s="2"/>
      <c r="H34" s="8">
        <v>-33298909</v>
      </c>
    </row>
    <row r="35" spans="1:8" ht="23.1" customHeight="1">
      <c r="A35" s="37" t="s">
        <v>81</v>
      </c>
      <c r="F35" s="11">
        <f>SUM(F32:F34)</f>
        <v>213891797</v>
      </c>
      <c r="G35" s="2"/>
      <c r="H35" s="11">
        <f>SUM(H32:H34)</f>
        <v>178391268</v>
      </c>
    </row>
    <row r="36" spans="1:8" ht="23.1" customHeight="1">
      <c r="F36" s="6"/>
      <c r="H36" s="6"/>
    </row>
    <row r="37" spans="1:8" ht="23.1" customHeight="1">
      <c r="A37" s="40" t="s">
        <v>4</v>
      </c>
      <c r="F37" s="6"/>
      <c r="H37" s="6"/>
    </row>
    <row r="38" spans="1:8" ht="23.1" customHeight="1">
      <c r="A38" s="38" t="s">
        <v>63</v>
      </c>
      <c r="D38" s="62"/>
      <c r="E38" s="61"/>
      <c r="F38" s="60"/>
      <c r="G38" s="59"/>
      <c r="H38" s="60"/>
    </row>
    <row r="39" spans="1:8" ht="23.1" customHeight="1">
      <c r="A39" s="38" t="s">
        <v>14</v>
      </c>
      <c r="D39" s="62"/>
      <c r="E39" s="61"/>
      <c r="F39" s="63"/>
      <c r="G39" s="59"/>
      <c r="H39" s="63"/>
    </row>
    <row r="40" spans="1:8" ht="23.1" customHeight="1">
      <c r="A40" s="39" t="s">
        <v>140</v>
      </c>
      <c r="B40" s="59"/>
      <c r="C40" s="59"/>
      <c r="D40" s="4"/>
      <c r="E40" s="59"/>
      <c r="F40" s="60"/>
      <c r="H40" s="60"/>
    </row>
    <row r="41" spans="1:8" ht="23.1" customHeight="1">
      <c r="B41" s="28"/>
      <c r="C41" s="28"/>
      <c r="D41" s="28"/>
      <c r="E41" s="28"/>
      <c r="F41" s="28"/>
      <c r="G41" s="28"/>
      <c r="H41" s="28" t="s">
        <v>25</v>
      </c>
    </row>
    <row r="42" spans="1:8" ht="23.1" customHeight="1">
      <c r="A42" s="40" t="s">
        <v>29</v>
      </c>
      <c r="D42" s="41"/>
      <c r="E42" s="41"/>
      <c r="F42" s="5">
        <v>2568</v>
      </c>
      <c r="G42" s="42"/>
      <c r="H42" s="5">
        <v>2567</v>
      </c>
    </row>
    <row r="43" spans="1:8" ht="23.1" customHeight="1">
      <c r="A43" s="37" t="s">
        <v>28</v>
      </c>
      <c r="F43" s="6"/>
      <c r="H43" s="6"/>
    </row>
    <row r="44" spans="1:8" ht="23.1" customHeight="1">
      <c r="A44" s="40" t="s">
        <v>104</v>
      </c>
      <c r="F44" s="7">
        <v>-97000000</v>
      </c>
      <c r="G44" s="2"/>
      <c r="H44" s="7">
        <v>-100000000</v>
      </c>
    </row>
    <row r="45" spans="1:8" ht="23.1" customHeight="1">
      <c r="A45" s="40" t="s">
        <v>77</v>
      </c>
      <c r="F45" s="2">
        <v>-78805060</v>
      </c>
      <c r="G45" s="7"/>
      <c r="H45" s="2">
        <v>-35570129</v>
      </c>
    </row>
    <row r="46" spans="1:8" ht="23.1" customHeight="1">
      <c r="A46" s="40" t="s">
        <v>78</v>
      </c>
      <c r="F46" s="2">
        <v>61464</v>
      </c>
      <c r="G46" s="7"/>
      <c r="H46" s="2">
        <v>71084</v>
      </c>
    </row>
    <row r="47" spans="1:8" ht="23.1" customHeight="1">
      <c r="A47" s="40" t="s">
        <v>121</v>
      </c>
      <c r="F47" s="2">
        <v>0</v>
      </c>
      <c r="G47" s="8"/>
      <c r="H47" s="2">
        <v>-11170732</v>
      </c>
    </row>
    <row r="48" spans="1:8" ht="23.1" customHeight="1">
      <c r="A48" s="37" t="s">
        <v>82</v>
      </c>
      <c r="F48" s="11">
        <f>SUM(F44:F47)</f>
        <v>-175743596</v>
      </c>
      <c r="G48" s="2"/>
      <c r="H48" s="11">
        <f>SUM(H44:H47)</f>
        <v>-146669777</v>
      </c>
    </row>
    <row r="49" spans="1:8" ht="23.1" customHeight="1">
      <c r="A49" s="37" t="s">
        <v>27</v>
      </c>
      <c r="F49" s="10"/>
      <c r="G49" s="2"/>
      <c r="H49" s="10"/>
    </row>
    <row r="50" spans="1:8" ht="23.1" customHeight="1">
      <c r="A50" s="40" t="s">
        <v>93</v>
      </c>
      <c r="F50" s="10">
        <v>-4929768</v>
      </c>
      <c r="G50" s="2"/>
      <c r="H50" s="10">
        <v>-4032707</v>
      </c>
    </row>
    <row r="51" spans="1:8" ht="23.1" customHeight="1">
      <c r="A51" s="40" t="s">
        <v>126</v>
      </c>
      <c r="F51" s="10">
        <v>-48459535</v>
      </c>
      <c r="G51" s="2"/>
      <c r="H51" s="10">
        <v>-38162181</v>
      </c>
    </row>
    <row r="52" spans="1:8" ht="23.1" customHeight="1">
      <c r="A52" s="37" t="s">
        <v>83</v>
      </c>
      <c r="F52" s="11">
        <f>SUM(F50:F51)</f>
        <v>-53389303</v>
      </c>
      <c r="G52" s="2"/>
      <c r="H52" s="11">
        <f>SUM(H50:H51)</f>
        <v>-42194888</v>
      </c>
    </row>
    <row r="53" spans="1:8" ht="23.1" customHeight="1">
      <c r="A53" s="37" t="s">
        <v>130</v>
      </c>
      <c r="F53" s="7">
        <f>SUM(F35,F48,F52)</f>
        <v>-15241102</v>
      </c>
      <c r="G53" s="7"/>
      <c r="H53" s="7">
        <f>SUM(H35,H48,H52)</f>
        <v>-10473397</v>
      </c>
    </row>
    <row r="54" spans="1:8" ht="23.1" customHeight="1">
      <c r="A54" s="40" t="s">
        <v>61</v>
      </c>
      <c r="F54" s="7">
        <v>149883668</v>
      </c>
      <c r="G54" s="7"/>
      <c r="H54" s="7">
        <v>160357065</v>
      </c>
    </row>
    <row r="55" spans="1:8" ht="23.1" customHeight="1" thickBot="1">
      <c r="A55" s="37" t="s">
        <v>94</v>
      </c>
      <c r="D55" s="43"/>
      <c r="E55" s="43"/>
      <c r="F55" s="12">
        <f>SUM(F53:F54)</f>
        <v>134642566</v>
      </c>
      <c r="G55" s="7"/>
      <c r="H55" s="12">
        <f>SUM(H53:H54)</f>
        <v>149883668</v>
      </c>
    </row>
    <row r="56" spans="1:8" ht="23.1" customHeight="1" thickTop="1">
      <c r="F56" s="2">
        <f>F55-BS!F8</f>
        <v>0</v>
      </c>
      <c r="G56" s="2"/>
      <c r="H56" s="2">
        <f>H55-BS!H8</f>
        <v>0</v>
      </c>
    </row>
    <row r="57" spans="1:8" ht="23.1" customHeight="1">
      <c r="A57" s="37" t="s">
        <v>48</v>
      </c>
      <c r="F57" s="2"/>
      <c r="G57" s="2"/>
      <c r="H57" s="2"/>
    </row>
    <row r="58" spans="1:8" ht="23.1" customHeight="1">
      <c r="A58" s="40" t="s">
        <v>49</v>
      </c>
      <c r="F58" s="9"/>
      <c r="G58" s="3"/>
      <c r="H58" s="9"/>
    </row>
    <row r="59" spans="1:8" ht="23.1" customHeight="1">
      <c r="A59" s="40" t="s">
        <v>98</v>
      </c>
      <c r="F59" s="10">
        <v>0</v>
      </c>
      <c r="G59" s="3"/>
      <c r="H59" s="10">
        <v>2754211</v>
      </c>
    </row>
    <row r="60" spans="1:8" ht="23.1" customHeight="1">
      <c r="A60" s="40" t="s">
        <v>99</v>
      </c>
      <c r="F60" s="2"/>
      <c r="G60" s="2"/>
      <c r="H60" s="2"/>
    </row>
    <row r="61" spans="1:8" ht="23.1" customHeight="1">
      <c r="A61" s="40" t="s">
        <v>153</v>
      </c>
      <c r="F61" s="10">
        <v>-3159493.2700000005</v>
      </c>
      <c r="G61" s="3"/>
      <c r="H61" s="10">
        <v>11250784</v>
      </c>
    </row>
    <row r="62" spans="1:8" ht="23.1" customHeight="1">
      <c r="A62" s="40" t="s">
        <v>138</v>
      </c>
      <c r="D62" s="4"/>
      <c r="F62" s="2">
        <v>0</v>
      </c>
      <c r="G62" s="2"/>
      <c r="H62" s="2">
        <v>605447</v>
      </c>
    </row>
    <row r="63" spans="1:8" ht="23.1" customHeight="1">
      <c r="D63" s="4"/>
      <c r="F63" s="2"/>
      <c r="G63" s="2"/>
      <c r="H63" s="2"/>
    </row>
    <row r="64" spans="1:8" ht="23.1" customHeight="1">
      <c r="A64" s="40" t="s">
        <v>4</v>
      </c>
      <c r="D64" s="4"/>
      <c r="F64" s="6"/>
      <c r="H64" s="6"/>
    </row>
    <row r="65" spans="4:8" ht="23.1" customHeight="1">
      <c r="D65" s="4"/>
      <c r="F65" s="6"/>
      <c r="H65" s="6"/>
    </row>
    <row r="66" spans="4:8" ht="23.1" customHeight="1">
      <c r="D66" s="4"/>
      <c r="F66" s="6"/>
      <c r="H66" s="6"/>
    </row>
    <row r="67" spans="4:8" ht="23.1" customHeight="1">
      <c r="D67" s="4"/>
      <c r="F67" s="6"/>
      <c r="H67" s="6"/>
    </row>
    <row r="68" spans="4:8" ht="23.1" customHeight="1">
      <c r="D68" s="4"/>
      <c r="F68" s="6"/>
      <c r="H68" s="6"/>
    </row>
  </sheetData>
  <printOptions horizontalCentered="1" gridLinesSet="0"/>
  <pageMargins left="0.98425196850393704" right="0.39370078740157483" top="0.78740157480314965" bottom="0.19685039370078741" header="0.19685039370078741" footer="0.19685039370078741"/>
  <pageSetup paperSize="9" scale="90" firstPageNumber="7" orientation="portrait" useFirstPageNumber="1" r:id="rId1"/>
  <headerFooter>
    <oddFooter>&amp;R&amp;"Angsana New,Regular"&amp;16&amp;P</oddFooter>
  </headerFooter>
  <rowBreaks count="1" manualBreakCount="1">
    <brk id="37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4F97CB93A6F9245856B586707C943B1" ma:contentTypeVersion="17" ma:contentTypeDescription="สร้างเอกสารใหม่" ma:contentTypeScope="" ma:versionID="c68609483c7d6c8b7f47f7ede9f38a50">
  <xsd:schema xmlns:xsd="http://www.w3.org/2001/XMLSchema" xmlns:xs="http://www.w3.org/2001/XMLSchema" xmlns:p="http://schemas.microsoft.com/office/2006/metadata/properties" xmlns:ns2="24582808-70e3-4662-87b1-3168301a42c6" xmlns:ns3="d5c24db1-190a-4ec1-aebb-5a8163ba29d0" targetNamespace="http://schemas.microsoft.com/office/2006/metadata/properties" ma:root="true" ma:fieldsID="d6191f9f2ef2ef1ed9ddb13c45beeee2" ns2:_="" ns3:_="">
    <xsd:import namespace="24582808-70e3-4662-87b1-3168301a42c6"/>
    <xsd:import namespace="d5c24db1-190a-4ec1-aebb-5a8163ba29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582808-70e3-4662-87b1-3168301a42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c24db1-190a-4ec1-aebb-5a8163ba29d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1864777-4d2d-4795-a10a-d42e76c7c917}" ma:internalName="TaxCatchAll" ma:showField="CatchAllData" ma:web="d5c24db1-190a-4ec1-aebb-5a8163ba29d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4582808-70e3-4662-87b1-3168301a42c6">
      <Terms xmlns="http://schemas.microsoft.com/office/infopath/2007/PartnerControls"/>
    </lcf76f155ced4ddcb4097134ff3c332f>
    <TaxCatchAll xmlns="d5c24db1-190a-4ec1-aebb-5a8163ba29d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688229-E639-44C8-8694-E8D3685BA0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582808-70e3-4662-87b1-3168301a42c6"/>
    <ds:schemaRef ds:uri="d5c24db1-190a-4ec1-aebb-5a8163ba29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414E35E-7812-450D-BB6E-9FA89B487995}">
  <ds:schemaRefs>
    <ds:schemaRef ds:uri="http://purl.org/dc/terms/"/>
    <ds:schemaRef ds:uri="24582808-70e3-4662-87b1-3168301a42c6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d5c24db1-190a-4ec1-aebb-5a8163ba29d0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89002B1-C9D2-4FE6-9540-067103611CF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</vt:lpstr>
      <vt:lpstr>PL</vt:lpstr>
      <vt:lpstr>1. Depre FA</vt:lpstr>
      <vt:lpstr>2. WHT</vt:lpstr>
      <vt:lpstr>SCSEnew</vt:lpstr>
      <vt:lpstr>CF</vt:lpstr>
      <vt:lpstr>BS!Print_Area</vt:lpstr>
      <vt:lpstr>CF!Print_Area</vt:lpstr>
      <vt:lpstr>PL!Print_Area</vt:lpstr>
      <vt:lpstr>SCSEnew!Print_Area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Duangrat Wongsaengthip</cp:lastModifiedBy>
  <cp:lastPrinted>2026-02-19T10:40:53Z</cp:lastPrinted>
  <dcterms:created xsi:type="dcterms:W3CDTF">1999-07-21T02:14:34Z</dcterms:created>
  <dcterms:modified xsi:type="dcterms:W3CDTF">2026-02-20T07:34:36Z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0x010100D4F97CB93A6F9245856B586707C943B1</vt:lpwstr>
  </property>
  <property fmtid="{D5CDD505-2E9C-101B-9397-08002B2CF9AE}" pid="3" name="FileName">
    <vt:lpwstr/>
  </property>
  <property fmtid="{D5CDD505-2E9C-101B-9397-08002B2CF9AE}" pid="4" name="MediaServiceImageTags">
    <vt:lpwstr/>
  </property>
</Properties>
</file>