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onburi Medical Centre\2025\Ye12'2025\KDH\"/>
    </mc:Choice>
  </mc:AlternateContent>
  <xr:revisionPtr revIDLastSave="0" documentId="13_ncr:1_{FE907B63-0A1A-4ED9-B068-0A0F041F7456}" xr6:coauthVersionLast="47" xr6:coauthVersionMax="47" xr10:uidLastSave="{00000000-0000-0000-0000-000000000000}"/>
  <bookViews>
    <workbookView xWindow="-108" yWindow="-108" windowWidth="23256" windowHeight="12456" tabRatio="571" xr2:uid="{00000000-000D-0000-FFFF-FFFF00000000}"/>
  </bookViews>
  <sheets>
    <sheet name="BS" sheetId="3" r:id="rId1"/>
    <sheet name="PL" sheetId="1" r:id="rId2"/>
    <sheet name="SCSEnew" sheetId="2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m" localSheetId="0">#REF!</definedName>
    <definedName name="\m">#REF!</definedName>
    <definedName name="\p" localSheetId="0">#REF!</definedName>
    <definedName name="\p">#REF!</definedName>
    <definedName name="___________________________________________________________________________Loc1" localSheetId="0">#REF!</definedName>
    <definedName name="___________________________________________________________________________Loc1">#REF!</definedName>
    <definedName name="__________________________________________________________________________Loc1" localSheetId="0">#REF!</definedName>
    <definedName name="__________________________________________________________________________Loc1">#REF!</definedName>
    <definedName name="_________________________________________________________________________Loc1" localSheetId="0">#REF!</definedName>
    <definedName name="_________________________________________________________________________Loc1">#REF!</definedName>
    <definedName name="________________________________________________________________________Loc1" localSheetId="0">#REF!</definedName>
    <definedName name="________________________________________________________________________Loc1">#REF!</definedName>
    <definedName name="_______________________________________________________________________Loc1" localSheetId="0">#REF!</definedName>
    <definedName name="_______________________________________________________________________Loc1">#REF!</definedName>
    <definedName name="______________________________________________________________________Loc1" localSheetId="0">#REF!</definedName>
    <definedName name="______________________________________________________________________Loc1">#REF!</definedName>
    <definedName name="_____________________________________________________________________Loc1" localSheetId="0">#REF!</definedName>
    <definedName name="_____________________________________________________________________Loc1">#REF!</definedName>
    <definedName name="____________________________________________________________________Loc1" localSheetId="0">#REF!</definedName>
    <definedName name="____________________________________________________________________Loc1">#REF!</definedName>
    <definedName name="___________________________________________________________________Loc1" localSheetId="0">#REF!</definedName>
    <definedName name="___________________________________________________________________Loc1">#REF!</definedName>
    <definedName name="__________________________________________________________________Loc1" localSheetId="0">#REF!</definedName>
    <definedName name="__________________________________________________________________Loc1">#REF!</definedName>
    <definedName name="_________________________________________________________________Loc1" localSheetId="0">#REF!</definedName>
    <definedName name="_________________________________________________________________Loc1">#REF!</definedName>
    <definedName name="________________________________________________________________Loc1" localSheetId="0">#REF!</definedName>
    <definedName name="________________________________________________________________Loc1">#REF!</definedName>
    <definedName name="_______________________________________________________________Loc1" localSheetId="0">#REF!</definedName>
    <definedName name="_______________________________________________________________Loc1">#REF!</definedName>
    <definedName name="______________________________________________________________Loc1" localSheetId="0">#REF!</definedName>
    <definedName name="______________________________________________________________Loc1">#REF!</definedName>
    <definedName name="_____________________________________________________________Loc1" localSheetId="0">#REF!</definedName>
    <definedName name="_____________________________________________________________Loc1">#REF!</definedName>
    <definedName name="____________________________________________________________Loc1" localSheetId="0">#REF!</definedName>
    <definedName name="____________________________________________________________Loc1">#REF!</definedName>
    <definedName name="___________________________________________________________Loc1" localSheetId="0">#REF!</definedName>
    <definedName name="___________________________________________________________Loc1">#REF!</definedName>
    <definedName name="__________________________________________________________Loc1" localSheetId="0">#REF!</definedName>
    <definedName name="__________________________________________________________Loc1">#REF!</definedName>
    <definedName name="_________________________________________________________Loc1" localSheetId="0">#REF!</definedName>
    <definedName name="_________________________________________________________Loc1">#REF!</definedName>
    <definedName name="________________________________________________________Loc1" localSheetId="0">#REF!</definedName>
    <definedName name="________________________________________________________Loc1">#REF!</definedName>
    <definedName name="_______________________________________________________Loc1" localSheetId="0">#REF!</definedName>
    <definedName name="_______________________________________________________Loc1">#REF!</definedName>
    <definedName name="______________________________________________________Loc1" localSheetId="0">#REF!</definedName>
    <definedName name="______________________________________________________Loc1">#REF!</definedName>
    <definedName name="_____________________________________________________Loc1" localSheetId="0">#REF!</definedName>
    <definedName name="_____________________________________________________Loc1">#REF!</definedName>
    <definedName name="____________________________________________________GPH1" localSheetId="0">#REF!</definedName>
    <definedName name="____________________________________________________GPH1">#REF!</definedName>
    <definedName name="____________________________________________________GPH10" localSheetId="0">#REF!</definedName>
    <definedName name="____________________________________________________GPH10">#REF!</definedName>
    <definedName name="____________________________________________________GPH11" localSheetId="0">#REF!</definedName>
    <definedName name="____________________________________________________GPH11">#REF!</definedName>
    <definedName name="____________________________________________________GPH12" localSheetId="0">#REF!</definedName>
    <definedName name="____________________________________________________GPH12">#REF!</definedName>
    <definedName name="____________________________________________________GPH13" localSheetId="0">#REF!</definedName>
    <definedName name="____________________________________________________GPH13">#REF!</definedName>
    <definedName name="____________________________________________________GPH14" localSheetId="0">#REF!</definedName>
    <definedName name="____________________________________________________GPH14">#REF!</definedName>
    <definedName name="____________________________________________________GPH15" localSheetId="0">#REF!</definedName>
    <definedName name="____________________________________________________GPH15">#REF!</definedName>
    <definedName name="____________________________________________________GPH16" localSheetId="0">#REF!</definedName>
    <definedName name="____________________________________________________GPH16">#REF!</definedName>
    <definedName name="____________________________________________________GPH17" localSheetId="0">#REF!</definedName>
    <definedName name="____________________________________________________GPH17">#REF!</definedName>
    <definedName name="____________________________________________________GPH18" localSheetId="0">#REF!</definedName>
    <definedName name="____________________________________________________GPH18">#REF!</definedName>
    <definedName name="____________________________________________________GPH19" localSheetId="0">#REF!</definedName>
    <definedName name="____________________________________________________GPH19">#REF!</definedName>
    <definedName name="____________________________________________________GPH2" localSheetId="0">#REF!</definedName>
    <definedName name="____________________________________________________GPH2">#REF!</definedName>
    <definedName name="____________________________________________________GPH20" localSheetId="0">#REF!</definedName>
    <definedName name="____________________________________________________GPH20">#REF!</definedName>
    <definedName name="____________________________________________________GPH21" localSheetId="0">#REF!</definedName>
    <definedName name="____________________________________________________GPH21">#REF!</definedName>
    <definedName name="____________________________________________________GPH3" localSheetId="0">#REF!</definedName>
    <definedName name="____________________________________________________GPH3">#REF!</definedName>
    <definedName name="____________________________________________________GPH4" localSheetId="0">#REF!</definedName>
    <definedName name="____________________________________________________GPH4">#REF!</definedName>
    <definedName name="____________________________________________________GPH5" localSheetId="0">#REF!</definedName>
    <definedName name="____________________________________________________GPH5">#REF!</definedName>
    <definedName name="____________________________________________________GPH6" localSheetId="0">#REF!</definedName>
    <definedName name="____________________________________________________GPH6">#REF!</definedName>
    <definedName name="____________________________________________________GPH7" localSheetId="0">#REF!</definedName>
    <definedName name="____________________________________________________GPH7">#REF!</definedName>
    <definedName name="____________________________________________________GPH8" localSheetId="0">#REF!</definedName>
    <definedName name="____________________________________________________GPH8">#REF!</definedName>
    <definedName name="____________________________________________________GPH9" localSheetId="0">#REF!</definedName>
    <definedName name="____________________________________________________GPH9">#REF!</definedName>
    <definedName name="____________________________________________________Loc1" localSheetId="0">#REF!</definedName>
    <definedName name="____________________________________________________Loc1">#REF!</definedName>
    <definedName name="___________________________________________________GPH1" localSheetId="0">#REF!</definedName>
    <definedName name="___________________________________________________GPH1">#REF!</definedName>
    <definedName name="___________________________________________________GPH10" localSheetId="0">#REF!</definedName>
    <definedName name="___________________________________________________GPH10">#REF!</definedName>
    <definedName name="___________________________________________________GPH11" localSheetId="0">#REF!</definedName>
    <definedName name="___________________________________________________GPH11">#REF!</definedName>
    <definedName name="___________________________________________________GPH12" localSheetId="0">#REF!</definedName>
    <definedName name="___________________________________________________GPH12">#REF!</definedName>
    <definedName name="___________________________________________________GPH13" localSheetId="0">#REF!</definedName>
    <definedName name="___________________________________________________GPH13">#REF!</definedName>
    <definedName name="___________________________________________________GPH14" localSheetId="0">#REF!</definedName>
    <definedName name="___________________________________________________GPH14">#REF!</definedName>
    <definedName name="___________________________________________________GPH15" localSheetId="0">#REF!</definedName>
    <definedName name="___________________________________________________GPH15">#REF!</definedName>
    <definedName name="___________________________________________________GPH16" localSheetId="0">#REF!</definedName>
    <definedName name="___________________________________________________GPH16">#REF!</definedName>
    <definedName name="___________________________________________________GPH17" localSheetId="0">#REF!</definedName>
    <definedName name="___________________________________________________GPH17">#REF!</definedName>
    <definedName name="___________________________________________________GPH18" localSheetId="0">#REF!</definedName>
    <definedName name="___________________________________________________GPH18">#REF!</definedName>
    <definedName name="___________________________________________________GPH19" localSheetId="0">#REF!</definedName>
    <definedName name="___________________________________________________GPH19">#REF!</definedName>
    <definedName name="___________________________________________________GPH2" localSheetId="0">#REF!</definedName>
    <definedName name="___________________________________________________GPH2">#REF!</definedName>
    <definedName name="___________________________________________________GPH20" localSheetId="0">#REF!</definedName>
    <definedName name="___________________________________________________GPH20">#REF!</definedName>
    <definedName name="___________________________________________________GPH21" localSheetId="0">#REF!</definedName>
    <definedName name="___________________________________________________GPH21">#REF!</definedName>
    <definedName name="___________________________________________________GPH3" localSheetId="0">#REF!</definedName>
    <definedName name="___________________________________________________GPH3">#REF!</definedName>
    <definedName name="___________________________________________________GPH4" localSheetId="0">#REF!</definedName>
    <definedName name="___________________________________________________GPH4">#REF!</definedName>
    <definedName name="___________________________________________________GPH5" localSheetId="0">#REF!</definedName>
    <definedName name="___________________________________________________GPH5">#REF!</definedName>
    <definedName name="___________________________________________________GPH6" localSheetId="0">#REF!</definedName>
    <definedName name="___________________________________________________GPH6">#REF!</definedName>
    <definedName name="___________________________________________________GPH7" localSheetId="0">#REF!</definedName>
    <definedName name="___________________________________________________GPH7">#REF!</definedName>
    <definedName name="___________________________________________________GPH8" localSheetId="0">#REF!</definedName>
    <definedName name="___________________________________________________GPH8">#REF!</definedName>
    <definedName name="___________________________________________________GPH9" localSheetId="0">#REF!</definedName>
    <definedName name="___________________________________________________GPH9">#REF!</definedName>
    <definedName name="___________________________________________________Loc1" localSheetId="0">#REF!</definedName>
    <definedName name="___________________________________________________Loc1">#REF!</definedName>
    <definedName name="__________________________________________________GPH1" localSheetId="0">#REF!</definedName>
    <definedName name="__________________________________________________GPH1">#REF!</definedName>
    <definedName name="__________________________________________________GPH10" localSheetId="0">#REF!</definedName>
    <definedName name="__________________________________________________GPH10">#REF!</definedName>
    <definedName name="__________________________________________________GPH11" localSheetId="0">#REF!</definedName>
    <definedName name="__________________________________________________GPH11">#REF!</definedName>
    <definedName name="__________________________________________________GPH12" localSheetId="0">#REF!</definedName>
    <definedName name="__________________________________________________GPH12">#REF!</definedName>
    <definedName name="__________________________________________________GPH13" localSheetId="0">#REF!</definedName>
    <definedName name="__________________________________________________GPH13">#REF!</definedName>
    <definedName name="__________________________________________________GPH14" localSheetId="0">#REF!</definedName>
    <definedName name="__________________________________________________GPH14">#REF!</definedName>
    <definedName name="__________________________________________________GPH15" localSheetId="0">#REF!</definedName>
    <definedName name="__________________________________________________GPH15">#REF!</definedName>
    <definedName name="__________________________________________________GPH16" localSheetId="0">#REF!</definedName>
    <definedName name="__________________________________________________GPH16">#REF!</definedName>
    <definedName name="__________________________________________________GPH17" localSheetId="0">#REF!</definedName>
    <definedName name="__________________________________________________GPH17">#REF!</definedName>
    <definedName name="__________________________________________________GPH18" localSheetId="0">#REF!</definedName>
    <definedName name="__________________________________________________GPH18">#REF!</definedName>
    <definedName name="__________________________________________________GPH19" localSheetId="0">#REF!</definedName>
    <definedName name="__________________________________________________GPH19">#REF!</definedName>
    <definedName name="__________________________________________________GPH2" localSheetId="0">#REF!</definedName>
    <definedName name="__________________________________________________GPH2">#REF!</definedName>
    <definedName name="__________________________________________________GPH20" localSheetId="0">#REF!</definedName>
    <definedName name="__________________________________________________GPH20">#REF!</definedName>
    <definedName name="__________________________________________________GPH21" localSheetId="0">#REF!</definedName>
    <definedName name="__________________________________________________GPH21">#REF!</definedName>
    <definedName name="__________________________________________________GPH3" localSheetId="0">#REF!</definedName>
    <definedName name="__________________________________________________GPH3">#REF!</definedName>
    <definedName name="__________________________________________________GPH4" localSheetId="0">#REF!</definedName>
    <definedName name="__________________________________________________GPH4">#REF!</definedName>
    <definedName name="__________________________________________________GPH5" localSheetId="0">#REF!</definedName>
    <definedName name="__________________________________________________GPH5">#REF!</definedName>
    <definedName name="__________________________________________________GPH6" localSheetId="0">#REF!</definedName>
    <definedName name="__________________________________________________GPH6">#REF!</definedName>
    <definedName name="__________________________________________________GPH7" localSheetId="0">#REF!</definedName>
    <definedName name="__________________________________________________GPH7">#REF!</definedName>
    <definedName name="__________________________________________________GPH8" localSheetId="0">#REF!</definedName>
    <definedName name="__________________________________________________GPH8">#REF!</definedName>
    <definedName name="__________________________________________________GPH9" localSheetId="0">#REF!</definedName>
    <definedName name="__________________________________________________GPH9">#REF!</definedName>
    <definedName name="__________________________________________________Loc1" localSheetId="0">#REF!</definedName>
    <definedName name="__________________________________________________Loc1">#REF!</definedName>
    <definedName name="_________________________________________________GPH1" localSheetId="0">#REF!</definedName>
    <definedName name="_________________________________________________GPH1">#REF!</definedName>
    <definedName name="_________________________________________________GPH10" localSheetId="0">#REF!</definedName>
    <definedName name="_________________________________________________GPH10">#REF!</definedName>
    <definedName name="_________________________________________________GPH11" localSheetId="0">#REF!</definedName>
    <definedName name="_________________________________________________GPH11">#REF!</definedName>
    <definedName name="_________________________________________________GPH12" localSheetId="0">#REF!</definedName>
    <definedName name="_________________________________________________GPH12">#REF!</definedName>
    <definedName name="_________________________________________________GPH13" localSheetId="0">#REF!</definedName>
    <definedName name="_________________________________________________GPH13">#REF!</definedName>
    <definedName name="_________________________________________________GPH14" localSheetId="0">#REF!</definedName>
    <definedName name="_________________________________________________GPH14">#REF!</definedName>
    <definedName name="_________________________________________________GPH15" localSheetId="0">#REF!</definedName>
    <definedName name="_________________________________________________GPH15">#REF!</definedName>
    <definedName name="_________________________________________________GPH16" localSheetId="0">#REF!</definedName>
    <definedName name="_________________________________________________GPH16">#REF!</definedName>
    <definedName name="_________________________________________________GPH17" localSheetId="0">#REF!</definedName>
    <definedName name="_________________________________________________GPH17">#REF!</definedName>
    <definedName name="_________________________________________________GPH18" localSheetId="0">#REF!</definedName>
    <definedName name="_________________________________________________GPH18">#REF!</definedName>
    <definedName name="_________________________________________________GPH19" localSheetId="0">#REF!</definedName>
    <definedName name="_________________________________________________GPH19">#REF!</definedName>
    <definedName name="_________________________________________________GPH2" localSheetId="0">#REF!</definedName>
    <definedName name="_________________________________________________GPH2">#REF!</definedName>
    <definedName name="_________________________________________________GPH20" localSheetId="0">#REF!</definedName>
    <definedName name="_________________________________________________GPH20">#REF!</definedName>
    <definedName name="_________________________________________________GPH21" localSheetId="0">#REF!</definedName>
    <definedName name="_________________________________________________GPH21">#REF!</definedName>
    <definedName name="_________________________________________________GPH3" localSheetId="0">#REF!</definedName>
    <definedName name="_________________________________________________GPH3">#REF!</definedName>
    <definedName name="_________________________________________________GPH4" localSheetId="0">#REF!</definedName>
    <definedName name="_________________________________________________GPH4">#REF!</definedName>
    <definedName name="_________________________________________________GPH5" localSheetId="0">#REF!</definedName>
    <definedName name="_________________________________________________GPH5">#REF!</definedName>
    <definedName name="_________________________________________________GPH6" localSheetId="0">#REF!</definedName>
    <definedName name="_________________________________________________GPH6">#REF!</definedName>
    <definedName name="_________________________________________________GPH7" localSheetId="0">#REF!</definedName>
    <definedName name="_________________________________________________GPH7">#REF!</definedName>
    <definedName name="_________________________________________________GPH8" localSheetId="0">#REF!</definedName>
    <definedName name="_________________________________________________GPH8">#REF!</definedName>
    <definedName name="_________________________________________________GPH9" localSheetId="0">#REF!</definedName>
    <definedName name="_________________________________________________GPH9">#REF!</definedName>
    <definedName name="_________________________________________________Loc1" localSheetId="0">#REF!</definedName>
    <definedName name="_________________________________________________Loc1">#REF!</definedName>
    <definedName name="________________________________________________GPH1" localSheetId="0">#REF!</definedName>
    <definedName name="________________________________________________GPH1">#REF!</definedName>
    <definedName name="________________________________________________GPH10" localSheetId="0">#REF!</definedName>
    <definedName name="________________________________________________GPH10">#REF!</definedName>
    <definedName name="________________________________________________GPH11" localSheetId="0">#REF!</definedName>
    <definedName name="________________________________________________GPH11">#REF!</definedName>
    <definedName name="________________________________________________GPH12" localSheetId="0">#REF!</definedName>
    <definedName name="________________________________________________GPH12">#REF!</definedName>
    <definedName name="________________________________________________GPH13" localSheetId="0">#REF!</definedName>
    <definedName name="________________________________________________GPH13">#REF!</definedName>
    <definedName name="________________________________________________GPH14" localSheetId="0">#REF!</definedName>
    <definedName name="________________________________________________GPH14">#REF!</definedName>
    <definedName name="________________________________________________GPH15" localSheetId="0">#REF!</definedName>
    <definedName name="________________________________________________GPH15">#REF!</definedName>
    <definedName name="________________________________________________GPH16" localSheetId="0">#REF!</definedName>
    <definedName name="________________________________________________GPH16">#REF!</definedName>
    <definedName name="________________________________________________GPH17" localSheetId="0">#REF!</definedName>
    <definedName name="________________________________________________GPH17">#REF!</definedName>
    <definedName name="________________________________________________GPH18" localSheetId="0">#REF!</definedName>
    <definedName name="________________________________________________GPH18">#REF!</definedName>
    <definedName name="________________________________________________GPH19" localSheetId="0">#REF!</definedName>
    <definedName name="________________________________________________GPH19">#REF!</definedName>
    <definedName name="________________________________________________GPH2" localSheetId="0">#REF!</definedName>
    <definedName name="________________________________________________GPH2">#REF!</definedName>
    <definedName name="________________________________________________GPH20" localSheetId="0">#REF!</definedName>
    <definedName name="________________________________________________GPH20">#REF!</definedName>
    <definedName name="________________________________________________GPH21" localSheetId="0">#REF!</definedName>
    <definedName name="________________________________________________GPH21">#REF!</definedName>
    <definedName name="________________________________________________GPH3" localSheetId="0">#REF!</definedName>
    <definedName name="________________________________________________GPH3">#REF!</definedName>
    <definedName name="________________________________________________GPH4" localSheetId="0">#REF!</definedName>
    <definedName name="________________________________________________GPH4">#REF!</definedName>
    <definedName name="________________________________________________GPH5" localSheetId="0">#REF!</definedName>
    <definedName name="________________________________________________GPH5">#REF!</definedName>
    <definedName name="________________________________________________GPH6" localSheetId="0">#REF!</definedName>
    <definedName name="________________________________________________GPH6">#REF!</definedName>
    <definedName name="________________________________________________GPH7" localSheetId="0">#REF!</definedName>
    <definedName name="________________________________________________GPH7">#REF!</definedName>
    <definedName name="________________________________________________GPH8" localSheetId="0">#REF!</definedName>
    <definedName name="________________________________________________GPH8">#REF!</definedName>
    <definedName name="________________________________________________GPH9" localSheetId="0">#REF!</definedName>
    <definedName name="________________________________________________GPH9">#REF!</definedName>
    <definedName name="________________________________________________Loc1" localSheetId="0">#REF!</definedName>
    <definedName name="________________________________________________Loc1">#REF!</definedName>
    <definedName name="_______________________________________________GPH1" localSheetId="0">#REF!</definedName>
    <definedName name="_______________________________________________GPH1">#REF!</definedName>
    <definedName name="_______________________________________________GPH10" localSheetId="0">#REF!</definedName>
    <definedName name="_______________________________________________GPH10">#REF!</definedName>
    <definedName name="_______________________________________________GPH11" localSheetId="0">#REF!</definedName>
    <definedName name="_______________________________________________GPH11">#REF!</definedName>
    <definedName name="_______________________________________________GPH12" localSheetId="0">#REF!</definedName>
    <definedName name="_______________________________________________GPH12">#REF!</definedName>
    <definedName name="_______________________________________________GPH13" localSheetId="0">#REF!</definedName>
    <definedName name="_______________________________________________GPH13">#REF!</definedName>
    <definedName name="_______________________________________________GPH14" localSheetId="0">#REF!</definedName>
    <definedName name="_______________________________________________GPH14">#REF!</definedName>
    <definedName name="_______________________________________________GPH15" localSheetId="0">#REF!</definedName>
    <definedName name="_______________________________________________GPH15">#REF!</definedName>
    <definedName name="_______________________________________________GPH16" localSheetId="0">#REF!</definedName>
    <definedName name="_______________________________________________GPH16">#REF!</definedName>
    <definedName name="_______________________________________________GPH17" localSheetId="0">#REF!</definedName>
    <definedName name="_______________________________________________GPH17">#REF!</definedName>
    <definedName name="_______________________________________________GPH18" localSheetId="0">#REF!</definedName>
    <definedName name="_______________________________________________GPH18">#REF!</definedName>
    <definedName name="_______________________________________________GPH19" localSheetId="0">#REF!</definedName>
    <definedName name="_______________________________________________GPH19">#REF!</definedName>
    <definedName name="_______________________________________________GPH2" localSheetId="0">#REF!</definedName>
    <definedName name="_______________________________________________GPH2">#REF!</definedName>
    <definedName name="_______________________________________________GPH20" localSheetId="0">#REF!</definedName>
    <definedName name="_______________________________________________GPH20">#REF!</definedName>
    <definedName name="_______________________________________________GPH21" localSheetId="0">#REF!</definedName>
    <definedName name="_______________________________________________GPH21">#REF!</definedName>
    <definedName name="_______________________________________________GPH3" localSheetId="0">#REF!</definedName>
    <definedName name="_______________________________________________GPH3">#REF!</definedName>
    <definedName name="_______________________________________________GPH4" localSheetId="0">#REF!</definedName>
    <definedName name="_______________________________________________GPH4">#REF!</definedName>
    <definedName name="_______________________________________________GPH5" localSheetId="0">#REF!</definedName>
    <definedName name="_______________________________________________GPH5">#REF!</definedName>
    <definedName name="_______________________________________________GPH6" localSheetId="0">#REF!</definedName>
    <definedName name="_______________________________________________GPH6">#REF!</definedName>
    <definedName name="_______________________________________________GPH7" localSheetId="0">#REF!</definedName>
    <definedName name="_______________________________________________GPH7">#REF!</definedName>
    <definedName name="_______________________________________________GPH8" localSheetId="0">#REF!</definedName>
    <definedName name="_______________________________________________GPH8">#REF!</definedName>
    <definedName name="_______________________________________________GPH9" localSheetId="0">#REF!</definedName>
    <definedName name="_______________________________________________GPH9">#REF!</definedName>
    <definedName name="_______________________________________________Loc1" localSheetId="0">#REF!</definedName>
    <definedName name="_______________________________________________Loc1">#REF!</definedName>
    <definedName name="______________________________________________GPH1" localSheetId="0">#REF!</definedName>
    <definedName name="______________________________________________GPH1">#REF!</definedName>
    <definedName name="______________________________________________GPH10" localSheetId="0">#REF!</definedName>
    <definedName name="______________________________________________GPH10">#REF!</definedName>
    <definedName name="______________________________________________GPH11" localSheetId="0">#REF!</definedName>
    <definedName name="______________________________________________GPH11">#REF!</definedName>
    <definedName name="______________________________________________GPH12" localSheetId="0">#REF!</definedName>
    <definedName name="______________________________________________GPH12">#REF!</definedName>
    <definedName name="______________________________________________GPH13" localSheetId="0">#REF!</definedName>
    <definedName name="______________________________________________GPH13">#REF!</definedName>
    <definedName name="______________________________________________GPH14" localSheetId="0">#REF!</definedName>
    <definedName name="______________________________________________GPH14">#REF!</definedName>
    <definedName name="______________________________________________GPH15" localSheetId="0">#REF!</definedName>
    <definedName name="______________________________________________GPH15">#REF!</definedName>
    <definedName name="______________________________________________GPH16" localSheetId="0">#REF!</definedName>
    <definedName name="______________________________________________GPH16">#REF!</definedName>
    <definedName name="______________________________________________GPH17" localSheetId="0">#REF!</definedName>
    <definedName name="______________________________________________GPH17">#REF!</definedName>
    <definedName name="______________________________________________GPH18" localSheetId="0">#REF!</definedName>
    <definedName name="______________________________________________GPH18">#REF!</definedName>
    <definedName name="______________________________________________GPH19" localSheetId="0">#REF!</definedName>
    <definedName name="______________________________________________GPH19">#REF!</definedName>
    <definedName name="______________________________________________GPH2" localSheetId="0">#REF!</definedName>
    <definedName name="______________________________________________GPH2">#REF!</definedName>
    <definedName name="______________________________________________GPH20" localSheetId="0">#REF!</definedName>
    <definedName name="______________________________________________GPH20">#REF!</definedName>
    <definedName name="______________________________________________GPH21" localSheetId="0">#REF!</definedName>
    <definedName name="______________________________________________GPH21">#REF!</definedName>
    <definedName name="______________________________________________GPH3" localSheetId="0">#REF!</definedName>
    <definedName name="______________________________________________GPH3">#REF!</definedName>
    <definedName name="______________________________________________GPH4" localSheetId="0">#REF!</definedName>
    <definedName name="______________________________________________GPH4">#REF!</definedName>
    <definedName name="______________________________________________GPH5" localSheetId="0">#REF!</definedName>
    <definedName name="______________________________________________GPH5">#REF!</definedName>
    <definedName name="______________________________________________GPH6" localSheetId="0">#REF!</definedName>
    <definedName name="______________________________________________GPH6">#REF!</definedName>
    <definedName name="______________________________________________GPH7" localSheetId="0">#REF!</definedName>
    <definedName name="______________________________________________GPH7">#REF!</definedName>
    <definedName name="______________________________________________GPH8" localSheetId="0">#REF!</definedName>
    <definedName name="______________________________________________GPH8">#REF!</definedName>
    <definedName name="______________________________________________GPH9" localSheetId="0">#REF!</definedName>
    <definedName name="______________________________________________GPH9">#REF!</definedName>
    <definedName name="______________________________________________Loc1" localSheetId="0">#REF!</definedName>
    <definedName name="______________________________________________Loc1">#REF!</definedName>
    <definedName name="_____________________________________________GPH1" localSheetId="0">#REF!</definedName>
    <definedName name="_____________________________________________GPH1">#REF!</definedName>
    <definedName name="_____________________________________________GPH10" localSheetId="0">#REF!</definedName>
    <definedName name="_____________________________________________GPH10">#REF!</definedName>
    <definedName name="_____________________________________________GPH11" localSheetId="0">#REF!</definedName>
    <definedName name="_____________________________________________GPH11">#REF!</definedName>
    <definedName name="_____________________________________________GPH12" localSheetId="0">#REF!</definedName>
    <definedName name="_____________________________________________GPH12">#REF!</definedName>
    <definedName name="_____________________________________________GPH13" localSheetId="0">#REF!</definedName>
    <definedName name="_____________________________________________GPH13">#REF!</definedName>
    <definedName name="_____________________________________________GPH14" localSheetId="0">#REF!</definedName>
    <definedName name="_____________________________________________GPH14">#REF!</definedName>
    <definedName name="_____________________________________________GPH15" localSheetId="0">#REF!</definedName>
    <definedName name="_____________________________________________GPH15">#REF!</definedName>
    <definedName name="_____________________________________________GPH16" localSheetId="0">#REF!</definedName>
    <definedName name="_____________________________________________GPH16">#REF!</definedName>
    <definedName name="_____________________________________________GPH17" localSheetId="0">#REF!</definedName>
    <definedName name="_____________________________________________GPH17">#REF!</definedName>
    <definedName name="_____________________________________________GPH18" localSheetId="0">#REF!</definedName>
    <definedName name="_____________________________________________GPH18">#REF!</definedName>
    <definedName name="_____________________________________________GPH19" localSheetId="0">#REF!</definedName>
    <definedName name="_____________________________________________GPH19">#REF!</definedName>
    <definedName name="_____________________________________________GPH2" localSheetId="0">#REF!</definedName>
    <definedName name="_____________________________________________GPH2">#REF!</definedName>
    <definedName name="_____________________________________________GPH20" localSheetId="0">#REF!</definedName>
    <definedName name="_____________________________________________GPH20">#REF!</definedName>
    <definedName name="_____________________________________________GPH21" localSheetId="0">#REF!</definedName>
    <definedName name="_____________________________________________GPH21">#REF!</definedName>
    <definedName name="_____________________________________________GPH3" localSheetId="0">#REF!</definedName>
    <definedName name="_____________________________________________GPH3">#REF!</definedName>
    <definedName name="_____________________________________________GPH4" localSheetId="0">#REF!</definedName>
    <definedName name="_____________________________________________GPH4">#REF!</definedName>
    <definedName name="_____________________________________________GPH5" localSheetId="0">#REF!</definedName>
    <definedName name="_____________________________________________GPH5">#REF!</definedName>
    <definedName name="_____________________________________________GPH6" localSheetId="0">#REF!</definedName>
    <definedName name="_____________________________________________GPH6">#REF!</definedName>
    <definedName name="_____________________________________________GPH7" localSheetId="0">#REF!</definedName>
    <definedName name="_____________________________________________GPH7">#REF!</definedName>
    <definedName name="_____________________________________________GPH8" localSheetId="0">#REF!</definedName>
    <definedName name="_____________________________________________GPH8">#REF!</definedName>
    <definedName name="_____________________________________________GPH9" localSheetId="0">#REF!</definedName>
    <definedName name="_____________________________________________GPH9">#REF!</definedName>
    <definedName name="_____________________________________________Loc1" localSheetId="0">#REF!</definedName>
    <definedName name="_____________________________________________Loc1">#REF!</definedName>
    <definedName name="____________________________________________GPH1" localSheetId="0">#REF!</definedName>
    <definedName name="____________________________________________GPH1">#REF!</definedName>
    <definedName name="____________________________________________GPH10" localSheetId="0">#REF!</definedName>
    <definedName name="____________________________________________GPH10">#REF!</definedName>
    <definedName name="____________________________________________GPH11" localSheetId="0">#REF!</definedName>
    <definedName name="____________________________________________GPH11">#REF!</definedName>
    <definedName name="____________________________________________GPH12" localSheetId="0">#REF!</definedName>
    <definedName name="____________________________________________GPH12">#REF!</definedName>
    <definedName name="____________________________________________GPH13" localSheetId="0">#REF!</definedName>
    <definedName name="____________________________________________GPH13">#REF!</definedName>
    <definedName name="____________________________________________GPH14" localSheetId="0">#REF!</definedName>
    <definedName name="____________________________________________GPH14">#REF!</definedName>
    <definedName name="____________________________________________GPH15" localSheetId="0">#REF!</definedName>
    <definedName name="____________________________________________GPH15">#REF!</definedName>
    <definedName name="____________________________________________GPH16" localSheetId="0">#REF!</definedName>
    <definedName name="____________________________________________GPH16">#REF!</definedName>
    <definedName name="____________________________________________GPH17" localSheetId="0">#REF!</definedName>
    <definedName name="____________________________________________GPH17">#REF!</definedName>
    <definedName name="____________________________________________GPH18" localSheetId="0">#REF!</definedName>
    <definedName name="____________________________________________GPH18">#REF!</definedName>
    <definedName name="____________________________________________GPH19" localSheetId="0">#REF!</definedName>
    <definedName name="____________________________________________GPH19">#REF!</definedName>
    <definedName name="____________________________________________GPH2" localSheetId="0">#REF!</definedName>
    <definedName name="____________________________________________GPH2">#REF!</definedName>
    <definedName name="____________________________________________GPH20" localSheetId="0">#REF!</definedName>
    <definedName name="____________________________________________GPH20">#REF!</definedName>
    <definedName name="____________________________________________GPH21" localSheetId="0">#REF!</definedName>
    <definedName name="____________________________________________GPH21">#REF!</definedName>
    <definedName name="____________________________________________GPH3" localSheetId="0">#REF!</definedName>
    <definedName name="____________________________________________GPH3">#REF!</definedName>
    <definedName name="____________________________________________GPH4" localSheetId="0">#REF!</definedName>
    <definedName name="____________________________________________GPH4">#REF!</definedName>
    <definedName name="____________________________________________GPH5" localSheetId="0">#REF!</definedName>
    <definedName name="____________________________________________GPH5">#REF!</definedName>
    <definedName name="____________________________________________GPH6" localSheetId="0">#REF!</definedName>
    <definedName name="____________________________________________GPH6">#REF!</definedName>
    <definedName name="____________________________________________GPH7" localSheetId="0">#REF!</definedName>
    <definedName name="____________________________________________GPH7">#REF!</definedName>
    <definedName name="____________________________________________GPH8" localSheetId="0">#REF!</definedName>
    <definedName name="____________________________________________GPH8">#REF!</definedName>
    <definedName name="____________________________________________GPH9" localSheetId="0">#REF!</definedName>
    <definedName name="____________________________________________GPH9">#REF!</definedName>
    <definedName name="____________________________________________Loc1" localSheetId="0">#REF!</definedName>
    <definedName name="____________________________________________Loc1">#REF!</definedName>
    <definedName name="___________________________________________GPH1" localSheetId="0">#REF!</definedName>
    <definedName name="___________________________________________GPH1">#REF!</definedName>
    <definedName name="___________________________________________GPH10" localSheetId="0">#REF!</definedName>
    <definedName name="___________________________________________GPH10">#REF!</definedName>
    <definedName name="___________________________________________GPH11" localSheetId="0">#REF!</definedName>
    <definedName name="___________________________________________GPH11">#REF!</definedName>
    <definedName name="___________________________________________GPH12" localSheetId="0">#REF!</definedName>
    <definedName name="___________________________________________GPH12">#REF!</definedName>
    <definedName name="___________________________________________GPH13" localSheetId="0">#REF!</definedName>
    <definedName name="___________________________________________GPH13">#REF!</definedName>
    <definedName name="___________________________________________GPH14" localSheetId="0">#REF!</definedName>
    <definedName name="___________________________________________GPH14">#REF!</definedName>
    <definedName name="___________________________________________GPH15" localSheetId="0">#REF!</definedName>
    <definedName name="___________________________________________GPH15">#REF!</definedName>
    <definedName name="___________________________________________GPH16" localSheetId="0">#REF!</definedName>
    <definedName name="___________________________________________GPH16">#REF!</definedName>
    <definedName name="___________________________________________GPH17" localSheetId="0">#REF!</definedName>
    <definedName name="___________________________________________GPH17">#REF!</definedName>
    <definedName name="___________________________________________GPH18" localSheetId="0">#REF!</definedName>
    <definedName name="___________________________________________GPH18">#REF!</definedName>
    <definedName name="___________________________________________GPH19" localSheetId="0">#REF!</definedName>
    <definedName name="___________________________________________GPH19">#REF!</definedName>
    <definedName name="___________________________________________GPH2" localSheetId="0">#REF!</definedName>
    <definedName name="___________________________________________GPH2">#REF!</definedName>
    <definedName name="___________________________________________GPH20" localSheetId="0">#REF!</definedName>
    <definedName name="___________________________________________GPH20">#REF!</definedName>
    <definedName name="___________________________________________GPH21" localSheetId="0">#REF!</definedName>
    <definedName name="___________________________________________GPH21">#REF!</definedName>
    <definedName name="___________________________________________GPH3" localSheetId="0">#REF!</definedName>
    <definedName name="___________________________________________GPH3">#REF!</definedName>
    <definedName name="___________________________________________GPH4" localSheetId="0">#REF!</definedName>
    <definedName name="___________________________________________GPH4">#REF!</definedName>
    <definedName name="___________________________________________GPH5" localSheetId="0">#REF!</definedName>
    <definedName name="___________________________________________GPH5">#REF!</definedName>
    <definedName name="___________________________________________GPH6" localSheetId="0">#REF!</definedName>
    <definedName name="___________________________________________GPH6">#REF!</definedName>
    <definedName name="___________________________________________GPH7" localSheetId="0">#REF!</definedName>
    <definedName name="___________________________________________GPH7">#REF!</definedName>
    <definedName name="___________________________________________GPH8" localSheetId="0">#REF!</definedName>
    <definedName name="___________________________________________GPH8">#REF!</definedName>
    <definedName name="___________________________________________GPH9" localSheetId="0">#REF!</definedName>
    <definedName name="___________________________________________GPH9">#REF!</definedName>
    <definedName name="___________________________________________Loc1" localSheetId="0">#REF!</definedName>
    <definedName name="___________________________________________Loc1">#REF!</definedName>
    <definedName name="__________________________________________GPH1" localSheetId="0">#REF!</definedName>
    <definedName name="__________________________________________GPH1">#REF!</definedName>
    <definedName name="__________________________________________GPH10" localSheetId="0">#REF!</definedName>
    <definedName name="__________________________________________GPH10">#REF!</definedName>
    <definedName name="__________________________________________GPH11" localSheetId="0">#REF!</definedName>
    <definedName name="__________________________________________GPH11">#REF!</definedName>
    <definedName name="__________________________________________GPH12" localSheetId="0">#REF!</definedName>
    <definedName name="__________________________________________GPH12">#REF!</definedName>
    <definedName name="__________________________________________GPH13" localSheetId="0">#REF!</definedName>
    <definedName name="__________________________________________GPH13">#REF!</definedName>
    <definedName name="__________________________________________GPH14" localSheetId="0">#REF!</definedName>
    <definedName name="__________________________________________GPH14">#REF!</definedName>
    <definedName name="__________________________________________GPH15" localSheetId="0">#REF!</definedName>
    <definedName name="__________________________________________GPH15">#REF!</definedName>
    <definedName name="__________________________________________GPH16" localSheetId="0">#REF!</definedName>
    <definedName name="__________________________________________GPH16">#REF!</definedName>
    <definedName name="__________________________________________GPH17" localSheetId="0">#REF!</definedName>
    <definedName name="__________________________________________GPH17">#REF!</definedName>
    <definedName name="__________________________________________GPH18" localSheetId="0">#REF!</definedName>
    <definedName name="__________________________________________GPH18">#REF!</definedName>
    <definedName name="__________________________________________GPH19" localSheetId="0">#REF!</definedName>
    <definedName name="__________________________________________GPH19">#REF!</definedName>
    <definedName name="__________________________________________GPH2" localSheetId="0">#REF!</definedName>
    <definedName name="__________________________________________GPH2">#REF!</definedName>
    <definedName name="__________________________________________GPH20" localSheetId="0">#REF!</definedName>
    <definedName name="__________________________________________GPH20">#REF!</definedName>
    <definedName name="__________________________________________GPH21" localSheetId="0">#REF!</definedName>
    <definedName name="__________________________________________GPH21">#REF!</definedName>
    <definedName name="__________________________________________GPH3" localSheetId="0">#REF!</definedName>
    <definedName name="__________________________________________GPH3">#REF!</definedName>
    <definedName name="__________________________________________GPH4" localSheetId="0">#REF!</definedName>
    <definedName name="__________________________________________GPH4">#REF!</definedName>
    <definedName name="__________________________________________GPH5" localSheetId="0">#REF!</definedName>
    <definedName name="__________________________________________GPH5">#REF!</definedName>
    <definedName name="__________________________________________GPH6" localSheetId="0">#REF!</definedName>
    <definedName name="__________________________________________GPH6">#REF!</definedName>
    <definedName name="__________________________________________GPH7" localSheetId="0">#REF!</definedName>
    <definedName name="__________________________________________GPH7">#REF!</definedName>
    <definedName name="__________________________________________GPH8" localSheetId="0">#REF!</definedName>
    <definedName name="__________________________________________GPH8">#REF!</definedName>
    <definedName name="__________________________________________GPH9" localSheetId="0">#REF!</definedName>
    <definedName name="__________________________________________GPH9">#REF!</definedName>
    <definedName name="__________________________________________Loc1" localSheetId="0">#REF!</definedName>
    <definedName name="__________________________________________Loc1">#REF!</definedName>
    <definedName name="_________________________________________GPH1" localSheetId="0">#REF!</definedName>
    <definedName name="_________________________________________GPH1">#REF!</definedName>
    <definedName name="_________________________________________GPH10" localSheetId="0">#REF!</definedName>
    <definedName name="_________________________________________GPH10">#REF!</definedName>
    <definedName name="_________________________________________GPH11" localSheetId="0">#REF!</definedName>
    <definedName name="_________________________________________GPH11">#REF!</definedName>
    <definedName name="_________________________________________GPH12" localSheetId="0">#REF!</definedName>
    <definedName name="_________________________________________GPH12">#REF!</definedName>
    <definedName name="_________________________________________GPH13" localSheetId="0">#REF!</definedName>
    <definedName name="_________________________________________GPH13">#REF!</definedName>
    <definedName name="_________________________________________GPH14" localSheetId="0">#REF!</definedName>
    <definedName name="_________________________________________GPH14">#REF!</definedName>
    <definedName name="_________________________________________GPH15" localSheetId="0">#REF!</definedName>
    <definedName name="_________________________________________GPH15">#REF!</definedName>
    <definedName name="_________________________________________GPH16" localSheetId="0">#REF!</definedName>
    <definedName name="_________________________________________GPH16">#REF!</definedName>
    <definedName name="_________________________________________GPH17" localSheetId="0">#REF!</definedName>
    <definedName name="_________________________________________GPH17">#REF!</definedName>
    <definedName name="_________________________________________GPH18" localSheetId="0">#REF!</definedName>
    <definedName name="_________________________________________GPH18">#REF!</definedName>
    <definedName name="_________________________________________GPH19" localSheetId="0">#REF!</definedName>
    <definedName name="_________________________________________GPH19">#REF!</definedName>
    <definedName name="_________________________________________GPH2" localSheetId="0">#REF!</definedName>
    <definedName name="_________________________________________GPH2">#REF!</definedName>
    <definedName name="_________________________________________GPH20" localSheetId="0">#REF!</definedName>
    <definedName name="_________________________________________GPH20">#REF!</definedName>
    <definedName name="_________________________________________GPH21" localSheetId="0">#REF!</definedName>
    <definedName name="_________________________________________GPH21">#REF!</definedName>
    <definedName name="_________________________________________GPH3" localSheetId="0">#REF!</definedName>
    <definedName name="_________________________________________GPH3">#REF!</definedName>
    <definedName name="_________________________________________GPH4" localSheetId="0">#REF!</definedName>
    <definedName name="_________________________________________GPH4">#REF!</definedName>
    <definedName name="_________________________________________GPH5" localSheetId="0">#REF!</definedName>
    <definedName name="_________________________________________GPH5">#REF!</definedName>
    <definedName name="_________________________________________GPH6" localSheetId="0">#REF!</definedName>
    <definedName name="_________________________________________GPH6">#REF!</definedName>
    <definedName name="_________________________________________GPH7" localSheetId="0">#REF!</definedName>
    <definedName name="_________________________________________GPH7">#REF!</definedName>
    <definedName name="_________________________________________GPH8" localSheetId="0">#REF!</definedName>
    <definedName name="_________________________________________GPH8">#REF!</definedName>
    <definedName name="_________________________________________GPH9" localSheetId="0">#REF!</definedName>
    <definedName name="_________________________________________GPH9">#REF!</definedName>
    <definedName name="_________________________________________Loc1" localSheetId="0">#REF!</definedName>
    <definedName name="_________________________________________Loc1">#REF!</definedName>
    <definedName name="________________________________________GPH1" localSheetId="0">#REF!</definedName>
    <definedName name="________________________________________GPH1">#REF!</definedName>
    <definedName name="________________________________________GPH10" localSheetId="0">#REF!</definedName>
    <definedName name="________________________________________GPH10">#REF!</definedName>
    <definedName name="________________________________________GPH11" localSheetId="0">#REF!</definedName>
    <definedName name="________________________________________GPH11">#REF!</definedName>
    <definedName name="________________________________________GPH12" localSheetId="0">#REF!</definedName>
    <definedName name="________________________________________GPH12">#REF!</definedName>
    <definedName name="________________________________________GPH13" localSheetId="0">#REF!</definedName>
    <definedName name="________________________________________GPH13">#REF!</definedName>
    <definedName name="________________________________________GPH14" localSheetId="0">#REF!</definedName>
    <definedName name="________________________________________GPH14">#REF!</definedName>
    <definedName name="________________________________________GPH15" localSheetId="0">#REF!</definedName>
    <definedName name="________________________________________GPH15">#REF!</definedName>
    <definedName name="________________________________________GPH16" localSheetId="0">#REF!</definedName>
    <definedName name="________________________________________GPH16">#REF!</definedName>
    <definedName name="________________________________________GPH17" localSheetId="0">#REF!</definedName>
    <definedName name="________________________________________GPH17">#REF!</definedName>
    <definedName name="________________________________________GPH18" localSheetId="0">#REF!</definedName>
    <definedName name="________________________________________GPH18">#REF!</definedName>
    <definedName name="________________________________________GPH19" localSheetId="0">#REF!</definedName>
    <definedName name="________________________________________GPH19">#REF!</definedName>
    <definedName name="________________________________________GPH2" localSheetId="0">#REF!</definedName>
    <definedName name="________________________________________GPH2">#REF!</definedName>
    <definedName name="________________________________________GPH20" localSheetId="0">#REF!</definedName>
    <definedName name="________________________________________GPH20">#REF!</definedName>
    <definedName name="________________________________________GPH21" localSheetId="0">#REF!</definedName>
    <definedName name="________________________________________GPH21">#REF!</definedName>
    <definedName name="________________________________________GPH3" localSheetId="0">#REF!</definedName>
    <definedName name="________________________________________GPH3">#REF!</definedName>
    <definedName name="________________________________________GPH4" localSheetId="0">#REF!</definedName>
    <definedName name="________________________________________GPH4">#REF!</definedName>
    <definedName name="________________________________________GPH5" localSheetId="0">#REF!</definedName>
    <definedName name="________________________________________GPH5">#REF!</definedName>
    <definedName name="________________________________________GPH6" localSheetId="0">#REF!</definedName>
    <definedName name="________________________________________GPH6">#REF!</definedName>
    <definedName name="________________________________________GPH7" localSheetId="0">#REF!</definedName>
    <definedName name="________________________________________GPH7">#REF!</definedName>
    <definedName name="________________________________________GPH8" localSheetId="0">#REF!</definedName>
    <definedName name="________________________________________GPH8">#REF!</definedName>
    <definedName name="________________________________________GPH9" localSheetId="0">#REF!</definedName>
    <definedName name="________________________________________GPH9">#REF!</definedName>
    <definedName name="________________________________________Loc1" localSheetId="0">#REF!</definedName>
    <definedName name="________________________________________Loc1">#REF!</definedName>
    <definedName name="_______________________________________GPH1" localSheetId="0">#REF!</definedName>
    <definedName name="_______________________________________GPH1">#REF!</definedName>
    <definedName name="_______________________________________GPH10" localSheetId="0">#REF!</definedName>
    <definedName name="_______________________________________GPH10">#REF!</definedName>
    <definedName name="_______________________________________GPH11" localSheetId="0">#REF!</definedName>
    <definedName name="_______________________________________GPH11">#REF!</definedName>
    <definedName name="_______________________________________GPH12" localSheetId="0">#REF!</definedName>
    <definedName name="_______________________________________GPH12">#REF!</definedName>
    <definedName name="_______________________________________GPH13" localSheetId="0">#REF!</definedName>
    <definedName name="_______________________________________GPH13">#REF!</definedName>
    <definedName name="_______________________________________GPH14" localSheetId="0">#REF!</definedName>
    <definedName name="_______________________________________GPH14">#REF!</definedName>
    <definedName name="_______________________________________GPH15" localSheetId="0">#REF!</definedName>
    <definedName name="_______________________________________GPH15">#REF!</definedName>
    <definedName name="_______________________________________GPH16" localSheetId="0">#REF!</definedName>
    <definedName name="_______________________________________GPH16">#REF!</definedName>
    <definedName name="_______________________________________GPH17" localSheetId="0">#REF!</definedName>
    <definedName name="_______________________________________GPH17">#REF!</definedName>
    <definedName name="_______________________________________GPH18" localSheetId="0">#REF!</definedName>
    <definedName name="_______________________________________GPH18">#REF!</definedName>
    <definedName name="_______________________________________GPH19" localSheetId="0">#REF!</definedName>
    <definedName name="_______________________________________GPH19">#REF!</definedName>
    <definedName name="_______________________________________GPH2" localSheetId="0">#REF!</definedName>
    <definedName name="_______________________________________GPH2">#REF!</definedName>
    <definedName name="_______________________________________GPH20" localSheetId="0">#REF!</definedName>
    <definedName name="_______________________________________GPH20">#REF!</definedName>
    <definedName name="_______________________________________GPH21" localSheetId="0">#REF!</definedName>
    <definedName name="_______________________________________GPH21">#REF!</definedName>
    <definedName name="_______________________________________GPH3" localSheetId="0">#REF!</definedName>
    <definedName name="_______________________________________GPH3">#REF!</definedName>
    <definedName name="_______________________________________GPH4" localSheetId="0">#REF!</definedName>
    <definedName name="_______________________________________GPH4">#REF!</definedName>
    <definedName name="_______________________________________GPH5" localSheetId="0">#REF!</definedName>
    <definedName name="_______________________________________GPH5">#REF!</definedName>
    <definedName name="_______________________________________GPH6" localSheetId="0">#REF!</definedName>
    <definedName name="_______________________________________GPH6">#REF!</definedName>
    <definedName name="_______________________________________GPH7" localSheetId="0">#REF!</definedName>
    <definedName name="_______________________________________GPH7">#REF!</definedName>
    <definedName name="_______________________________________GPH8" localSheetId="0">#REF!</definedName>
    <definedName name="_______________________________________GPH8">#REF!</definedName>
    <definedName name="_______________________________________GPH9" localSheetId="0">#REF!</definedName>
    <definedName name="_______________________________________GPH9">#REF!</definedName>
    <definedName name="_______________________________________Loc1" localSheetId="0">#REF!</definedName>
    <definedName name="_______________________________________Loc1">#REF!</definedName>
    <definedName name="______________________________________GPH1" localSheetId="0">#REF!</definedName>
    <definedName name="______________________________________GPH1">#REF!</definedName>
    <definedName name="______________________________________GPH10" localSheetId="0">#REF!</definedName>
    <definedName name="______________________________________GPH10">#REF!</definedName>
    <definedName name="______________________________________GPH11" localSheetId="0">#REF!</definedName>
    <definedName name="______________________________________GPH11">#REF!</definedName>
    <definedName name="______________________________________GPH12" localSheetId="0">#REF!</definedName>
    <definedName name="______________________________________GPH12">#REF!</definedName>
    <definedName name="______________________________________GPH13" localSheetId="0">#REF!</definedName>
    <definedName name="______________________________________GPH13">#REF!</definedName>
    <definedName name="______________________________________GPH14" localSheetId="0">#REF!</definedName>
    <definedName name="______________________________________GPH14">#REF!</definedName>
    <definedName name="______________________________________GPH15" localSheetId="0">#REF!</definedName>
    <definedName name="______________________________________GPH15">#REF!</definedName>
    <definedName name="______________________________________GPH16" localSheetId="0">#REF!</definedName>
    <definedName name="______________________________________GPH16">#REF!</definedName>
    <definedName name="______________________________________GPH17" localSheetId="0">#REF!</definedName>
    <definedName name="______________________________________GPH17">#REF!</definedName>
    <definedName name="______________________________________GPH18" localSheetId="0">#REF!</definedName>
    <definedName name="______________________________________GPH18">#REF!</definedName>
    <definedName name="______________________________________GPH19" localSheetId="0">#REF!</definedName>
    <definedName name="______________________________________GPH19">#REF!</definedName>
    <definedName name="______________________________________GPH2" localSheetId="0">#REF!</definedName>
    <definedName name="______________________________________GPH2">#REF!</definedName>
    <definedName name="______________________________________GPH20" localSheetId="0">#REF!</definedName>
    <definedName name="______________________________________GPH20">#REF!</definedName>
    <definedName name="______________________________________GPH21" localSheetId="0">#REF!</definedName>
    <definedName name="______________________________________GPH21">#REF!</definedName>
    <definedName name="______________________________________GPH3" localSheetId="0">#REF!</definedName>
    <definedName name="______________________________________GPH3">#REF!</definedName>
    <definedName name="______________________________________GPH4" localSheetId="0">#REF!</definedName>
    <definedName name="______________________________________GPH4">#REF!</definedName>
    <definedName name="______________________________________GPH5" localSheetId="0">#REF!</definedName>
    <definedName name="______________________________________GPH5">#REF!</definedName>
    <definedName name="______________________________________GPH6" localSheetId="0">#REF!</definedName>
    <definedName name="______________________________________GPH6">#REF!</definedName>
    <definedName name="______________________________________GPH7" localSheetId="0">#REF!</definedName>
    <definedName name="______________________________________GPH7">#REF!</definedName>
    <definedName name="______________________________________GPH8" localSheetId="0">#REF!</definedName>
    <definedName name="______________________________________GPH8">#REF!</definedName>
    <definedName name="______________________________________GPH9" localSheetId="0">#REF!</definedName>
    <definedName name="______________________________________GPH9">#REF!</definedName>
    <definedName name="______________________________________Loc1" localSheetId="0">#REF!</definedName>
    <definedName name="______________________________________Loc1">#REF!</definedName>
    <definedName name="_____________________________________GPH1" localSheetId="0">#REF!</definedName>
    <definedName name="_____________________________________GPH1">#REF!</definedName>
    <definedName name="_____________________________________GPH10" localSheetId="0">#REF!</definedName>
    <definedName name="_____________________________________GPH10">#REF!</definedName>
    <definedName name="_____________________________________GPH11" localSheetId="0">#REF!</definedName>
    <definedName name="_____________________________________GPH11">#REF!</definedName>
    <definedName name="_____________________________________GPH12" localSheetId="0">#REF!</definedName>
    <definedName name="_____________________________________GPH12">#REF!</definedName>
    <definedName name="_____________________________________GPH13" localSheetId="0">#REF!</definedName>
    <definedName name="_____________________________________GPH13">#REF!</definedName>
    <definedName name="_____________________________________GPH14" localSheetId="0">#REF!</definedName>
    <definedName name="_____________________________________GPH14">#REF!</definedName>
    <definedName name="_____________________________________GPH15" localSheetId="0">#REF!</definedName>
    <definedName name="_____________________________________GPH15">#REF!</definedName>
    <definedName name="_____________________________________GPH16" localSheetId="0">#REF!</definedName>
    <definedName name="_____________________________________GPH16">#REF!</definedName>
    <definedName name="_____________________________________GPH17" localSheetId="0">#REF!</definedName>
    <definedName name="_____________________________________GPH17">#REF!</definedName>
    <definedName name="_____________________________________GPH18" localSheetId="0">#REF!</definedName>
    <definedName name="_____________________________________GPH18">#REF!</definedName>
    <definedName name="_____________________________________GPH19" localSheetId="0">#REF!</definedName>
    <definedName name="_____________________________________GPH19">#REF!</definedName>
    <definedName name="_____________________________________GPH2" localSheetId="0">#REF!</definedName>
    <definedName name="_____________________________________GPH2">#REF!</definedName>
    <definedName name="_____________________________________GPH20" localSheetId="0">#REF!</definedName>
    <definedName name="_____________________________________GPH20">#REF!</definedName>
    <definedName name="_____________________________________GPH21" localSheetId="0">#REF!</definedName>
    <definedName name="_____________________________________GPH21">#REF!</definedName>
    <definedName name="_____________________________________GPH3" localSheetId="0">#REF!</definedName>
    <definedName name="_____________________________________GPH3">#REF!</definedName>
    <definedName name="_____________________________________GPH4" localSheetId="0">#REF!</definedName>
    <definedName name="_____________________________________GPH4">#REF!</definedName>
    <definedName name="_____________________________________GPH5" localSheetId="0">#REF!</definedName>
    <definedName name="_____________________________________GPH5">#REF!</definedName>
    <definedName name="_____________________________________GPH6" localSheetId="0">#REF!</definedName>
    <definedName name="_____________________________________GPH6">#REF!</definedName>
    <definedName name="_____________________________________GPH7" localSheetId="0">#REF!</definedName>
    <definedName name="_____________________________________GPH7">#REF!</definedName>
    <definedName name="_____________________________________GPH8" localSheetId="0">#REF!</definedName>
    <definedName name="_____________________________________GPH8">#REF!</definedName>
    <definedName name="_____________________________________GPH9" localSheetId="0">#REF!</definedName>
    <definedName name="_____________________________________GPH9">#REF!</definedName>
    <definedName name="_____________________________________Loc1" localSheetId="0">#REF!</definedName>
    <definedName name="_____________________________________Loc1">#REF!</definedName>
    <definedName name="____________________________________GPH1" localSheetId="0">#REF!</definedName>
    <definedName name="____________________________________GPH1">#REF!</definedName>
    <definedName name="____________________________________GPH10" localSheetId="0">#REF!</definedName>
    <definedName name="____________________________________GPH10">#REF!</definedName>
    <definedName name="____________________________________GPH11" localSheetId="0">#REF!</definedName>
    <definedName name="____________________________________GPH11">#REF!</definedName>
    <definedName name="____________________________________GPH12" localSheetId="0">#REF!</definedName>
    <definedName name="____________________________________GPH12">#REF!</definedName>
    <definedName name="____________________________________GPH13" localSheetId="0">#REF!</definedName>
    <definedName name="____________________________________GPH13">#REF!</definedName>
    <definedName name="____________________________________GPH14" localSheetId="0">#REF!</definedName>
    <definedName name="____________________________________GPH14">#REF!</definedName>
    <definedName name="____________________________________GPH15" localSheetId="0">#REF!</definedName>
    <definedName name="____________________________________GPH15">#REF!</definedName>
    <definedName name="____________________________________GPH16" localSheetId="0">#REF!</definedName>
    <definedName name="____________________________________GPH16">#REF!</definedName>
    <definedName name="____________________________________GPH17" localSheetId="0">#REF!</definedName>
    <definedName name="____________________________________GPH17">#REF!</definedName>
    <definedName name="____________________________________GPH18" localSheetId="0">#REF!</definedName>
    <definedName name="____________________________________GPH18">#REF!</definedName>
    <definedName name="____________________________________GPH19" localSheetId="0">#REF!</definedName>
    <definedName name="____________________________________GPH19">#REF!</definedName>
    <definedName name="____________________________________GPH2" localSheetId="0">#REF!</definedName>
    <definedName name="____________________________________GPH2">#REF!</definedName>
    <definedName name="____________________________________GPH20" localSheetId="0">#REF!</definedName>
    <definedName name="____________________________________GPH20">#REF!</definedName>
    <definedName name="____________________________________GPH21" localSheetId="0">#REF!</definedName>
    <definedName name="____________________________________GPH21">#REF!</definedName>
    <definedName name="____________________________________GPH3" localSheetId="0">#REF!</definedName>
    <definedName name="____________________________________GPH3">#REF!</definedName>
    <definedName name="____________________________________GPH4" localSheetId="0">#REF!</definedName>
    <definedName name="____________________________________GPH4">#REF!</definedName>
    <definedName name="____________________________________GPH5" localSheetId="0">#REF!</definedName>
    <definedName name="____________________________________GPH5">#REF!</definedName>
    <definedName name="____________________________________GPH6" localSheetId="0">#REF!</definedName>
    <definedName name="____________________________________GPH6">#REF!</definedName>
    <definedName name="____________________________________GPH7" localSheetId="0">#REF!</definedName>
    <definedName name="____________________________________GPH7">#REF!</definedName>
    <definedName name="____________________________________GPH8" localSheetId="0">#REF!</definedName>
    <definedName name="____________________________________GPH8">#REF!</definedName>
    <definedName name="____________________________________GPH9" localSheetId="0">#REF!</definedName>
    <definedName name="____________________________________GPH9">#REF!</definedName>
    <definedName name="____________________________________Loc1" localSheetId="0">#REF!</definedName>
    <definedName name="____________________________________Loc1">#REF!</definedName>
    <definedName name="___________________________________GPH1" localSheetId="0">#REF!</definedName>
    <definedName name="___________________________________GPH1">#REF!</definedName>
    <definedName name="___________________________________GPH10" localSheetId="0">#REF!</definedName>
    <definedName name="___________________________________GPH10">#REF!</definedName>
    <definedName name="___________________________________GPH11" localSheetId="0">#REF!</definedName>
    <definedName name="___________________________________GPH11">#REF!</definedName>
    <definedName name="___________________________________GPH12" localSheetId="0">#REF!</definedName>
    <definedName name="___________________________________GPH12">#REF!</definedName>
    <definedName name="___________________________________GPH13" localSheetId="0">#REF!</definedName>
    <definedName name="___________________________________GPH13">#REF!</definedName>
    <definedName name="___________________________________GPH14" localSheetId="0">#REF!</definedName>
    <definedName name="___________________________________GPH14">#REF!</definedName>
    <definedName name="___________________________________GPH15" localSheetId="0">#REF!</definedName>
    <definedName name="___________________________________GPH15">#REF!</definedName>
    <definedName name="___________________________________GPH16" localSheetId="0">#REF!</definedName>
    <definedName name="___________________________________GPH16">#REF!</definedName>
    <definedName name="___________________________________GPH17" localSheetId="0">#REF!</definedName>
    <definedName name="___________________________________GPH17">#REF!</definedName>
    <definedName name="___________________________________GPH18" localSheetId="0">#REF!</definedName>
    <definedName name="___________________________________GPH18">#REF!</definedName>
    <definedName name="___________________________________GPH19" localSheetId="0">#REF!</definedName>
    <definedName name="___________________________________GPH19">#REF!</definedName>
    <definedName name="___________________________________GPH2" localSheetId="0">#REF!</definedName>
    <definedName name="___________________________________GPH2">#REF!</definedName>
    <definedName name="___________________________________GPH20" localSheetId="0">#REF!</definedName>
    <definedName name="___________________________________GPH20">#REF!</definedName>
    <definedName name="___________________________________GPH21" localSheetId="0">#REF!</definedName>
    <definedName name="___________________________________GPH21">#REF!</definedName>
    <definedName name="___________________________________GPH3" localSheetId="0">#REF!</definedName>
    <definedName name="___________________________________GPH3">#REF!</definedName>
    <definedName name="___________________________________GPH4" localSheetId="0">#REF!</definedName>
    <definedName name="___________________________________GPH4">#REF!</definedName>
    <definedName name="___________________________________GPH5" localSheetId="0">#REF!</definedName>
    <definedName name="___________________________________GPH5">#REF!</definedName>
    <definedName name="___________________________________GPH6" localSheetId="0">#REF!</definedName>
    <definedName name="___________________________________GPH6">#REF!</definedName>
    <definedName name="___________________________________GPH7" localSheetId="0">#REF!</definedName>
    <definedName name="___________________________________GPH7">#REF!</definedName>
    <definedName name="___________________________________GPH8" localSheetId="0">#REF!</definedName>
    <definedName name="___________________________________GPH8">#REF!</definedName>
    <definedName name="___________________________________GPH9" localSheetId="0">#REF!</definedName>
    <definedName name="___________________________________GPH9">#REF!</definedName>
    <definedName name="___________________________________Loc1" localSheetId="0">#REF!</definedName>
    <definedName name="___________________________________Loc1">#REF!</definedName>
    <definedName name="__________________________________GPH1" localSheetId="0">#REF!</definedName>
    <definedName name="__________________________________GPH1">#REF!</definedName>
    <definedName name="__________________________________GPH10" localSheetId="0">#REF!</definedName>
    <definedName name="__________________________________GPH10">#REF!</definedName>
    <definedName name="__________________________________GPH11" localSheetId="0">#REF!</definedName>
    <definedName name="__________________________________GPH11">#REF!</definedName>
    <definedName name="__________________________________GPH12" localSheetId="0">#REF!</definedName>
    <definedName name="__________________________________GPH12">#REF!</definedName>
    <definedName name="__________________________________GPH13" localSheetId="0">#REF!</definedName>
    <definedName name="__________________________________GPH13">#REF!</definedName>
    <definedName name="__________________________________GPH14" localSheetId="0">#REF!</definedName>
    <definedName name="__________________________________GPH14">#REF!</definedName>
    <definedName name="__________________________________GPH15" localSheetId="0">#REF!</definedName>
    <definedName name="__________________________________GPH15">#REF!</definedName>
    <definedName name="__________________________________GPH16" localSheetId="0">#REF!</definedName>
    <definedName name="__________________________________GPH16">#REF!</definedName>
    <definedName name="__________________________________GPH17" localSheetId="0">#REF!</definedName>
    <definedName name="__________________________________GPH17">#REF!</definedName>
    <definedName name="__________________________________GPH18" localSheetId="0">#REF!</definedName>
    <definedName name="__________________________________GPH18">#REF!</definedName>
    <definedName name="__________________________________GPH19" localSheetId="0">#REF!</definedName>
    <definedName name="__________________________________GPH19">#REF!</definedName>
    <definedName name="__________________________________GPH2" localSheetId="0">#REF!</definedName>
    <definedName name="__________________________________GPH2">#REF!</definedName>
    <definedName name="__________________________________GPH20" localSheetId="0">#REF!</definedName>
    <definedName name="__________________________________GPH20">#REF!</definedName>
    <definedName name="__________________________________GPH21" localSheetId="0">#REF!</definedName>
    <definedName name="__________________________________GPH21">#REF!</definedName>
    <definedName name="__________________________________GPH3" localSheetId="0">#REF!</definedName>
    <definedName name="__________________________________GPH3">#REF!</definedName>
    <definedName name="__________________________________GPH4" localSheetId="0">#REF!</definedName>
    <definedName name="__________________________________GPH4">#REF!</definedName>
    <definedName name="__________________________________GPH5" localSheetId="0">#REF!</definedName>
    <definedName name="__________________________________GPH5">#REF!</definedName>
    <definedName name="__________________________________GPH6" localSheetId="0">#REF!</definedName>
    <definedName name="__________________________________GPH6">#REF!</definedName>
    <definedName name="__________________________________GPH7" localSheetId="0">#REF!</definedName>
    <definedName name="__________________________________GPH7">#REF!</definedName>
    <definedName name="__________________________________GPH8" localSheetId="0">#REF!</definedName>
    <definedName name="__________________________________GPH8">#REF!</definedName>
    <definedName name="__________________________________GPH9" localSheetId="0">#REF!</definedName>
    <definedName name="__________________________________GPH9">#REF!</definedName>
    <definedName name="__________________________________Loc1" localSheetId="0">#REF!</definedName>
    <definedName name="__________________________________Loc1">#REF!</definedName>
    <definedName name="_________________________________GPH1" localSheetId="0">#REF!</definedName>
    <definedName name="_________________________________GPH1">#REF!</definedName>
    <definedName name="_________________________________GPH10" localSheetId="0">#REF!</definedName>
    <definedName name="_________________________________GPH10">#REF!</definedName>
    <definedName name="_________________________________GPH11" localSheetId="0">#REF!</definedName>
    <definedName name="_________________________________GPH11">#REF!</definedName>
    <definedName name="_________________________________GPH12" localSheetId="0">#REF!</definedName>
    <definedName name="_________________________________GPH12">#REF!</definedName>
    <definedName name="_________________________________GPH13" localSheetId="0">#REF!</definedName>
    <definedName name="_________________________________GPH13">#REF!</definedName>
    <definedName name="_________________________________GPH14" localSheetId="0">#REF!</definedName>
    <definedName name="_________________________________GPH14">#REF!</definedName>
    <definedName name="_________________________________GPH15" localSheetId="0">#REF!</definedName>
    <definedName name="_________________________________GPH15">#REF!</definedName>
    <definedName name="_________________________________GPH16" localSheetId="0">#REF!</definedName>
    <definedName name="_________________________________GPH16">#REF!</definedName>
    <definedName name="_________________________________GPH17" localSheetId="0">#REF!</definedName>
    <definedName name="_________________________________GPH17">#REF!</definedName>
    <definedName name="_________________________________GPH18" localSheetId="0">#REF!</definedName>
    <definedName name="_________________________________GPH18">#REF!</definedName>
    <definedName name="_________________________________GPH19" localSheetId="0">#REF!</definedName>
    <definedName name="_________________________________GPH19">#REF!</definedName>
    <definedName name="_________________________________GPH2" localSheetId="0">#REF!</definedName>
    <definedName name="_________________________________GPH2">#REF!</definedName>
    <definedName name="_________________________________GPH20" localSheetId="0">#REF!</definedName>
    <definedName name="_________________________________GPH20">#REF!</definedName>
    <definedName name="_________________________________GPH21" localSheetId="0">#REF!</definedName>
    <definedName name="_________________________________GPH21">#REF!</definedName>
    <definedName name="_________________________________GPH3" localSheetId="0">#REF!</definedName>
    <definedName name="_________________________________GPH3">#REF!</definedName>
    <definedName name="_________________________________GPH4" localSheetId="0">#REF!</definedName>
    <definedName name="_________________________________GPH4">#REF!</definedName>
    <definedName name="_________________________________GPH5" localSheetId="0">#REF!</definedName>
    <definedName name="_________________________________GPH5">#REF!</definedName>
    <definedName name="_________________________________GPH6" localSheetId="0">#REF!</definedName>
    <definedName name="_________________________________GPH6">#REF!</definedName>
    <definedName name="_________________________________GPH7" localSheetId="0">#REF!</definedName>
    <definedName name="_________________________________GPH7">#REF!</definedName>
    <definedName name="_________________________________GPH8" localSheetId="0">#REF!</definedName>
    <definedName name="_________________________________GPH8">#REF!</definedName>
    <definedName name="_________________________________GPH9" localSheetId="0">#REF!</definedName>
    <definedName name="_________________________________GPH9">#REF!</definedName>
    <definedName name="_________________________________Loc1" localSheetId="0">#REF!</definedName>
    <definedName name="_________________________________Loc1">#REF!</definedName>
    <definedName name="________________________________GPH1" localSheetId="0">#REF!</definedName>
    <definedName name="________________________________GPH1">#REF!</definedName>
    <definedName name="________________________________GPH10" localSheetId="0">#REF!</definedName>
    <definedName name="________________________________GPH10">#REF!</definedName>
    <definedName name="________________________________GPH11" localSheetId="0">#REF!</definedName>
    <definedName name="________________________________GPH11">#REF!</definedName>
    <definedName name="________________________________GPH12" localSheetId="0">#REF!</definedName>
    <definedName name="________________________________GPH12">#REF!</definedName>
    <definedName name="________________________________GPH13" localSheetId="0">#REF!</definedName>
    <definedName name="________________________________GPH13">#REF!</definedName>
    <definedName name="________________________________GPH14" localSheetId="0">#REF!</definedName>
    <definedName name="________________________________GPH14">#REF!</definedName>
    <definedName name="________________________________GPH15" localSheetId="0">#REF!</definedName>
    <definedName name="________________________________GPH15">#REF!</definedName>
    <definedName name="________________________________GPH16" localSheetId="0">#REF!</definedName>
    <definedName name="________________________________GPH16">#REF!</definedName>
    <definedName name="________________________________GPH17" localSheetId="0">#REF!</definedName>
    <definedName name="________________________________GPH17">#REF!</definedName>
    <definedName name="________________________________GPH18" localSheetId="0">#REF!</definedName>
    <definedName name="________________________________GPH18">#REF!</definedName>
    <definedName name="________________________________GPH19" localSheetId="0">#REF!</definedName>
    <definedName name="________________________________GPH19">#REF!</definedName>
    <definedName name="________________________________GPH2" localSheetId="0">#REF!</definedName>
    <definedName name="________________________________GPH2">#REF!</definedName>
    <definedName name="________________________________GPH20" localSheetId="0">#REF!</definedName>
    <definedName name="________________________________GPH20">#REF!</definedName>
    <definedName name="________________________________GPH21" localSheetId="0">#REF!</definedName>
    <definedName name="________________________________GPH21">#REF!</definedName>
    <definedName name="________________________________GPH3" localSheetId="0">#REF!</definedName>
    <definedName name="________________________________GPH3">#REF!</definedName>
    <definedName name="________________________________GPH4" localSheetId="0">#REF!</definedName>
    <definedName name="________________________________GPH4">#REF!</definedName>
    <definedName name="________________________________GPH5" localSheetId="0">#REF!</definedName>
    <definedName name="________________________________GPH5">#REF!</definedName>
    <definedName name="________________________________GPH6" localSheetId="0">#REF!</definedName>
    <definedName name="________________________________GPH6">#REF!</definedName>
    <definedName name="________________________________GPH7" localSheetId="0">#REF!</definedName>
    <definedName name="________________________________GPH7">#REF!</definedName>
    <definedName name="________________________________GPH8" localSheetId="0">#REF!</definedName>
    <definedName name="________________________________GPH8">#REF!</definedName>
    <definedName name="________________________________GPH9" localSheetId="0">#REF!</definedName>
    <definedName name="________________________________GPH9">#REF!</definedName>
    <definedName name="________________________________Loc1" localSheetId="0">#REF!</definedName>
    <definedName name="________________________________Loc1">#REF!</definedName>
    <definedName name="_______________________________GPH1" localSheetId="0">#REF!</definedName>
    <definedName name="_______________________________GPH1">#REF!</definedName>
    <definedName name="_______________________________GPH10" localSheetId="0">#REF!</definedName>
    <definedName name="_______________________________GPH10">#REF!</definedName>
    <definedName name="_______________________________GPH11" localSheetId="0">#REF!</definedName>
    <definedName name="_______________________________GPH11">#REF!</definedName>
    <definedName name="_______________________________GPH12" localSheetId="0">#REF!</definedName>
    <definedName name="_______________________________GPH12">#REF!</definedName>
    <definedName name="_______________________________GPH13" localSheetId="0">#REF!</definedName>
    <definedName name="_______________________________GPH13">#REF!</definedName>
    <definedName name="_______________________________GPH14" localSheetId="0">#REF!</definedName>
    <definedName name="_______________________________GPH14">#REF!</definedName>
    <definedName name="_______________________________GPH15" localSheetId="0">#REF!</definedName>
    <definedName name="_______________________________GPH15">#REF!</definedName>
    <definedName name="_______________________________GPH16" localSheetId="0">#REF!</definedName>
    <definedName name="_______________________________GPH16">#REF!</definedName>
    <definedName name="_______________________________GPH17" localSheetId="0">#REF!</definedName>
    <definedName name="_______________________________GPH17">#REF!</definedName>
    <definedName name="_______________________________GPH18" localSheetId="0">#REF!</definedName>
    <definedName name="_______________________________GPH18">#REF!</definedName>
    <definedName name="_______________________________GPH19" localSheetId="0">#REF!</definedName>
    <definedName name="_______________________________GPH19">#REF!</definedName>
    <definedName name="_______________________________GPH2" localSheetId="0">#REF!</definedName>
    <definedName name="_______________________________GPH2">#REF!</definedName>
    <definedName name="_______________________________GPH20" localSheetId="0">#REF!</definedName>
    <definedName name="_______________________________GPH20">#REF!</definedName>
    <definedName name="_______________________________GPH21" localSheetId="0">#REF!</definedName>
    <definedName name="_______________________________GPH21">#REF!</definedName>
    <definedName name="_______________________________GPH3" localSheetId="0">#REF!</definedName>
    <definedName name="_______________________________GPH3">#REF!</definedName>
    <definedName name="_______________________________GPH4" localSheetId="0">#REF!</definedName>
    <definedName name="_______________________________GPH4">#REF!</definedName>
    <definedName name="_______________________________GPH5" localSheetId="0">#REF!</definedName>
    <definedName name="_______________________________GPH5">#REF!</definedName>
    <definedName name="_______________________________GPH6" localSheetId="0">#REF!</definedName>
    <definedName name="_______________________________GPH6">#REF!</definedName>
    <definedName name="_______________________________GPH7" localSheetId="0">#REF!</definedName>
    <definedName name="_______________________________GPH7">#REF!</definedName>
    <definedName name="_______________________________GPH8" localSheetId="0">#REF!</definedName>
    <definedName name="_______________________________GPH8">#REF!</definedName>
    <definedName name="_______________________________GPH9" localSheetId="0">#REF!</definedName>
    <definedName name="_______________________________GPH9">#REF!</definedName>
    <definedName name="_______________________________Loc1" localSheetId="0">#REF!</definedName>
    <definedName name="_______________________________Loc1">#REF!</definedName>
    <definedName name="______________________________GPH1" localSheetId="0">#REF!</definedName>
    <definedName name="______________________________GPH1">#REF!</definedName>
    <definedName name="______________________________GPH10" localSheetId="0">#REF!</definedName>
    <definedName name="______________________________GPH10">#REF!</definedName>
    <definedName name="______________________________GPH11" localSheetId="0">#REF!</definedName>
    <definedName name="______________________________GPH11">#REF!</definedName>
    <definedName name="______________________________GPH12" localSheetId="0">#REF!</definedName>
    <definedName name="______________________________GPH12">#REF!</definedName>
    <definedName name="______________________________GPH13" localSheetId="0">#REF!</definedName>
    <definedName name="______________________________GPH13">#REF!</definedName>
    <definedName name="______________________________GPH14" localSheetId="0">#REF!</definedName>
    <definedName name="______________________________GPH14">#REF!</definedName>
    <definedName name="______________________________GPH15" localSheetId="0">#REF!</definedName>
    <definedName name="______________________________GPH15">#REF!</definedName>
    <definedName name="______________________________GPH16" localSheetId="0">#REF!</definedName>
    <definedName name="______________________________GPH16">#REF!</definedName>
    <definedName name="______________________________GPH17" localSheetId="0">#REF!</definedName>
    <definedName name="______________________________GPH17">#REF!</definedName>
    <definedName name="______________________________GPH18" localSheetId="0">#REF!</definedName>
    <definedName name="______________________________GPH18">#REF!</definedName>
    <definedName name="______________________________GPH19" localSheetId="0">#REF!</definedName>
    <definedName name="______________________________GPH19">#REF!</definedName>
    <definedName name="______________________________GPH2" localSheetId="0">#REF!</definedName>
    <definedName name="______________________________GPH2">#REF!</definedName>
    <definedName name="______________________________GPH20" localSheetId="0">#REF!</definedName>
    <definedName name="______________________________GPH20">#REF!</definedName>
    <definedName name="______________________________GPH21" localSheetId="0">#REF!</definedName>
    <definedName name="______________________________GPH21">#REF!</definedName>
    <definedName name="______________________________GPH3" localSheetId="0">#REF!</definedName>
    <definedName name="______________________________GPH3">#REF!</definedName>
    <definedName name="______________________________GPH4" localSheetId="0">#REF!</definedName>
    <definedName name="______________________________GPH4">#REF!</definedName>
    <definedName name="______________________________GPH5" localSheetId="0">#REF!</definedName>
    <definedName name="______________________________GPH5">#REF!</definedName>
    <definedName name="______________________________GPH6" localSheetId="0">#REF!</definedName>
    <definedName name="______________________________GPH6">#REF!</definedName>
    <definedName name="______________________________GPH7" localSheetId="0">#REF!</definedName>
    <definedName name="______________________________GPH7">#REF!</definedName>
    <definedName name="______________________________GPH8" localSheetId="0">#REF!</definedName>
    <definedName name="______________________________GPH8">#REF!</definedName>
    <definedName name="______________________________GPH9" localSheetId="0">#REF!</definedName>
    <definedName name="______________________________GPH9">#REF!</definedName>
    <definedName name="______________________________Loc1" localSheetId="0">#REF!</definedName>
    <definedName name="______________________________Loc1">#REF!</definedName>
    <definedName name="_____________________________GPH1" localSheetId="0">#REF!</definedName>
    <definedName name="_____________________________GPH1">#REF!</definedName>
    <definedName name="_____________________________GPH10" localSheetId="0">#REF!</definedName>
    <definedName name="_____________________________GPH10">#REF!</definedName>
    <definedName name="_____________________________GPH11" localSheetId="0">#REF!</definedName>
    <definedName name="_____________________________GPH11">#REF!</definedName>
    <definedName name="_____________________________GPH12" localSheetId="0">#REF!</definedName>
    <definedName name="_____________________________GPH12">#REF!</definedName>
    <definedName name="_____________________________GPH13" localSheetId="0">#REF!</definedName>
    <definedName name="_____________________________GPH13">#REF!</definedName>
    <definedName name="_____________________________GPH14" localSheetId="0">#REF!</definedName>
    <definedName name="_____________________________GPH14">#REF!</definedName>
    <definedName name="_____________________________GPH15" localSheetId="0">#REF!</definedName>
    <definedName name="_____________________________GPH15">#REF!</definedName>
    <definedName name="_____________________________GPH16" localSheetId="0">#REF!</definedName>
    <definedName name="_____________________________GPH16">#REF!</definedName>
    <definedName name="_____________________________GPH17" localSheetId="0">#REF!</definedName>
    <definedName name="_____________________________GPH17">#REF!</definedName>
    <definedName name="_____________________________GPH18" localSheetId="0">#REF!</definedName>
    <definedName name="_____________________________GPH18">#REF!</definedName>
    <definedName name="_____________________________GPH19" localSheetId="0">#REF!</definedName>
    <definedName name="_____________________________GPH19">#REF!</definedName>
    <definedName name="_____________________________GPH2" localSheetId="0">#REF!</definedName>
    <definedName name="_____________________________GPH2">#REF!</definedName>
    <definedName name="_____________________________GPH20" localSheetId="0">#REF!</definedName>
    <definedName name="_____________________________GPH20">#REF!</definedName>
    <definedName name="_____________________________GPH21" localSheetId="0">#REF!</definedName>
    <definedName name="_____________________________GPH21">#REF!</definedName>
    <definedName name="_____________________________GPH3" localSheetId="0">#REF!</definedName>
    <definedName name="_____________________________GPH3">#REF!</definedName>
    <definedName name="_____________________________GPH4" localSheetId="0">#REF!</definedName>
    <definedName name="_____________________________GPH4">#REF!</definedName>
    <definedName name="_____________________________GPH5" localSheetId="0">#REF!</definedName>
    <definedName name="_____________________________GPH5">#REF!</definedName>
    <definedName name="_____________________________GPH6" localSheetId="0">#REF!</definedName>
    <definedName name="_____________________________GPH6">#REF!</definedName>
    <definedName name="_____________________________GPH7" localSheetId="0">#REF!</definedName>
    <definedName name="_____________________________GPH7">#REF!</definedName>
    <definedName name="_____________________________GPH8" localSheetId="0">#REF!</definedName>
    <definedName name="_____________________________GPH8">#REF!</definedName>
    <definedName name="_____________________________GPH9" localSheetId="0">#REF!</definedName>
    <definedName name="_____________________________GPH9">#REF!</definedName>
    <definedName name="_____________________________Loc1" localSheetId="0">#REF!</definedName>
    <definedName name="_____________________________Loc1">#REF!</definedName>
    <definedName name="____________________________GPH1" localSheetId="0">#REF!</definedName>
    <definedName name="____________________________GPH1">#REF!</definedName>
    <definedName name="____________________________GPH10" localSheetId="0">#REF!</definedName>
    <definedName name="____________________________GPH10">#REF!</definedName>
    <definedName name="____________________________GPH11" localSheetId="0">#REF!</definedName>
    <definedName name="____________________________GPH11">#REF!</definedName>
    <definedName name="____________________________GPH12" localSheetId="0">#REF!</definedName>
    <definedName name="____________________________GPH12">#REF!</definedName>
    <definedName name="____________________________GPH13" localSheetId="0">#REF!</definedName>
    <definedName name="____________________________GPH13">#REF!</definedName>
    <definedName name="____________________________GPH14" localSheetId="0">#REF!</definedName>
    <definedName name="____________________________GPH14">#REF!</definedName>
    <definedName name="____________________________GPH15" localSheetId="0">#REF!</definedName>
    <definedName name="____________________________GPH15">#REF!</definedName>
    <definedName name="____________________________GPH16" localSheetId="0">#REF!</definedName>
    <definedName name="____________________________GPH16">#REF!</definedName>
    <definedName name="____________________________GPH17" localSheetId="0">#REF!</definedName>
    <definedName name="____________________________GPH17">#REF!</definedName>
    <definedName name="____________________________GPH18" localSheetId="0">#REF!</definedName>
    <definedName name="____________________________GPH18">#REF!</definedName>
    <definedName name="____________________________GPH19" localSheetId="0">#REF!</definedName>
    <definedName name="____________________________GPH19">#REF!</definedName>
    <definedName name="____________________________GPH2" localSheetId="0">#REF!</definedName>
    <definedName name="____________________________GPH2">#REF!</definedName>
    <definedName name="____________________________GPH20" localSheetId="0">#REF!</definedName>
    <definedName name="____________________________GPH20">#REF!</definedName>
    <definedName name="____________________________GPH21" localSheetId="0">#REF!</definedName>
    <definedName name="____________________________GPH21">#REF!</definedName>
    <definedName name="____________________________GPH3" localSheetId="0">#REF!</definedName>
    <definedName name="____________________________GPH3">#REF!</definedName>
    <definedName name="____________________________GPH4" localSheetId="0">#REF!</definedName>
    <definedName name="____________________________GPH4">#REF!</definedName>
    <definedName name="____________________________GPH5" localSheetId="0">#REF!</definedName>
    <definedName name="____________________________GPH5">#REF!</definedName>
    <definedName name="____________________________GPH6" localSheetId="0">#REF!</definedName>
    <definedName name="____________________________GPH6">#REF!</definedName>
    <definedName name="____________________________GPH7" localSheetId="0">#REF!</definedName>
    <definedName name="____________________________GPH7">#REF!</definedName>
    <definedName name="____________________________GPH8" localSheetId="0">#REF!</definedName>
    <definedName name="____________________________GPH8">#REF!</definedName>
    <definedName name="____________________________GPH9" localSheetId="0">#REF!</definedName>
    <definedName name="____________________________GPH9">#REF!</definedName>
    <definedName name="____________________________Loc1" localSheetId="0">#REF!</definedName>
    <definedName name="____________________________Loc1">#REF!</definedName>
    <definedName name="___________________________GPH1" localSheetId="0">#REF!</definedName>
    <definedName name="___________________________GPH1">#REF!</definedName>
    <definedName name="___________________________GPH10" localSheetId="0">#REF!</definedName>
    <definedName name="___________________________GPH10">#REF!</definedName>
    <definedName name="___________________________GPH11" localSheetId="0">#REF!</definedName>
    <definedName name="___________________________GPH11">#REF!</definedName>
    <definedName name="___________________________GPH12" localSheetId="0">#REF!</definedName>
    <definedName name="___________________________GPH12">#REF!</definedName>
    <definedName name="___________________________GPH13" localSheetId="0">#REF!</definedName>
    <definedName name="___________________________GPH13">#REF!</definedName>
    <definedName name="___________________________GPH14" localSheetId="0">#REF!</definedName>
    <definedName name="___________________________GPH14">#REF!</definedName>
    <definedName name="___________________________GPH15" localSheetId="0">#REF!</definedName>
    <definedName name="___________________________GPH15">#REF!</definedName>
    <definedName name="___________________________GPH16" localSheetId="0">#REF!</definedName>
    <definedName name="___________________________GPH16">#REF!</definedName>
    <definedName name="___________________________GPH17" localSheetId="0">#REF!</definedName>
    <definedName name="___________________________GPH17">#REF!</definedName>
    <definedName name="___________________________GPH18" localSheetId="0">#REF!</definedName>
    <definedName name="___________________________GPH18">#REF!</definedName>
    <definedName name="___________________________GPH19" localSheetId="0">#REF!</definedName>
    <definedName name="___________________________GPH19">#REF!</definedName>
    <definedName name="___________________________GPH2" localSheetId="0">#REF!</definedName>
    <definedName name="___________________________GPH2">#REF!</definedName>
    <definedName name="___________________________GPH20" localSheetId="0">#REF!</definedName>
    <definedName name="___________________________GPH20">#REF!</definedName>
    <definedName name="___________________________GPH21" localSheetId="0">#REF!</definedName>
    <definedName name="___________________________GPH21">#REF!</definedName>
    <definedName name="___________________________GPH3" localSheetId="0">#REF!</definedName>
    <definedName name="___________________________GPH3">#REF!</definedName>
    <definedName name="___________________________GPH4" localSheetId="0">#REF!</definedName>
    <definedName name="___________________________GPH4">#REF!</definedName>
    <definedName name="___________________________GPH5" localSheetId="0">#REF!</definedName>
    <definedName name="___________________________GPH5">#REF!</definedName>
    <definedName name="___________________________GPH6" localSheetId="0">#REF!</definedName>
    <definedName name="___________________________GPH6">#REF!</definedName>
    <definedName name="___________________________GPH7" localSheetId="0">#REF!</definedName>
    <definedName name="___________________________GPH7">#REF!</definedName>
    <definedName name="___________________________GPH8" localSheetId="0">#REF!</definedName>
    <definedName name="___________________________GPH8">#REF!</definedName>
    <definedName name="___________________________GPH9" localSheetId="0">#REF!</definedName>
    <definedName name="___________________________GPH9">#REF!</definedName>
    <definedName name="___________________________Loc1" localSheetId="0">#REF!</definedName>
    <definedName name="___________________________Loc1">#REF!</definedName>
    <definedName name="__________________________GPH1" localSheetId="0">#REF!</definedName>
    <definedName name="__________________________GPH1">#REF!</definedName>
    <definedName name="__________________________GPH10" localSheetId="0">#REF!</definedName>
    <definedName name="__________________________GPH10">#REF!</definedName>
    <definedName name="__________________________GPH11" localSheetId="0">#REF!</definedName>
    <definedName name="__________________________GPH11">#REF!</definedName>
    <definedName name="__________________________GPH12" localSheetId="0">#REF!</definedName>
    <definedName name="__________________________GPH12">#REF!</definedName>
    <definedName name="__________________________GPH13" localSheetId="0">#REF!</definedName>
    <definedName name="__________________________GPH13">#REF!</definedName>
    <definedName name="__________________________GPH14" localSheetId="0">#REF!</definedName>
    <definedName name="__________________________GPH14">#REF!</definedName>
    <definedName name="__________________________GPH15" localSheetId="0">#REF!</definedName>
    <definedName name="__________________________GPH15">#REF!</definedName>
    <definedName name="__________________________GPH16" localSheetId="0">#REF!</definedName>
    <definedName name="__________________________GPH16">#REF!</definedName>
    <definedName name="__________________________GPH17" localSheetId="0">#REF!</definedName>
    <definedName name="__________________________GPH17">#REF!</definedName>
    <definedName name="__________________________GPH18" localSheetId="0">#REF!</definedName>
    <definedName name="__________________________GPH18">#REF!</definedName>
    <definedName name="__________________________GPH19" localSheetId="0">#REF!</definedName>
    <definedName name="__________________________GPH19">#REF!</definedName>
    <definedName name="__________________________GPH2" localSheetId="0">#REF!</definedName>
    <definedName name="__________________________GPH2">#REF!</definedName>
    <definedName name="__________________________GPH20" localSheetId="0">#REF!</definedName>
    <definedName name="__________________________GPH20">#REF!</definedName>
    <definedName name="__________________________GPH21" localSheetId="0">#REF!</definedName>
    <definedName name="__________________________GPH21">#REF!</definedName>
    <definedName name="__________________________GPH3" localSheetId="0">#REF!</definedName>
    <definedName name="__________________________GPH3">#REF!</definedName>
    <definedName name="__________________________GPH4" localSheetId="0">#REF!</definedName>
    <definedName name="__________________________GPH4">#REF!</definedName>
    <definedName name="__________________________GPH5" localSheetId="0">#REF!</definedName>
    <definedName name="__________________________GPH5">#REF!</definedName>
    <definedName name="__________________________GPH6" localSheetId="0">#REF!</definedName>
    <definedName name="__________________________GPH6">#REF!</definedName>
    <definedName name="__________________________GPH7" localSheetId="0">#REF!</definedName>
    <definedName name="__________________________GPH7">#REF!</definedName>
    <definedName name="__________________________GPH8" localSheetId="0">#REF!</definedName>
    <definedName name="__________________________GPH8">#REF!</definedName>
    <definedName name="__________________________GPH9" localSheetId="0">#REF!</definedName>
    <definedName name="__________________________GPH9">#REF!</definedName>
    <definedName name="__________________________Loc1" localSheetId="0">#REF!</definedName>
    <definedName name="__________________________Loc1">#REF!</definedName>
    <definedName name="_________________________GPH1" localSheetId="0">#REF!</definedName>
    <definedName name="_________________________GPH1">#REF!</definedName>
    <definedName name="_________________________GPH10" localSheetId="0">#REF!</definedName>
    <definedName name="_________________________GPH10">#REF!</definedName>
    <definedName name="_________________________GPH11" localSheetId="0">#REF!</definedName>
    <definedName name="_________________________GPH11">#REF!</definedName>
    <definedName name="_________________________GPH12" localSheetId="0">#REF!</definedName>
    <definedName name="_________________________GPH12">#REF!</definedName>
    <definedName name="_________________________GPH13" localSheetId="0">#REF!</definedName>
    <definedName name="_________________________GPH13">#REF!</definedName>
    <definedName name="_________________________GPH14" localSheetId="0">#REF!</definedName>
    <definedName name="_________________________GPH14">#REF!</definedName>
    <definedName name="_________________________GPH15" localSheetId="0">#REF!</definedName>
    <definedName name="_________________________GPH15">#REF!</definedName>
    <definedName name="_________________________GPH16" localSheetId="0">#REF!</definedName>
    <definedName name="_________________________GPH16">#REF!</definedName>
    <definedName name="_________________________GPH17" localSheetId="0">#REF!</definedName>
    <definedName name="_________________________GPH17">#REF!</definedName>
    <definedName name="_________________________GPH18" localSheetId="0">#REF!</definedName>
    <definedName name="_________________________GPH18">#REF!</definedName>
    <definedName name="_________________________GPH19" localSheetId="0">#REF!</definedName>
    <definedName name="_________________________GPH19">#REF!</definedName>
    <definedName name="_________________________GPH2" localSheetId="0">#REF!</definedName>
    <definedName name="_________________________GPH2">#REF!</definedName>
    <definedName name="_________________________GPH20" localSheetId="0">#REF!</definedName>
    <definedName name="_________________________GPH20">#REF!</definedName>
    <definedName name="_________________________GPH21" localSheetId="0">#REF!</definedName>
    <definedName name="_________________________GPH21">#REF!</definedName>
    <definedName name="_________________________GPH3" localSheetId="0">#REF!</definedName>
    <definedName name="_________________________GPH3">#REF!</definedName>
    <definedName name="_________________________GPH4" localSheetId="0">#REF!</definedName>
    <definedName name="_________________________GPH4">#REF!</definedName>
    <definedName name="_________________________GPH5" localSheetId="0">#REF!</definedName>
    <definedName name="_________________________GPH5">#REF!</definedName>
    <definedName name="_________________________GPH6" localSheetId="0">#REF!</definedName>
    <definedName name="_________________________GPH6">#REF!</definedName>
    <definedName name="_________________________GPH7" localSheetId="0">#REF!</definedName>
    <definedName name="_________________________GPH7">#REF!</definedName>
    <definedName name="_________________________GPH8" localSheetId="0">#REF!</definedName>
    <definedName name="_________________________GPH8">#REF!</definedName>
    <definedName name="_________________________GPH9" localSheetId="0">#REF!</definedName>
    <definedName name="_________________________GPH9">#REF!</definedName>
    <definedName name="_________________________Loc1" localSheetId="0">#REF!</definedName>
    <definedName name="_________________________Loc1">#REF!</definedName>
    <definedName name="________________________GPH1">'[1]For chart'!$W$7:$AF$24</definedName>
    <definedName name="________________________GPH10">'[1]For chart'!$AH$81:$AQ$100</definedName>
    <definedName name="________________________GPH11">'[1]For chart'!$W$102:$AF$122</definedName>
    <definedName name="________________________GPH12">'[1]For chart'!$AH$102:$AQ$122</definedName>
    <definedName name="________________________GPH13">'[1]For chart'!$W$124:$AF$141</definedName>
    <definedName name="________________________GPH14">'[1]For chart'!$AH$124:$AQ$141</definedName>
    <definedName name="________________________GPH15">'[1]For chart'!$W$143:$AF$160</definedName>
    <definedName name="________________________GPH16">'[1]For chart'!$W$162:$AF$182</definedName>
    <definedName name="________________________GPH17">'[1]For chart'!$AH$162:$AQ$182</definedName>
    <definedName name="________________________GPH18">'[1]For chart'!$W$184:$AF$204</definedName>
    <definedName name="________________________GPH19">'[1]For chart'!$AH$184:$AQ$204</definedName>
    <definedName name="________________________GPH2">'[1]For chart'!$AH$7:$AQ$24</definedName>
    <definedName name="________________________GPH20">'[1]For chart'!$W$206:$AF$226</definedName>
    <definedName name="________________________GPH21">'[1]For chart'!$AH$206:$AQ$226</definedName>
    <definedName name="________________________GPH3">'[1]For chart'!$W$26:$AF$43</definedName>
    <definedName name="________________________GPH4">'[1]For chart'!$AH$26:$AQ$43</definedName>
    <definedName name="________________________GPH5">'[1]For chart'!$W$45:$AF$61</definedName>
    <definedName name="________________________GPH6">'[1]For chart'!$AH$45:$AQ$61</definedName>
    <definedName name="________________________GPH7">'[1]For chart'!$W$63:$AF$79</definedName>
    <definedName name="________________________GPH8">'[1]For chart'!$AH$63:$AQ$79</definedName>
    <definedName name="________________________GPH9">'[1]For chart'!$W$81:$AF$100</definedName>
    <definedName name="________________________Loc1" localSheetId="0">#REF!</definedName>
    <definedName name="________________________Loc1">#REF!</definedName>
    <definedName name="_______________________GPH1" localSheetId="0">#REF!</definedName>
    <definedName name="_______________________GPH1">#REF!</definedName>
    <definedName name="_______________________GPH10" localSheetId="0">#REF!</definedName>
    <definedName name="_______________________GPH10">#REF!</definedName>
    <definedName name="_______________________GPH11" localSheetId="0">#REF!</definedName>
    <definedName name="_______________________GPH11">#REF!</definedName>
    <definedName name="_______________________GPH12" localSheetId="0">#REF!</definedName>
    <definedName name="_______________________GPH12">#REF!</definedName>
    <definedName name="_______________________GPH13" localSheetId="0">#REF!</definedName>
    <definedName name="_______________________GPH13">#REF!</definedName>
    <definedName name="_______________________GPH14" localSheetId="0">#REF!</definedName>
    <definedName name="_______________________GPH14">#REF!</definedName>
    <definedName name="_______________________GPH15" localSheetId="0">#REF!</definedName>
    <definedName name="_______________________GPH15">#REF!</definedName>
    <definedName name="_______________________GPH16" localSheetId="0">#REF!</definedName>
    <definedName name="_______________________GPH16">#REF!</definedName>
    <definedName name="_______________________GPH17" localSheetId="0">#REF!</definedName>
    <definedName name="_______________________GPH17">#REF!</definedName>
    <definedName name="_______________________GPH18" localSheetId="0">#REF!</definedName>
    <definedName name="_______________________GPH18">#REF!</definedName>
    <definedName name="_______________________GPH19" localSheetId="0">#REF!</definedName>
    <definedName name="_______________________GPH19">#REF!</definedName>
    <definedName name="_______________________GPH2" localSheetId="0">#REF!</definedName>
    <definedName name="_______________________GPH2">#REF!</definedName>
    <definedName name="_______________________GPH20" localSheetId="0">#REF!</definedName>
    <definedName name="_______________________GPH20">#REF!</definedName>
    <definedName name="_______________________GPH21" localSheetId="0">#REF!</definedName>
    <definedName name="_______________________GPH21">#REF!</definedName>
    <definedName name="_______________________GPH3" localSheetId="0">#REF!</definedName>
    <definedName name="_______________________GPH3">#REF!</definedName>
    <definedName name="_______________________GPH4" localSheetId="0">#REF!</definedName>
    <definedName name="_______________________GPH4">#REF!</definedName>
    <definedName name="_______________________GPH5" localSheetId="0">#REF!</definedName>
    <definedName name="_______________________GPH5">#REF!</definedName>
    <definedName name="_______________________GPH6" localSheetId="0">#REF!</definedName>
    <definedName name="_______________________GPH6">#REF!</definedName>
    <definedName name="_______________________GPH7" localSheetId="0">#REF!</definedName>
    <definedName name="_______________________GPH7">#REF!</definedName>
    <definedName name="_______________________GPH8" localSheetId="0">#REF!</definedName>
    <definedName name="_______________________GPH8">#REF!</definedName>
    <definedName name="_______________________GPH9" localSheetId="0">#REF!</definedName>
    <definedName name="_______________________GPH9">#REF!</definedName>
    <definedName name="_______________________Loc1" localSheetId="0">#REF!</definedName>
    <definedName name="_______________________Loc1">#REF!</definedName>
    <definedName name="______________________GPH1" localSheetId="0">#REF!</definedName>
    <definedName name="______________________GPH1">#REF!</definedName>
    <definedName name="______________________GPH10" localSheetId="0">#REF!</definedName>
    <definedName name="______________________GPH10">#REF!</definedName>
    <definedName name="______________________GPH11" localSheetId="0">#REF!</definedName>
    <definedName name="______________________GPH11">#REF!</definedName>
    <definedName name="______________________GPH12" localSheetId="0">#REF!</definedName>
    <definedName name="______________________GPH12">#REF!</definedName>
    <definedName name="______________________GPH13" localSheetId="0">#REF!</definedName>
    <definedName name="______________________GPH13">#REF!</definedName>
    <definedName name="______________________GPH14" localSheetId="0">#REF!</definedName>
    <definedName name="______________________GPH14">#REF!</definedName>
    <definedName name="______________________GPH15" localSheetId="0">#REF!</definedName>
    <definedName name="______________________GPH15">#REF!</definedName>
    <definedName name="______________________GPH16" localSheetId="0">#REF!</definedName>
    <definedName name="______________________GPH16">#REF!</definedName>
    <definedName name="______________________GPH17" localSheetId="0">#REF!</definedName>
    <definedName name="______________________GPH17">#REF!</definedName>
    <definedName name="______________________GPH18" localSheetId="0">#REF!</definedName>
    <definedName name="______________________GPH18">#REF!</definedName>
    <definedName name="______________________GPH19" localSheetId="0">#REF!</definedName>
    <definedName name="______________________GPH19">#REF!</definedName>
    <definedName name="______________________GPH2" localSheetId="0">#REF!</definedName>
    <definedName name="______________________GPH2">#REF!</definedName>
    <definedName name="______________________GPH20" localSheetId="0">#REF!</definedName>
    <definedName name="______________________GPH20">#REF!</definedName>
    <definedName name="______________________GPH21" localSheetId="0">#REF!</definedName>
    <definedName name="______________________GPH21">#REF!</definedName>
    <definedName name="______________________GPH3" localSheetId="0">#REF!</definedName>
    <definedName name="______________________GPH3">#REF!</definedName>
    <definedName name="______________________GPH4" localSheetId="0">#REF!</definedName>
    <definedName name="______________________GPH4">#REF!</definedName>
    <definedName name="______________________GPH5" localSheetId="0">#REF!</definedName>
    <definedName name="______________________GPH5">#REF!</definedName>
    <definedName name="______________________GPH6" localSheetId="0">#REF!</definedName>
    <definedName name="______________________GPH6">#REF!</definedName>
    <definedName name="______________________GPH7" localSheetId="0">#REF!</definedName>
    <definedName name="______________________GPH7">#REF!</definedName>
    <definedName name="______________________GPH8" localSheetId="0">#REF!</definedName>
    <definedName name="______________________GPH8">#REF!</definedName>
    <definedName name="______________________GPH9" localSheetId="0">#REF!</definedName>
    <definedName name="______________________GPH9">#REF!</definedName>
    <definedName name="______________________Loc1" localSheetId="0">#REF!</definedName>
    <definedName name="______________________Loc1">#REF!</definedName>
    <definedName name="_____________________GPH1" localSheetId="0">#REF!</definedName>
    <definedName name="_____________________GPH1">#REF!</definedName>
    <definedName name="_____________________GPH10" localSheetId="0">#REF!</definedName>
    <definedName name="_____________________GPH10">#REF!</definedName>
    <definedName name="_____________________GPH11" localSheetId="0">#REF!</definedName>
    <definedName name="_____________________GPH11">#REF!</definedName>
    <definedName name="_____________________GPH12" localSheetId="0">#REF!</definedName>
    <definedName name="_____________________GPH12">#REF!</definedName>
    <definedName name="_____________________GPH13" localSheetId="0">#REF!</definedName>
    <definedName name="_____________________GPH13">#REF!</definedName>
    <definedName name="_____________________GPH14" localSheetId="0">#REF!</definedName>
    <definedName name="_____________________GPH14">#REF!</definedName>
    <definedName name="_____________________GPH15" localSheetId="0">#REF!</definedName>
    <definedName name="_____________________GPH15">#REF!</definedName>
    <definedName name="_____________________GPH16" localSheetId="0">#REF!</definedName>
    <definedName name="_____________________GPH16">#REF!</definedName>
    <definedName name="_____________________GPH17" localSheetId="0">#REF!</definedName>
    <definedName name="_____________________GPH17">#REF!</definedName>
    <definedName name="_____________________GPH18" localSheetId="0">#REF!</definedName>
    <definedName name="_____________________GPH18">#REF!</definedName>
    <definedName name="_____________________GPH19" localSheetId="0">#REF!</definedName>
    <definedName name="_____________________GPH19">#REF!</definedName>
    <definedName name="_____________________GPH2" localSheetId="0">#REF!</definedName>
    <definedName name="_____________________GPH2">#REF!</definedName>
    <definedName name="_____________________GPH20" localSheetId="0">#REF!</definedName>
    <definedName name="_____________________GPH20">#REF!</definedName>
    <definedName name="_____________________GPH21" localSheetId="0">#REF!</definedName>
    <definedName name="_____________________GPH21">#REF!</definedName>
    <definedName name="_____________________GPH3" localSheetId="0">#REF!</definedName>
    <definedName name="_____________________GPH3">#REF!</definedName>
    <definedName name="_____________________GPH4" localSheetId="0">#REF!</definedName>
    <definedName name="_____________________GPH4">#REF!</definedName>
    <definedName name="_____________________GPH5" localSheetId="0">#REF!</definedName>
    <definedName name="_____________________GPH5">#REF!</definedName>
    <definedName name="_____________________GPH6" localSheetId="0">#REF!</definedName>
    <definedName name="_____________________GPH6">#REF!</definedName>
    <definedName name="_____________________GPH7" localSheetId="0">#REF!</definedName>
    <definedName name="_____________________GPH7">#REF!</definedName>
    <definedName name="_____________________GPH8" localSheetId="0">#REF!</definedName>
    <definedName name="_____________________GPH8">#REF!</definedName>
    <definedName name="_____________________GPH9" localSheetId="0">#REF!</definedName>
    <definedName name="_____________________GPH9">#REF!</definedName>
    <definedName name="_____________________Loc1" localSheetId="0">#REF!</definedName>
    <definedName name="_____________________Loc1">#REF!</definedName>
    <definedName name="____________________GPH1" localSheetId="0">#REF!</definedName>
    <definedName name="____________________GPH1">#REF!</definedName>
    <definedName name="____________________GPH10" localSheetId="0">#REF!</definedName>
    <definedName name="____________________GPH10">#REF!</definedName>
    <definedName name="____________________GPH11" localSheetId="0">#REF!</definedName>
    <definedName name="____________________GPH11">#REF!</definedName>
    <definedName name="____________________GPH12" localSheetId="0">#REF!</definedName>
    <definedName name="____________________GPH12">#REF!</definedName>
    <definedName name="____________________GPH13" localSheetId="0">#REF!</definedName>
    <definedName name="____________________GPH13">#REF!</definedName>
    <definedName name="____________________GPH14" localSheetId="0">#REF!</definedName>
    <definedName name="____________________GPH14">#REF!</definedName>
    <definedName name="____________________GPH15" localSheetId="0">#REF!</definedName>
    <definedName name="____________________GPH15">#REF!</definedName>
    <definedName name="____________________GPH16" localSheetId="0">#REF!</definedName>
    <definedName name="____________________GPH16">#REF!</definedName>
    <definedName name="____________________GPH17" localSheetId="0">#REF!</definedName>
    <definedName name="____________________GPH17">#REF!</definedName>
    <definedName name="____________________GPH18" localSheetId="0">#REF!</definedName>
    <definedName name="____________________GPH18">#REF!</definedName>
    <definedName name="____________________GPH19" localSheetId="0">#REF!</definedName>
    <definedName name="____________________GPH19">#REF!</definedName>
    <definedName name="____________________GPH2" localSheetId="0">#REF!</definedName>
    <definedName name="____________________GPH2">#REF!</definedName>
    <definedName name="____________________GPH20" localSheetId="0">#REF!</definedName>
    <definedName name="____________________GPH20">#REF!</definedName>
    <definedName name="____________________GPH21" localSheetId="0">#REF!</definedName>
    <definedName name="____________________GPH21">#REF!</definedName>
    <definedName name="____________________GPH3" localSheetId="0">#REF!</definedName>
    <definedName name="____________________GPH3">#REF!</definedName>
    <definedName name="____________________GPH4" localSheetId="0">#REF!</definedName>
    <definedName name="____________________GPH4">#REF!</definedName>
    <definedName name="____________________GPH5" localSheetId="0">#REF!</definedName>
    <definedName name="____________________GPH5">#REF!</definedName>
    <definedName name="____________________GPH6" localSheetId="0">#REF!</definedName>
    <definedName name="____________________GPH6">#REF!</definedName>
    <definedName name="____________________GPH7" localSheetId="0">#REF!</definedName>
    <definedName name="____________________GPH7">#REF!</definedName>
    <definedName name="____________________GPH8" localSheetId="0">#REF!</definedName>
    <definedName name="____________________GPH8">#REF!</definedName>
    <definedName name="____________________GPH9" localSheetId="0">#REF!</definedName>
    <definedName name="____________________GPH9">#REF!</definedName>
    <definedName name="____________________Loc1" localSheetId="0">#REF!</definedName>
    <definedName name="____________________Loc1">#REF!</definedName>
    <definedName name="___________________GPH1" localSheetId="0">#REF!</definedName>
    <definedName name="___________________GPH1">#REF!</definedName>
    <definedName name="___________________GPH10" localSheetId="0">#REF!</definedName>
    <definedName name="___________________GPH10">#REF!</definedName>
    <definedName name="___________________GPH11" localSheetId="0">#REF!</definedName>
    <definedName name="___________________GPH11">#REF!</definedName>
    <definedName name="___________________GPH12" localSheetId="0">#REF!</definedName>
    <definedName name="___________________GPH12">#REF!</definedName>
    <definedName name="___________________GPH13" localSheetId="0">#REF!</definedName>
    <definedName name="___________________GPH13">#REF!</definedName>
    <definedName name="___________________GPH14" localSheetId="0">#REF!</definedName>
    <definedName name="___________________GPH14">#REF!</definedName>
    <definedName name="___________________GPH15" localSheetId="0">#REF!</definedName>
    <definedName name="___________________GPH15">#REF!</definedName>
    <definedName name="___________________GPH16" localSheetId="0">#REF!</definedName>
    <definedName name="___________________GPH16">#REF!</definedName>
    <definedName name="___________________GPH17" localSheetId="0">#REF!</definedName>
    <definedName name="___________________GPH17">#REF!</definedName>
    <definedName name="___________________GPH18" localSheetId="0">#REF!</definedName>
    <definedName name="___________________GPH18">#REF!</definedName>
    <definedName name="___________________GPH19" localSheetId="0">#REF!</definedName>
    <definedName name="___________________GPH19">#REF!</definedName>
    <definedName name="___________________GPH2" localSheetId="0">#REF!</definedName>
    <definedName name="___________________GPH2">#REF!</definedName>
    <definedName name="___________________GPH20" localSheetId="0">#REF!</definedName>
    <definedName name="___________________GPH20">#REF!</definedName>
    <definedName name="___________________GPH21" localSheetId="0">#REF!</definedName>
    <definedName name="___________________GPH21">#REF!</definedName>
    <definedName name="___________________GPH3" localSheetId="0">#REF!</definedName>
    <definedName name="___________________GPH3">#REF!</definedName>
    <definedName name="___________________GPH4" localSheetId="0">#REF!</definedName>
    <definedName name="___________________GPH4">#REF!</definedName>
    <definedName name="___________________GPH5" localSheetId="0">#REF!</definedName>
    <definedName name="___________________GPH5">#REF!</definedName>
    <definedName name="___________________GPH6" localSheetId="0">#REF!</definedName>
    <definedName name="___________________GPH6">#REF!</definedName>
    <definedName name="___________________GPH7" localSheetId="0">#REF!</definedName>
    <definedName name="___________________GPH7">#REF!</definedName>
    <definedName name="___________________GPH8" localSheetId="0">#REF!</definedName>
    <definedName name="___________________GPH8">#REF!</definedName>
    <definedName name="___________________GPH9" localSheetId="0">#REF!</definedName>
    <definedName name="___________________GPH9">#REF!</definedName>
    <definedName name="___________________Loc1" localSheetId="0">#REF!</definedName>
    <definedName name="___________________Loc1">#REF!</definedName>
    <definedName name="___________________xlnm.Print_Titles_1">#N/A</definedName>
    <definedName name="__________________GPH1" localSheetId="0">#REF!</definedName>
    <definedName name="__________________GPH1">#REF!</definedName>
    <definedName name="__________________GPH10" localSheetId="0">#REF!</definedName>
    <definedName name="__________________GPH10">#REF!</definedName>
    <definedName name="__________________GPH11" localSheetId="0">#REF!</definedName>
    <definedName name="__________________GPH11">#REF!</definedName>
    <definedName name="__________________GPH12" localSheetId="0">#REF!</definedName>
    <definedName name="__________________GPH12">#REF!</definedName>
    <definedName name="__________________GPH13" localSheetId="0">#REF!</definedName>
    <definedName name="__________________GPH13">#REF!</definedName>
    <definedName name="__________________GPH14" localSheetId="0">#REF!</definedName>
    <definedName name="__________________GPH14">#REF!</definedName>
    <definedName name="__________________GPH15" localSheetId="0">#REF!</definedName>
    <definedName name="__________________GPH15">#REF!</definedName>
    <definedName name="__________________GPH16" localSheetId="0">#REF!</definedName>
    <definedName name="__________________GPH16">#REF!</definedName>
    <definedName name="__________________GPH17" localSheetId="0">#REF!</definedName>
    <definedName name="__________________GPH17">#REF!</definedName>
    <definedName name="__________________GPH18" localSheetId="0">#REF!</definedName>
    <definedName name="__________________GPH18">#REF!</definedName>
    <definedName name="__________________GPH19" localSheetId="0">#REF!</definedName>
    <definedName name="__________________GPH19">#REF!</definedName>
    <definedName name="__________________GPH2" localSheetId="0">#REF!</definedName>
    <definedName name="__________________GPH2">#REF!</definedName>
    <definedName name="__________________GPH20" localSheetId="0">#REF!</definedName>
    <definedName name="__________________GPH20">#REF!</definedName>
    <definedName name="__________________GPH21" localSheetId="0">#REF!</definedName>
    <definedName name="__________________GPH21">#REF!</definedName>
    <definedName name="__________________GPH3" localSheetId="0">#REF!</definedName>
    <definedName name="__________________GPH3">#REF!</definedName>
    <definedName name="__________________GPH4" localSheetId="0">#REF!</definedName>
    <definedName name="__________________GPH4">#REF!</definedName>
    <definedName name="__________________GPH5" localSheetId="0">#REF!</definedName>
    <definedName name="__________________GPH5">#REF!</definedName>
    <definedName name="__________________GPH6" localSheetId="0">#REF!</definedName>
    <definedName name="__________________GPH6">#REF!</definedName>
    <definedName name="__________________GPH7" localSheetId="0">#REF!</definedName>
    <definedName name="__________________GPH7">#REF!</definedName>
    <definedName name="__________________GPH8" localSheetId="0">#REF!</definedName>
    <definedName name="__________________GPH8">#REF!</definedName>
    <definedName name="__________________GPH9" localSheetId="0">#REF!</definedName>
    <definedName name="__________________GPH9">#REF!</definedName>
    <definedName name="__________________Loc1" localSheetId="0">#REF!</definedName>
    <definedName name="__________________Loc1">#REF!</definedName>
    <definedName name="__________________xlnm.Print_Titles_1">NA()</definedName>
    <definedName name="_________________GPH1" localSheetId="0">#REF!</definedName>
    <definedName name="_________________GPH1">#REF!</definedName>
    <definedName name="_________________GPH10" localSheetId="0">#REF!</definedName>
    <definedName name="_________________GPH10">#REF!</definedName>
    <definedName name="_________________GPH11" localSheetId="0">#REF!</definedName>
    <definedName name="_________________GPH11">#REF!</definedName>
    <definedName name="_________________GPH12" localSheetId="0">#REF!</definedName>
    <definedName name="_________________GPH12">#REF!</definedName>
    <definedName name="_________________GPH13" localSheetId="0">#REF!</definedName>
    <definedName name="_________________GPH13">#REF!</definedName>
    <definedName name="_________________GPH14" localSheetId="0">#REF!</definedName>
    <definedName name="_________________GPH14">#REF!</definedName>
    <definedName name="_________________GPH15" localSheetId="0">#REF!</definedName>
    <definedName name="_________________GPH15">#REF!</definedName>
    <definedName name="_________________GPH16" localSheetId="0">#REF!</definedName>
    <definedName name="_________________GPH16">#REF!</definedName>
    <definedName name="_________________GPH17" localSheetId="0">#REF!</definedName>
    <definedName name="_________________GPH17">#REF!</definedName>
    <definedName name="_________________GPH18" localSheetId="0">#REF!</definedName>
    <definedName name="_________________GPH18">#REF!</definedName>
    <definedName name="_________________GPH19" localSheetId="0">#REF!</definedName>
    <definedName name="_________________GPH19">#REF!</definedName>
    <definedName name="_________________GPH2" localSheetId="0">#REF!</definedName>
    <definedName name="_________________GPH2">#REF!</definedName>
    <definedName name="_________________GPH20" localSheetId="0">#REF!</definedName>
    <definedName name="_________________GPH20">#REF!</definedName>
    <definedName name="_________________GPH21" localSheetId="0">#REF!</definedName>
    <definedName name="_________________GPH21">#REF!</definedName>
    <definedName name="_________________GPH3" localSheetId="0">#REF!</definedName>
    <definedName name="_________________GPH3">#REF!</definedName>
    <definedName name="_________________GPH4" localSheetId="0">#REF!</definedName>
    <definedName name="_________________GPH4">#REF!</definedName>
    <definedName name="_________________GPH5" localSheetId="0">#REF!</definedName>
    <definedName name="_________________GPH5">#REF!</definedName>
    <definedName name="_________________GPH6" localSheetId="0">#REF!</definedName>
    <definedName name="_________________GPH6">#REF!</definedName>
    <definedName name="_________________GPH7" localSheetId="0">#REF!</definedName>
    <definedName name="_________________GPH7">#REF!</definedName>
    <definedName name="_________________GPH8" localSheetId="0">#REF!</definedName>
    <definedName name="_________________GPH8">#REF!</definedName>
    <definedName name="_________________GPH9" localSheetId="0">#REF!</definedName>
    <definedName name="_________________GPH9">#REF!</definedName>
    <definedName name="_________________Loc1" localSheetId="0">#REF!</definedName>
    <definedName name="_________________Loc1">#REF!</definedName>
    <definedName name="_________________xlnm.Print_Titles_1">NA()</definedName>
    <definedName name="________________GPH1" localSheetId="0">#REF!</definedName>
    <definedName name="________________GPH1">#REF!</definedName>
    <definedName name="________________GPH10" localSheetId="0">#REF!</definedName>
    <definedName name="________________GPH10">#REF!</definedName>
    <definedName name="________________GPH11" localSheetId="0">#REF!</definedName>
    <definedName name="________________GPH11">#REF!</definedName>
    <definedName name="________________GPH12" localSheetId="0">#REF!</definedName>
    <definedName name="________________GPH12">#REF!</definedName>
    <definedName name="________________GPH13" localSheetId="0">#REF!</definedName>
    <definedName name="________________GPH13">#REF!</definedName>
    <definedName name="________________GPH14" localSheetId="0">#REF!</definedName>
    <definedName name="________________GPH14">#REF!</definedName>
    <definedName name="________________GPH15" localSheetId="0">#REF!</definedName>
    <definedName name="________________GPH15">#REF!</definedName>
    <definedName name="________________GPH16" localSheetId="0">#REF!</definedName>
    <definedName name="________________GPH16">#REF!</definedName>
    <definedName name="________________GPH17" localSheetId="0">#REF!</definedName>
    <definedName name="________________GPH17">#REF!</definedName>
    <definedName name="________________GPH18" localSheetId="0">#REF!</definedName>
    <definedName name="________________GPH18">#REF!</definedName>
    <definedName name="________________GPH19" localSheetId="0">#REF!</definedName>
    <definedName name="________________GPH19">#REF!</definedName>
    <definedName name="________________GPH2" localSheetId="0">#REF!</definedName>
    <definedName name="________________GPH2">#REF!</definedName>
    <definedName name="________________GPH20" localSheetId="0">#REF!</definedName>
    <definedName name="________________GPH20">#REF!</definedName>
    <definedName name="________________GPH21" localSheetId="0">#REF!</definedName>
    <definedName name="________________GPH21">#REF!</definedName>
    <definedName name="________________GPH3" localSheetId="0">#REF!</definedName>
    <definedName name="________________GPH3">#REF!</definedName>
    <definedName name="________________GPH4" localSheetId="0">#REF!</definedName>
    <definedName name="________________GPH4">#REF!</definedName>
    <definedName name="________________GPH5" localSheetId="0">#REF!</definedName>
    <definedName name="________________GPH5">#REF!</definedName>
    <definedName name="________________GPH6" localSheetId="0">#REF!</definedName>
    <definedName name="________________GPH6">#REF!</definedName>
    <definedName name="________________GPH7" localSheetId="0">#REF!</definedName>
    <definedName name="________________GPH7">#REF!</definedName>
    <definedName name="________________GPH8" localSheetId="0">#REF!</definedName>
    <definedName name="________________GPH8">#REF!</definedName>
    <definedName name="________________GPH9" localSheetId="0">#REF!</definedName>
    <definedName name="________________GPH9">#REF!</definedName>
    <definedName name="________________Loc1" localSheetId="0">#REF!</definedName>
    <definedName name="________________Loc1">#REF!</definedName>
    <definedName name="________________xlnm.Print_Titles_1">NA()</definedName>
    <definedName name="_______________DAT11" localSheetId="0">[2]Original!#REF!</definedName>
    <definedName name="_______________DAT11">[2]Original!#REF!</definedName>
    <definedName name="_______________DAT14">[2]Original!#REF!</definedName>
    <definedName name="_______________DAT17">[2]Original!#REF!</definedName>
    <definedName name="_______________DAT18">[2]Original!#REF!</definedName>
    <definedName name="_______________DAT19">[2]Original!#REF!</definedName>
    <definedName name="_______________DAT20">[2]Original!#REF!</definedName>
    <definedName name="_______________DAT21">[2]Original!#REF!</definedName>
    <definedName name="_______________DAT22">[2]Original!#REF!</definedName>
    <definedName name="_______________DAT23">[2]Original!#REF!</definedName>
    <definedName name="_______________DAT25">[2]Original!#REF!</definedName>
    <definedName name="_______________DAT30">[2]Original!#REF!</definedName>
    <definedName name="_______________DAT4">[2]Original!#REF!</definedName>
    <definedName name="_______________DAT5">[2]Original!#REF!</definedName>
    <definedName name="_______________DAT6">[2]Original!#REF!</definedName>
    <definedName name="_______________DAT9">[2]Original!#REF!</definedName>
    <definedName name="_______________GPH1" localSheetId="0">#REF!</definedName>
    <definedName name="_______________GPH1">#REF!</definedName>
    <definedName name="_______________GPH10" localSheetId="0">#REF!</definedName>
    <definedName name="_______________GPH10">#REF!</definedName>
    <definedName name="_______________GPH11" localSheetId="0">#REF!</definedName>
    <definedName name="_______________GPH11">#REF!</definedName>
    <definedName name="_______________GPH12" localSheetId="0">#REF!</definedName>
    <definedName name="_______________GPH12">#REF!</definedName>
    <definedName name="_______________GPH13" localSheetId="0">#REF!</definedName>
    <definedName name="_______________GPH13">#REF!</definedName>
    <definedName name="_______________GPH14" localSheetId="0">#REF!</definedName>
    <definedName name="_______________GPH14">#REF!</definedName>
    <definedName name="_______________GPH15" localSheetId="0">#REF!</definedName>
    <definedName name="_______________GPH15">#REF!</definedName>
    <definedName name="_______________GPH16" localSheetId="0">#REF!</definedName>
    <definedName name="_______________GPH16">#REF!</definedName>
    <definedName name="_______________GPH17" localSheetId="0">#REF!</definedName>
    <definedName name="_______________GPH17">#REF!</definedName>
    <definedName name="_______________GPH18" localSheetId="0">#REF!</definedName>
    <definedName name="_______________GPH18">#REF!</definedName>
    <definedName name="_______________GPH19" localSheetId="0">#REF!</definedName>
    <definedName name="_______________GPH19">#REF!</definedName>
    <definedName name="_______________GPH2" localSheetId="0">#REF!</definedName>
    <definedName name="_______________GPH2">#REF!</definedName>
    <definedName name="_______________GPH20" localSheetId="0">#REF!</definedName>
    <definedName name="_______________GPH20">#REF!</definedName>
    <definedName name="_______________GPH21" localSheetId="0">#REF!</definedName>
    <definedName name="_______________GPH21">#REF!</definedName>
    <definedName name="_______________GPH3" localSheetId="0">#REF!</definedName>
    <definedName name="_______________GPH3">#REF!</definedName>
    <definedName name="_______________GPH4" localSheetId="0">#REF!</definedName>
    <definedName name="_______________GPH4">#REF!</definedName>
    <definedName name="_______________GPH5" localSheetId="0">#REF!</definedName>
    <definedName name="_______________GPH5">#REF!</definedName>
    <definedName name="_______________GPH6" localSheetId="0">#REF!</definedName>
    <definedName name="_______________GPH6">#REF!</definedName>
    <definedName name="_______________GPH7" localSheetId="0">#REF!</definedName>
    <definedName name="_______________GPH7">#REF!</definedName>
    <definedName name="_______________GPH8" localSheetId="0">#REF!</definedName>
    <definedName name="_______________GPH8">#REF!</definedName>
    <definedName name="_______________GPH9" localSheetId="0">#REF!</definedName>
    <definedName name="_______________GPH9">#REF!</definedName>
    <definedName name="_______________Loc1" localSheetId="0">#REF!</definedName>
    <definedName name="_______________Loc1">#REF!</definedName>
    <definedName name="_______________xlnm.Print_Titles_1">NA()</definedName>
    <definedName name="______________DAT11" localSheetId="0">[2]Original!#REF!</definedName>
    <definedName name="______________DAT11">[2]Original!#REF!</definedName>
    <definedName name="______________DAT14">[2]Original!#REF!</definedName>
    <definedName name="______________DAT17">[2]Original!#REF!</definedName>
    <definedName name="______________DAT18">[2]Original!#REF!</definedName>
    <definedName name="______________DAT19">[2]Original!#REF!</definedName>
    <definedName name="______________DAT20">[2]Original!#REF!</definedName>
    <definedName name="______________DAT21">[2]Original!#REF!</definedName>
    <definedName name="______________DAT22">[2]Original!#REF!</definedName>
    <definedName name="______________DAT23">[2]Original!#REF!</definedName>
    <definedName name="______________DAT25">[2]Original!#REF!</definedName>
    <definedName name="______________DAT30">[2]Original!#REF!</definedName>
    <definedName name="______________DAT4">[2]Original!#REF!</definedName>
    <definedName name="______________DAT5">[2]Original!#REF!</definedName>
    <definedName name="______________DAT6">[2]Original!#REF!</definedName>
    <definedName name="______________DAT9">[2]Original!#REF!</definedName>
    <definedName name="______________GPH1" localSheetId="0">#REF!</definedName>
    <definedName name="______________GPH1">#REF!</definedName>
    <definedName name="______________GPH10" localSheetId="0">#REF!</definedName>
    <definedName name="______________GPH10">#REF!</definedName>
    <definedName name="______________GPH11" localSheetId="0">#REF!</definedName>
    <definedName name="______________GPH11">#REF!</definedName>
    <definedName name="______________GPH12" localSheetId="0">#REF!</definedName>
    <definedName name="______________GPH12">#REF!</definedName>
    <definedName name="______________GPH13" localSheetId="0">#REF!</definedName>
    <definedName name="______________GPH13">#REF!</definedName>
    <definedName name="______________GPH14" localSheetId="0">#REF!</definedName>
    <definedName name="______________GPH14">#REF!</definedName>
    <definedName name="______________GPH15" localSheetId="0">#REF!</definedName>
    <definedName name="______________GPH15">#REF!</definedName>
    <definedName name="______________GPH16" localSheetId="0">#REF!</definedName>
    <definedName name="______________GPH16">#REF!</definedName>
    <definedName name="______________GPH17" localSheetId="0">#REF!</definedName>
    <definedName name="______________GPH17">#REF!</definedName>
    <definedName name="______________GPH18" localSheetId="0">#REF!</definedName>
    <definedName name="______________GPH18">#REF!</definedName>
    <definedName name="______________GPH19" localSheetId="0">#REF!</definedName>
    <definedName name="______________GPH19">#REF!</definedName>
    <definedName name="______________GPH2" localSheetId="0">#REF!</definedName>
    <definedName name="______________GPH2">#REF!</definedName>
    <definedName name="______________GPH20" localSheetId="0">#REF!</definedName>
    <definedName name="______________GPH20">#REF!</definedName>
    <definedName name="______________GPH21" localSheetId="0">#REF!</definedName>
    <definedName name="______________GPH21">#REF!</definedName>
    <definedName name="______________GPH3" localSheetId="0">#REF!</definedName>
    <definedName name="______________GPH3">#REF!</definedName>
    <definedName name="______________GPH4" localSheetId="0">#REF!</definedName>
    <definedName name="______________GPH4">#REF!</definedName>
    <definedName name="______________GPH5" localSheetId="0">#REF!</definedName>
    <definedName name="______________GPH5">#REF!</definedName>
    <definedName name="______________GPH6" localSheetId="0">#REF!</definedName>
    <definedName name="______________GPH6">#REF!</definedName>
    <definedName name="______________GPH7" localSheetId="0">#REF!</definedName>
    <definedName name="______________GPH7">#REF!</definedName>
    <definedName name="______________GPH8" localSheetId="0">#REF!</definedName>
    <definedName name="______________GPH8">#REF!</definedName>
    <definedName name="______________GPH9" localSheetId="0">#REF!</definedName>
    <definedName name="______________GPH9">#REF!</definedName>
    <definedName name="______________Loc1" localSheetId="0">#REF!</definedName>
    <definedName name="______________Loc1">#REF!</definedName>
    <definedName name="______________xlnm.Print_Titles_1">NA()</definedName>
    <definedName name="_____________DAT11" localSheetId="0">[2]Original!#REF!</definedName>
    <definedName name="_____________DAT11">[2]Original!#REF!</definedName>
    <definedName name="_____________DAT14">[2]Original!#REF!</definedName>
    <definedName name="_____________DAT17">[2]Original!#REF!</definedName>
    <definedName name="_____________DAT18">[2]Original!#REF!</definedName>
    <definedName name="_____________DAT19">[2]Original!#REF!</definedName>
    <definedName name="_____________DAT20">[2]Original!#REF!</definedName>
    <definedName name="_____________DAT21">[2]Original!#REF!</definedName>
    <definedName name="_____________DAT22">[2]Original!#REF!</definedName>
    <definedName name="_____________DAT23">[2]Original!#REF!</definedName>
    <definedName name="_____________DAT25">[2]Original!#REF!</definedName>
    <definedName name="_____________DAT30">[2]Original!#REF!</definedName>
    <definedName name="_____________DAT4">[2]Original!#REF!</definedName>
    <definedName name="_____________DAT5">[2]Original!#REF!</definedName>
    <definedName name="_____________DAT6">[2]Original!#REF!</definedName>
    <definedName name="_____________DAT9">[2]Original!#REF!</definedName>
    <definedName name="_____________GPH1" localSheetId="0">#REF!</definedName>
    <definedName name="_____________GPH1">#REF!</definedName>
    <definedName name="_____________GPH10" localSheetId="0">#REF!</definedName>
    <definedName name="_____________GPH10">#REF!</definedName>
    <definedName name="_____________GPH11" localSheetId="0">#REF!</definedName>
    <definedName name="_____________GPH11">#REF!</definedName>
    <definedName name="_____________GPH12" localSheetId="0">#REF!</definedName>
    <definedName name="_____________GPH12">#REF!</definedName>
    <definedName name="_____________GPH13" localSheetId="0">#REF!</definedName>
    <definedName name="_____________GPH13">#REF!</definedName>
    <definedName name="_____________GPH14" localSheetId="0">#REF!</definedName>
    <definedName name="_____________GPH14">#REF!</definedName>
    <definedName name="_____________GPH15" localSheetId="0">#REF!</definedName>
    <definedName name="_____________GPH15">#REF!</definedName>
    <definedName name="_____________GPH16" localSheetId="0">#REF!</definedName>
    <definedName name="_____________GPH16">#REF!</definedName>
    <definedName name="_____________GPH17" localSheetId="0">#REF!</definedName>
    <definedName name="_____________GPH17">#REF!</definedName>
    <definedName name="_____________GPH18" localSheetId="0">#REF!</definedName>
    <definedName name="_____________GPH18">#REF!</definedName>
    <definedName name="_____________GPH19" localSheetId="0">#REF!</definedName>
    <definedName name="_____________GPH19">#REF!</definedName>
    <definedName name="_____________GPH2" localSheetId="0">#REF!</definedName>
    <definedName name="_____________GPH2">#REF!</definedName>
    <definedName name="_____________GPH20" localSheetId="0">#REF!</definedName>
    <definedName name="_____________GPH20">#REF!</definedName>
    <definedName name="_____________GPH21" localSheetId="0">#REF!</definedName>
    <definedName name="_____________GPH21">#REF!</definedName>
    <definedName name="_____________GPH3" localSheetId="0">#REF!</definedName>
    <definedName name="_____________GPH3">#REF!</definedName>
    <definedName name="_____________GPH4" localSheetId="0">#REF!</definedName>
    <definedName name="_____________GPH4">#REF!</definedName>
    <definedName name="_____________GPH5" localSheetId="0">#REF!</definedName>
    <definedName name="_____________GPH5">#REF!</definedName>
    <definedName name="_____________GPH6" localSheetId="0">#REF!</definedName>
    <definedName name="_____________GPH6">#REF!</definedName>
    <definedName name="_____________GPH7" localSheetId="0">#REF!</definedName>
    <definedName name="_____________GPH7">#REF!</definedName>
    <definedName name="_____________GPH8" localSheetId="0">#REF!</definedName>
    <definedName name="_____________GPH8">#REF!</definedName>
    <definedName name="_____________GPH9" localSheetId="0">#REF!</definedName>
    <definedName name="_____________GPH9">#REF!</definedName>
    <definedName name="_____________Loc1" localSheetId="0">#REF!</definedName>
    <definedName name="_____________Loc1">#REF!</definedName>
    <definedName name="_____________xlnm.Print_Titles_1">NA()</definedName>
    <definedName name="____________DAT11" localSheetId="0">[2]Original!#REF!</definedName>
    <definedName name="____________DAT11">[2]Original!#REF!</definedName>
    <definedName name="____________DAT14">[2]Original!#REF!</definedName>
    <definedName name="____________DAT17">[2]Original!#REF!</definedName>
    <definedName name="____________DAT18">[2]Original!#REF!</definedName>
    <definedName name="____________DAT19">[2]Original!#REF!</definedName>
    <definedName name="____________DAT20">[2]Original!#REF!</definedName>
    <definedName name="____________DAT21">[2]Original!#REF!</definedName>
    <definedName name="____________DAT22">[2]Original!#REF!</definedName>
    <definedName name="____________DAT23">[2]Original!#REF!</definedName>
    <definedName name="____________DAT25">[2]Original!#REF!</definedName>
    <definedName name="____________DAT30">[2]Original!#REF!</definedName>
    <definedName name="____________DAT4">[2]Original!#REF!</definedName>
    <definedName name="____________DAT5">[2]Original!#REF!</definedName>
    <definedName name="____________DAT6">[2]Original!#REF!</definedName>
    <definedName name="____________DAT9">[2]Original!#REF!</definedName>
    <definedName name="____________GPH1" localSheetId="0">#REF!</definedName>
    <definedName name="____________GPH1">#REF!</definedName>
    <definedName name="____________GPH10" localSheetId="0">#REF!</definedName>
    <definedName name="____________GPH10">#REF!</definedName>
    <definedName name="____________GPH11" localSheetId="0">#REF!</definedName>
    <definedName name="____________GPH11">#REF!</definedName>
    <definedName name="____________GPH12" localSheetId="0">#REF!</definedName>
    <definedName name="____________GPH12">#REF!</definedName>
    <definedName name="____________GPH13" localSheetId="0">#REF!</definedName>
    <definedName name="____________GPH13">#REF!</definedName>
    <definedName name="____________GPH14" localSheetId="0">#REF!</definedName>
    <definedName name="____________GPH14">#REF!</definedName>
    <definedName name="____________GPH15" localSheetId="0">#REF!</definedName>
    <definedName name="____________GPH15">#REF!</definedName>
    <definedName name="____________GPH16" localSheetId="0">#REF!</definedName>
    <definedName name="____________GPH16">#REF!</definedName>
    <definedName name="____________GPH17" localSheetId="0">#REF!</definedName>
    <definedName name="____________GPH17">#REF!</definedName>
    <definedName name="____________GPH18" localSheetId="0">#REF!</definedName>
    <definedName name="____________GPH18">#REF!</definedName>
    <definedName name="____________GPH19" localSheetId="0">#REF!</definedName>
    <definedName name="____________GPH19">#REF!</definedName>
    <definedName name="____________GPH2" localSheetId="0">#REF!</definedName>
    <definedName name="____________GPH2">#REF!</definedName>
    <definedName name="____________GPH20" localSheetId="0">#REF!</definedName>
    <definedName name="____________GPH20">#REF!</definedName>
    <definedName name="____________GPH21" localSheetId="0">#REF!</definedName>
    <definedName name="____________GPH21">#REF!</definedName>
    <definedName name="____________GPH3" localSheetId="0">#REF!</definedName>
    <definedName name="____________GPH3">#REF!</definedName>
    <definedName name="____________GPH4" localSheetId="0">#REF!</definedName>
    <definedName name="____________GPH4">#REF!</definedName>
    <definedName name="____________GPH5" localSheetId="0">#REF!</definedName>
    <definedName name="____________GPH5">#REF!</definedName>
    <definedName name="____________GPH6" localSheetId="0">#REF!</definedName>
    <definedName name="____________GPH6">#REF!</definedName>
    <definedName name="____________GPH7" localSheetId="0">#REF!</definedName>
    <definedName name="____________GPH7">#REF!</definedName>
    <definedName name="____________GPH8" localSheetId="0">#REF!</definedName>
    <definedName name="____________GPH8">#REF!</definedName>
    <definedName name="____________GPH9" localSheetId="0">#REF!</definedName>
    <definedName name="____________GPH9">#REF!</definedName>
    <definedName name="____________Loc1" localSheetId="0">#REF!</definedName>
    <definedName name="____________Loc1">#REF!</definedName>
    <definedName name="____________xlnm.Print_Titles_1">NA()</definedName>
    <definedName name="___________DAT11" localSheetId="0">[2]Original!#REF!</definedName>
    <definedName name="___________DAT11">[2]Original!#REF!</definedName>
    <definedName name="___________DAT14">[2]Original!#REF!</definedName>
    <definedName name="___________DAT17">[2]Original!#REF!</definedName>
    <definedName name="___________DAT18">[2]Original!#REF!</definedName>
    <definedName name="___________DAT19">[2]Original!#REF!</definedName>
    <definedName name="___________DAT20">[2]Original!#REF!</definedName>
    <definedName name="___________DAT21">[2]Original!#REF!</definedName>
    <definedName name="___________DAT22">[2]Original!#REF!</definedName>
    <definedName name="___________DAT23">[2]Original!#REF!</definedName>
    <definedName name="___________DAT25">[2]Original!#REF!</definedName>
    <definedName name="___________DAT30">[2]Original!#REF!</definedName>
    <definedName name="___________DAT4">[2]Original!#REF!</definedName>
    <definedName name="___________DAT5">[2]Original!#REF!</definedName>
    <definedName name="___________DAT6">[2]Original!#REF!</definedName>
    <definedName name="___________DAT9">[2]Original!#REF!</definedName>
    <definedName name="___________GPH1" localSheetId="0">#REF!</definedName>
    <definedName name="___________GPH1">#REF!</definedName>
    <definedName name="___________GPH10" localSheetId="0">#REF!</definedName>
    <definedName name="___________GPH10">#REF!</definedName>
    <definedName name="___________GPH11" localSheetId="0">#REF!</definedName>
    <definedName name="___________GPH11">#REF!</definedName>
    <definedName name="___________GPH12" localSheetId="0">#REF!</definedName>
    <definedName name="___________GPH12">#REF!</definedName>
    <definedName name="___________GPH13" localSheetId="0">#REF!</definedName>
    <definedName name="___________GPH13">#REF!</definedName>
    <definedName name="___________GPH14" localSheetId="0">#REF!</definedName>
    <definedName name="___________GPH14">#REF!</definedName>
    <definedName name="___________GPH15" localSheetId="0">#REF!</definedName>
    <definedName name="___________GPH15">#REF!</definedName>
    <definedName name="___________GPH16" localSheetId="0">#REF!</definedName>
    <definedName name="___________GPH16">#REF!</definedName>
    <definedName name="___________GPH17" localSheetId="0">#REF!</definedName>
    <definedName name="___________GPH17">#REF!</definedName>
    <definedName name="___________GPH18" localSheetId="0">#REF!</definedName>
    <definedName name="___________GPH18">#REF!</definedName>
    <definedName name="___________GPH19" localSheetId="0">#REF!</definedName>
    <definedName name="___________GPH19">#REF!</definedName>
    <definedName name="___________GPH2" localSheetId="0">#REF!</definedName>
    <definedName name="___________GPH2">#REF!</definedName>
    <definedName name="___________GPH20" localSheetId="0">#REF!</definedName>
    <definedName name="___________GPH20">#REF!</definedName>
    <definedName name="___________GPH21" localSheetId="0">#REF!</definedName>
    <definedName name="___________GPH21">#REF!</definedName>
    <definedName name="___________GPH3" localSheetId="0">#REF!</definedName>
    <definedName name="___________GPH3">#REF!</definedName>
    <definedName name="___________GPH4" localSheetId="0">#REF!</definedName>
    <definedName name="___________GPH4">#REF!</definedName>
    <definedName name="___________GPH5" localSheetId="0">#REF!</definedName>
    <definedName name="___________GPH5">#REF!</definedName>
    <definedName name="___________GPH6" localSheetId="0">#REF!</definedName>
    <definedName name="___________GPH6">#REF!</definedName>
    <definedName name="___________GPH7" localSheetId="0">#REF!</definedName>
    <definedName name="___________GPH7">#REF!</definedName>
    <definedName name="___________GPH8" localSheetId="0">#REF!</definedName>
    <definedName name="___________GPH8">#REF!</definedName>
    <definedName name="___________GPH9" localSheetId="0">#REF!</definedName>
    <definedName name="___________GPH9">#REF!</definedName>
    <definedName name="___________Loc1" localSheetId="0">#REF!</definedName>
    <definedName name="___________Loc1">#REF!</definedName>
    <definedName name="___________xlnm.Print_Titles_1">NA()</definedName>
    <definedName name="__________DAT11" localSheetId="0">[2]Original!#REF!</definedName>
    <definedName name="__________DAT11">[2]Original!#REF!</definedName>
    <definedName name="__________DAT14">[2]Original!#REF!</definedName>
    <definedName name="__________DAT17">[2]Original!#REF!</definedName>
    <definedName name="__________DAT18">[2]Original!#REF!</definedName>
    <definedName name="__________DAT19">[2]Original!#REF!</definedName>
    <definedName name="__________DAT20">[2]Original!#REF!</definedName>
    <definedName name="__________DAT21">[2]Original!#REF!</definedName>
    <definedName name="__________DAT22">[2]Original!#REF!</definedName>
    <definedName name="__________DAT23">[2]Original!#REF!</definedName>
    <definedName name="__________DAT25">[2]Original!#REF!</definedName>
    <definedName name="__________DAT30">[2]Original!#REF!</definedName>
    <definedName name="__________DAT4">[2]Original!#REF!</definedName>
    <definedName name="__________DAT5">[2]Original!#REF!</definedName>
    <definedName name="__________DAT6">[2]Original!#REF!</definedName>
    <definedName name="__________DAT9">[2]Original!#REF!</definedName>
    <definedName name="__________GPH1" localSheetId="0">#REF!</definedName>
    <definedName name="__________GPH1">#REF!</definedName>
    <definedName name="__________GPH10" localSheetId="0">#REF!</definedName>
    <definedName name="__________GPH10">#REF!</definedName>
    <definedName name="__________GPH11" localSheetId="0">#REF!</definedName>
    <definedName name="__________GPH11">#REF!</definedName>
    <definedName name="__________GPH12" localSheetId="0">#REF!</definedName>
    <definedName name="__________GPH12">#REF!</definedName>
    <definedName name="__________GPH13" localSheetId="0">#REF!</definedName>
    <definedName name="__________GPH13">#REF!</definedName>
    <definedName name="__________GPH14" localSheetId="0">#REF!</definedName>
    <definedName name="__________GPH14">#REF!</definedName>
    <definedName name="__________GPH15" localSheetId="0">#REF!</definedName>
    <definedName name="__________GPH15">#REF!</definedName>
    <definedName name="__________GPH16" localSheetId="0">#REF!</definedName>
    <definedName name="__________GPH16">#REF!</definedName>
    <definedName name="__________GPH17" localSheetId="0">#REF!</definedName>
    <definedName name="__________GPH17">#REF!</definedName>
    <definedName name="__________GPH18" localSheetId="0">#REF!</definedName>
    <definedName name="__________GPH18">#REF!</definedName>
    <definedName name="__________GPH19" localSheetId="0">#REF!</definedName>
    <definedName name="__________GPH19">#REF!</definedName>
    <definedName name="__________GPH2" localSheetId="0">#REF!</definedName>
    <definedName name="__________GPH2">#REF!</definedName>
    <definedName name="__________GPH20" localSheetId="0">#REF!</definedName>
    <definedName name="__________GPH20">#REF!</definedName>
    <definedName name="__________GPH21" localSheetId="0">#REF!</definedName>
    <definedName name="__________GPH21">#REF!</definedName>
    <definedName name="__________GPH3" localSheetId="0">#REF!</definedName>
    <definedName name="__________GPH3">#REF!</definedName>
    <definedName name="__________GPH4" localSheetId="0">#REF!</definedName>
    <definedName name="__________GPH4">#REF!</definedName>
    <definedName name="__________GPH5" localSheetId="0">#REF!</definedName>
    <definedName name="__________GPH5">#REF!</definedName>
    <definedName name="__________GPH6" localSheetId="0">#REF!</definedName>
    <definedName name="__________GPH6">#REF!</definedName>
    <definedName name="__________GPH7" localSheetId="0">#REF!</definedName>
    <definedName name="__________GPH7">#REF!</definedName>
    <definedName name="__________GPH8" localSheetId="0">#REF!</definedName>
    <definedName name="__________GPH8">#REF!</definedName>
    <definedName name="__________GPH9" localSheetId="0">#REF!</definedName>
    <definedName name="__________GPH9">#REF!</definedName>
    <definedName name="__________Loc1" localSheetId="0">#REF!</definedName>
    <definedName name="__________Loc1">#REF!</definedName>
    <definedName name="__________xlnm.Print_Titles_1">NA()</definedName>
    <definedName name="_________DAT11" localSheetId="0">[2]Original!#REF!</definedName>
    <definedName name="_________DAT11">[2]Original!#REF!</definedName>
    <definedName name="_________DAT14">[2]Original!#REF!</definedName>
    <definedName name="_________DAT17">[2]Original!#REF!</definedName>
    <definedName name="_________DAT18">[2]Original!#REF!</definedName>
    <definedName name="_________DAT19">[2]Original!#REF!</definedName>
    <definedName name="_________DAT20">[2]Original!#REF!</definedName>
    <definedName name="_________DAT21">[2]Original!#REF!</definedName>
    <definedName name="_________DAT22">[2]Original!#REF!</definedName>
    <definedName name="_________DAT23">[2]Original!#REF!</definedName>
    <definedName name="_________DAT25">[2]Original!#REF!</definedName>
    <definedName name="_________DAT30">[2]Original!#REF!</definedName>
    <definedName name="_________DAT4">[2]Original!#REF!</definedName>
    <definedName name="_________DAT5">[2]Original!#REF!</definedName>
    <definedName name="_________DAT6">[2]Original!#REF!</definedName>
    <definedName name="_________DAT9">[2]Original!#REF!</definedName>
    <definedName name="_________GPH1" localSheetId="0">#REF!</definedName>
    <definedName name="_________GPH1">#REF!</definedName>
    <definedName name="_________GPH10" localSheetId="0">#REF!</definedName>
    <definedName name="_________GPH10">#REF!</definedName>
    <definedName name="_________GPH11" localSheetId="0">#REF!</definedName>
    <definedName name="_________GPH11">#REF!</definedName>
    <definedName name="_________GPH12" localSheetId="0">#REF!</definedName>
    <definedName name="_________GPH12">#REF!</definedName>
    <definedName name="_________GPH13" localSheetId="0">#REF!</definedName>
    <definedName name="_________GPH13">#REF!</definedName>
    <definedName name="_________GPH14" localSheetId="0">#REF!</definedName>
    <definedName name="_________GPH14">#REF!</definedName>
    <definedName name="_________GPH15" localSheetId="0">#REF!</definedName>
    <definedName name="_________GPH15">#REF!</definedName>
    <definedName name="_________GPH16" localSheetId="0">#REF!</definedName>
    <definedName name="_________GPH16">#REF!</definedName>
    <definedName name="_________GPH17" localSheetId="0">#REF!</definedName>
    <definedName name="_________GPH17">#REF!</definedName>
    <definedName name="_________GPH18" localSheetId="0">#REF!</definedName>
    <definedName name="_________GPH18">#REF!</definedName>
    <definedName name="_________GPH19" localSheetId="0">#REF!</definedName>
    <definedName name="_________GPH19">#REF!</definedName>
    <definedName name="_________GPH2" localSheetId="0">#REF!</definedName>
    <definedName name="_________GPH2">#REF!</definedName>
    <definedName name="_________GPH20" localSheetId="0">#REF!</definedName>
    <definedName name="_________GPH20">#REF!</definedName>
    <definedName name="_________GPH21" localSheetId="0">#REF!</definedName>
    <definedName name="_________GPH21">#REF!</definedName>
    <definedName name="_________GPH3" localSheetId="0">#REF!</definedName>
    <definedName name="_________GPH3">#REF!</definedName>
    <definedName name="_________GPH4" localSheetId="0">#REF!</definedName>
    <definedName name="_________GPH4">#REF!</definedName>
    <definedName name="_________GPH5" localSheetId="0">#REF!</definedName>
    <definedName name="_________GPH5">#REF!</definedName>
    <definedName name="_________GPH6" localSheetId="0">#REF!</definedName>
    <definedName name="_________GPH6">#REF!</definedName>
    <definedName name="_________GPH7" localSheetId="0">#REF!</definedName>
    <definedName name="_________GPH7">#REF!</definedName>
    <definedName name="_________GPH8" localSheetId="0">#REF!</definedName>
    <definedName name="_________GPH8">#REF!</definedName>
    <definedName name="_________GPH9" localSheetId="0">#REF!</definedName>
    <definedName name="_________GPH9">#REF!</definedName>
    <definedName name="_________Loc1" localSheetId="0">#REF!</definedName>
    <definedName name="_________Loc1">#REF!</definedName>
    <definedName name="_________xlnm.Print_Titles_1">NA()</definedName>
    <definedName name="________DAT11" localSheetId="0">[2]Original!#REF!</definedName>
    <definedName name="________DAT11">[2]Original!#REF!</definedName>
    <definedName name="________DAT14">[2]Original!#REF!</definedName>
    <definedName name="________DAT17">[2]Original!#REF!</definedName>
    <definedName name="________DAT18">[2]Original!#REF!</definedName>
    <definedName name="________DAT19">[2]Original!#REF!</definedName>
    <definedName name="________DAT20">[2]Original!#REF!</definedName>
    <definedName name="________DAT21">[2]Original!#REF!</definedName>
    <definedName name="________DAT22">[2]Original!#REF!</definedName>
    <definedName name="________DAT23">[2]Original!#REF!</definedName>
    <definedName name="________DAT25">[2]Original!#REF!</definedName>
    <definedName name="________DAT30">[2]Original!#REF!</definedName>
    <definedName name="________DAT4">[2]Original!#REF!</definedName>
    <definedName name="________DAT5">[2]Original!#REF!</definedName>
    <definedName name="________DAT6">[2]Original!#REF!</definedName>
    <definedName name="________DAT9">[2]Original!#REF!</definedName>
    <definedName name="________GPH1" localSheetId="0">#REF!</definedName>
    <definedName name="________GPH1">#REF!</definedName>
    <definedName name="________GPH10" localSheetId="0">#REF!</definedName>
    <definedName name="________GPH10">#REF!</definedName>
    <definedName name="________GPH11" localSheetId="0">#REF!</definedName>
    <definedName name="________GPH11">#REF!</definedName>
    <definedName name="________GPH12" localSheetId="0">#REF!</definedName>
    <definedName name="________GPH12">#REF!</definedName>
    <definedName name="________GPH13" localSheetId="0">#REF!</definedName>
    <definedName name="________GPH13">#REF!</definedName>
    <definedName name="________GPH14" localSheetId="0">#REF!</definedName>
    <definedName name="________GPH14">#REF!</definedName>
    <definedName name="________GPH15" localSheetId="0">#REF!</definedName>
    <definedName name="________GPH15">#REF!</definedName>
    <definedName name="________GPH16" localSheetId="0">#REF!</definedName>
    <definedName name="________GPH16">#REF!</definedName>
    <definedName name="________GPH17" localSheetId="0">#REF!</definedName>
    <definedName name="________GPH17">#REF!</definedName>
    <definedName name="________GPH18" localSheetId="0">#REF!</definedName>
    <definedName name="________GPH18">#REF!</definedName>
    <definedName name="________GPH19" localSheetId="0">#REF!</definedName>
    <definedName name="________GPH19">#REF!</definedName>
    <definedName name="________GPH2" localSheetId="0">#REF!</definedName>
    <definedName name="________GPH2">#REF!</definedName>
    <definedName name="________GPH20" localSheetId="0">#REF!</definedName>
    <definedName name="________GPH20">#REF!</definedName>
    <definedName name="________GPH21" localSheetId="0">#REF!</definedName>
    <definedName name="________GPH21">#REF!</definedName>
    <definedName name="________GPH3" localSheetId="0">#REF!</definedName>
    <definedName name="________GPH3">#REF!</definedName>
    <definedName name="________GPH4" localSheetId="0">#REF!</definedName>
    <definedName name="________GPH4">#REF!</definedName>
    <definedName name="________GPH5" localSheetId="0">#REF!</definedName>
    <definedName name="________GPH5">#REF!</definedName>
    <definedName name="________GPH6" localSheetId="0">#REF!</definedName>
    <definedName name="________GPH6">#REF!</definedName>
    <definedName name="________GPH7" localSheetId="0">#REF!</definedName>
    <definedName name="________GPH7">#REF!</definedName>
    <definedName name="________GPH8" localSheetId="0">#REF!</definedName>
    <definedName name="________GPH8">#REF!</definedName>
    <definedName name="________GPH9" localSheetId="0">#REF!</definedName>
    <definedName name="________GPH9">#REF!</definedName>
    <definedName name="________Loc1" localSheetId="0">#REF!</definedName>
    <definedName name="________Loc1">#REF!</definedName>
    <definedName name="________xlnm.Print_Titles_1">NA()</definedName>
    <definedName name="_______DAT11" localSheetId="0">[2]Original!#REF!</definedName>
    <definedName name="_______DAT11">[2]Original!#REF!</definedName>
    <definedName name="_______DAT14">[2]Original!#REF!</definedName>
    <definedName name="_______DAT17">[2]Original!#REF!</definedName>
    <definedName name="_______DAT18">[2]Original!#REF!</definedName>
    <definedName name="_______DAT19">[2]Original!#REF!</definedName>
    <definedName name="_______DAT20">[2]Original!#REF!</definedName>
    <definedName name="_______DAT21">[2]Original!#REF!</definedName>
    <definedName name="_______DAT22">[2]Original!#REF!</definedName>
    <definedName name="_______DAT23">[2]Original!#REF!</definedName>
    <definedName name="_______DAT25">[2]Original!#REF!</definedName>
    <definedName name="_______DAT30">[2]Original!#REF!</definedName>
    <definedName name="_______DAT4">[2]Original!#REF!</definedName>
    <definedName name="_______DAT5">[2]Original!#REF!</definedName>
    <definedName name="_______DAT6">[2]Original!#REF!</definedName>
    <definedName name="_______DAT9">[2]Original!#REF!</definedName>
    <definedName name="_______GPH1">'[1]For chart'!$W$7:$AF$24</definedName>
    <definedName name="_______GPH10">'[1]For chart'!$AH$81:$AQ$100</definedName>
    <definedName name="_______GPH11">'[1]For chart'!$W$102:$AF$122</definedName>
    <definedName name="_______GPH12">'[1]For chart'!$AH$102:$AQ$122</definedName>
    <definedName name="_______GPH13">'[1]For chart'!$W$124:$AF$141</definedName>
    <definedName name="_______GPH14">'[1]For chart'!$AH$124:$AQ$141</definedName>
    <definedName name="_______GPH15">'[1]For chart'!$W$143:$AF$160</definedName>
    <definedName name="_______GPH16">'[1]For chart'!$W$162:$AF$182</definedName>
    <definedName name="_______GPH17">'[1]For chart'!$AH$162:$AQ$182</definedName>
    <definedName name="_______GPH18">'[1]For chart'!$W$184:$AF$204</definedName>
    <definedName name="_______GPH19">'[1]For chart'!$AH$184:$AQ$204</definedName>
    <definedName name="_______GPH2">'[1]For chart'!$AH$7:$AQ$24</definedName>
    <definedName name="_______GPH20">'[1]For chart'!$W$206:$AF$226</definedName>
    <definedName name="_______GPH21">'[1]For chart'!$AH$206:$AQ$226</definedName>
    <definedName name="_______GPH3">'[1]For chart'!$W$26:$AF$43</definedName>
    <definedName name="_______GPH4">'[1]For chart'!$AH$26:$AQ$43</definedName>
    <definedName name="_______GPH5">'[1]For chart'!$W$45:$AF$61</definedName>
    <definedName name="_______GPH6">'[1]For chart'!$AH$45:$AQ$61</definedName>
    <definedName name="_______GPH7">'[1]For chart'!$W$63:$AF$79</definedName>
    <definedName name="_______GPH8">'[1]For chart'!$AH$63:$AQ$79</definedName>
    <definedName name="_______GPH9">'[1]For chart'!$W$81:$AF$100</definedName>
    <definedName name="_______Loc1" localSheetId="0">#REF!</definedName>
    <definedName name="_______Loc1">#REF!</definedName>
    <definedName name="_______xlnm.Print_Titles_1">NA()</definedName>
    <definedName name="______DAT11" localSheetId="0">[2]Original!#REF!</definedName>
    <definedName name="______DAT11">[2]Original!#REF!</definedName>
    <definedName name="______DAT14">[2]Original!#REF!</definedName>
    <definedName name="______DAT17">[2]Original!#REF!</definedName>
    <definedName name="______DAT18">[2]Original!#REF!</definedName>
    <definedName name="______DAT19">[2]Original!#REF!</definedName>
    <definedName name="______DAT20">[2]Original!#REF!</definedName>
    <definedName name="______DAT21">[2]Original!#REF!</definedName>
    <definedName name="______DAT22">[2]Original!#REF!</definedName>
    <definedName name="______DAT23">[2]Original!#REF!</definedName>
    <definedName name="______DAT25">[2]Original!#REF!</definedName>
    <definedName name="______DAT30">[2]Original!#REF!</definedName>
    <definedName name="______DAT4">[2]Original!#REF!</definedName>
    <definedName name="______DAT5">[2]Original!#REF!</definedName>
    <definedName name="______DAT6">[2]Original!#REF!</definedName>
    <definedName name="______DAT9">[2]Original!#REF!</definedName>
    <definedName name="______dfp2" localSheetId="0">#REF!</definedName>
    <definedName name="______dfp2">#REF!</definedName>
    <definedName name="______GPH1">'[3]For chart'!$W$7:$AF$24</definedName>
    <definedName name="______GPH10">'[3]For chart'!$AH$81:$AQ$100</definedName>
    <definedName name="______GPH11">'[3]For chart'!$W$102:$AF$122</definedName>
    <definedName name="______GPH12">'[3]For chart'!$AH$102:$AQ$122</definedName>
    <definedName name="______GPH13">'[3]For chart'!$W$124:$AF$141</definedName>
    <definedName name="______GPH14">'[3]For chart'!$AH$124:$AQ$141</definedName>
    <definedName name="______GPH15">'[3]For chart'!$W$143:$AF$160</definedName>
    <definedName name="______GPH16">'[3]For chart'!$W$162:$AF$182</definedName>
    <definedName name="______GPH17">'[3]For chart'!$AH$162:$AQ$182</definedName>
    <definedName name="______GPH18">'[3]For chart'!$W$184:$AF$204</definedName>
    <definedName name="______GPH19">'[3]For chart'!$AH$184:$AQ$204</definedName>
    <definedName name="______GPH2">'[3]For chart'!$AH$7:$AQ$24</definedName>
    <definedName name="______GPH20">'[3]For chart'!$W$206:$AF$226</definedName>
    <definedName name="______GPH21">'[3]For chart'!$AH$206:$AQ$226</definedName>
    <definedName name="______GPH3">'[3]For chart'!$W$26:$AF$43</definedName>
    <definedName name="______GPH4">'[3]For chart'!$AH$26:$AQ$43</definedName>
    <definedName name="______GPH5">'[3]For chart'!$W$45:$AF$61</definedName>
    <definedName name="______GPH6">'[3]For chart'!$AH$45:$AQ$61</definedName>
    <definedName name="______GPH7">'[3]For chart'!$W$63:$AF$79</definedName>
    <definedName name="______GPH8">'[3]For chart'!$AH$63:$AQ$79</definedName>
    <definedName name="______GPH9">'[3]For chart'!$W$81:$AF$100</definedName>
    <definedName name="______Jan10" localSheetId="0">#REF!</definedName>
    <definedName name="______Jan10">#REF!</definedName>
    <definedName name="______KEY1" hidden="1">[4]Accure!#REF!</definedName>
    <definedName name="______Loc1" localSheetId="0">#REF!</definedName>
    <definedName name="______Loc1">#REF!</definedName>
    <definedName name="______SQL1" localSheetId="0">#REF!</definedName>
    <definedName name="______SQL1">#REF!</definedName>
    <definedName name="______xlnm.Print_Titles_1">NA()</definedName>
    <definedName name="_____DAT11" localSheetId="0">[2]Original!#REF!</definedName>
    <definedName name="_____DAT11">[2]Original!#REF!</definedName>
    <definedName name="_____DAT14">[2]Original!#REF!</definedName>
    <definedName name="_____DAT17">[2]Original!#REF!</definedName>
    <definedName name="_____DAT18">[2]Original!#REF!</definedName>
    <definedName name="_____DAT19">[2]Original!#REF!</definedName>
    <definedName name="_____DAT20">[2]Original!#REF!</definedName>
    <definedName name="_____DAT21">[2]Original!#REF!</definedName>
    <definedName name="_____DAT22">[2]Original!#REF!</definedName>
    <definedName name="_____DAT23">[2]Original!#REF!</definedName>
    <definedName name="_____DAT25">[2]Original!#REF!</definedName>
    <definedName name="_____DAT30">[2]Original!#REF!</definedName>
    <definedName name="_____DAT4">[2]Original!#REF!</definedName>
    <definedName name="_____DAT5">[2]Original!#REF!</definedName>
    <definedName name="_____DAT6">[2]Original!#REF!</definedName>
    <definedName name="_____DAT9">[2]Original!#REF!</definedName>
    <definedName name="_____dfp2" localSheetId="0">#REF!</definedName>
    <definedName name="_____dfp2">#REF!</definedName>
    <definedName name="_____GPH1">'[1]For chart'!$W$7:$AF$24</definedName>
    <definedName name="_____GPH10">'[1]For chart'!$AH$81:$AQ$100</definedName>
    <definedName name="_____GPH11">'[1]For chart'!$W$102:$AF$122</definedName>
    <definedName name="_____GPH12">'[1]For chart'!$AH$102:$AQ$122</definedName>
    <definedName name="_____GPH13">'[1]For chart'!$W$124:$AF$141</definedName>
    <definedName name="_____GPH14">'[1]For chart'!$AH$124:$AQ$141</definedName>
    <definedName name="_____GPH15">'[1]For chart'!$W$143:$AF$160</definedName>
    <definedName name="_____GPH16">'[1]For chart'!$W$162:$AF$182</definedName>
    <definedName name="_____GPH17">'[1]For chart'!$AH$162:$AQ$182</definedName>
    <definedName name="_____GPH18">'[1]For chart'!$W$184:$AF$204</definedName>
    <definedName name="_____GPH19">'[1]For chart'!$AH$184:$AQ$204</definedName>
    <definedName name="_____GPH2">'[1]For chart'!$AH$7:$AQ$24</definedName>
    <definedName name="_____GPH20">'[1]For chart'!$W$206:$AF$226</definedName>
    <definedName name="_____GPH21">'[1]For chart'!$AH$206:$AQ$226</definedName>
    <definedName name="_____GPH3">'[1]For chart'!$W$26:$AF$43</definedName>
    <definedName name="_____GPH4">'[1]For chart'!$AH$26:$AQ$43</definedName>
    <definedName name="_____GPH5">'[1]For chart'!$W$45:$AF$61</definedName>
    <definedName name="_____GPH6">'[1]For chart'!$AH$45:$AQ$61</definedName>
    <definedName name="_____GPH7">'[1]For chart'!$W$63:$AF$79</definedName>
    <definedName name="_____GPH8">'[1]For chart'!$AH$63:$AQ$79</definedName>
    <definedName name="_____GPH9">'[1]For chart'!$W$81:$AF$100</definedName>
    <definedName name="_____Jan10" localSheetId="0">#REF!</definedName>
    <definedName name="_____Jan10">#REF!</definedName>
    <definedName name="_____KEY1" hidden="1">[4]Accure!#REF!</definedName>
    <definedName name="_____Loc1" localSheetId="0">#REF!</definedName>
    <definedName name="_____Loc1">#REF!</definedName>
    <definedName name="_____SQL1" localSheetId="0">#REF!</definedName>
    <definedName name="_____SQL1">#REF!</definedName>
    <definedName name="_____xlnm.Print_Titles_1">NA()</definedName>
    <definedName name="____DAT11" localSheetId="0">[2]Original!#REF!</definedName>
    <definedName name="____DAT11">[2]Original!#REF!</definedName>
    <definedName name="____DAT14">[2]Original!#REF!</definedName>
    <definedName name="____DAT17">[2]Original!#REF!</definedName>
    <definedName name="____DAT18">[2]Original!#REF!</definedName>
    <definedName name="____DAT19">[2]Original!#REF!</definedName>
    <definedName name="____DAT20">[2]Original!#REF!</definedName>
    <definedName name="____DAT21">[2]Original!#REF!</definedName>
    <definedName name="____DAT22">[2]Original!#REF!</definedName>
    <definedName name="____DAT23">[2]Original!#REF!</definedName>
    <definedName name="____DAT25">[2]Original!#REF!</definedName>
    <definedName name="____DAT30">[2]Original!#REF!</definedName>
    <definedName name="____DAT4">[2]Original!#REF!</definedName>
    <definedName name="____DAT5">[2]Original!#REF!</definedName>
    <definedName name="____DAT6">[2]Original!#REF!</definedName>
    <definedName name="____DAT9">[2]Original!#REF!</definedName>
    <definedName name="____dfp2" localSheetId="0">#REF!</definedName>
    <definedName name="____dfp2">#REF!</definedName>
    <definedName name="____GPH1" localSheetId="0">#REF!</definedName>
    <definedName name="____GPH1">#REF!</definedName>
    <definedName name="____GPH10" localSheetId="0">#REF!</definedName>
    <definedName name="____GPH10">#REF!</definedName>
    <definedName name="____GPH11" localSheetId="0">#REF!</definedName>
    <definedName name="____GPH11">#REF!</definedName>
    <definedName name="____GPH12" localSheetId="0">#REF!</definedName>
    <definedName name="____GPH12">#REF!</definedName>
    <definedName name="____GPH13" localSheetId="0">#REF!</definedName>
    <definedName name="____GPH13">#REF!</definedName>
    <definedName name="____GPH14" localSheetId="0">#REF!</definedName>
    <definedName name="____GPH14">#REF!</definedName>
    <definedName name="____GPH15" localSheetId="0">#REF!</definedName>
    <definedName name="____GPH15">#REF!</definedName>
    <definedName name="____GPH16" localSheetId="0">#REF!</definedName>
    <definedName name="____GPH16">#REF!</definedName>
    <definedName name="____GPH17" localSheetId="0">#REF!</definedName>
    <definedName name="____GPH17">#REF!</definedName>
    <definedName name="____GPH18" localSheetId="0">#REF!</definedName>
    <definedName name="____GPH18">#REF!</definedName>
    <definedName name="____GPH19" localSheetId="0">#REF!</definedName>
    <definedName name="____GPH19">#REF!</definedName>
    <definedName name="____GPH2" localSheetId="0">#REF!</definedName>
    <definedName name="____GPH2">#REF!</definedName>
    <definedName name="____GPH20" localSheetId="0">#REF!</definedName>
    <definedName name="____GPH20">#REF!</definedName>
    <definedName name="____GPH21" localSheetId="0">#REF!</definedName>
    <definedName name="____GPH21">#REF!</definedName>
    <definedName name="____GPH3" localSheetId="0">#REF!</definedName>
    <definedName name="____GPH3">#REF!</definedName>
    <definedName name="____GPH4" localSheetId="0">#REF!</definedName>
    <definedName name="____GPH4">#REF!</definedName>
    <definedName name="____GPH5" localSheetId="0">#REF!</definedName>
    <definedName name="____GPH5">#REF!</definedName>
    <definedName name="____GPH6" localSheetId="0">#REF!</definedName>
    <definedName name="____GPH6">#REF!</definedName>
    <definedName name="____GPH7" localSheetId="0">#REF!</definedName>
    <definedName name="____GPH7">#REF!</definedName>
    <definedName name="____GPH8" localSheetId="0">#REF!</definedName>
    <definedName name="____GPH8">#REF!</definedName>
    <definedName name="____GPH9" localSheetId="0">#REF!</definedName>
    <definedName name="____GPH9">#REF!</definedName>
    <definedName name="____Jan10" localSheetId="0">#REF!</definedName>
    <definedName name="____Jan10">#REF!</definedName>
    <definedName name="____KEY1" hidden="1">[4]Accure!#REF!</definedName>
    <definedName name="____Loc1" localSheetId="0">#REF!</definedName>
    <definedName name="____Loc1">#REF!</definedName>
    <definedName name="____SQL1" localSheetId="0">#REF!</definedName>
    <definedName name="____SQL1">#REF!</definedName>
    <definedName name="____xlnm.Print_Titles_1">NA()</definedName>
    <definedName name="___Cal1" localSheetId="0">#REF!</definedName>
    <definedName name="___Cal1">#REF!</definedName>
    <definedName name="___Cal2" localSheetId="0">#REF!</definedName>
    <definedName name="___Cal2">#REF!</definedName>
    <definedName name="___Cal3" localSheetId="0">#REF!</definedName>
    <definedName name="___Cal3">#REF!</definedName>
    <definedName name="___Cal4" localSheetId="0">#REF!</definedName>
    <definedName name="___Cal4">#REF!</definedName>
    <definedName name="___DAT11" localSheetId="0">[2]Original!#REF!</definedName>
    <definedName name="___DAT11">[2]Original!#REF!</definedName>
    <definedName name="___DAT14">[2]Original!#REF!</definedName>
    <definedName name="___DAT17">[2]Original!#REF!</definedName>
    <definedName name="___DAT18">[2]Original!#REF!</definedName>
    <definedName name="___DAT19">[2]Original!#REF!</definedName>
    <definedName name="___DAT20">[2]Original!#REF!</definedName>
    <definedName name="___DAT21">[2]Original!#REF!</definedName>
    <definedName name="___DAT22">[2]Original!#REF!</definedName>
    <definedName name="___DAT23">[2]Original!#REF!</definedName>
    <definedName name="___DAT25">[2]Original!#REF!</definedName>
    <definedName name="___DAT30">[2]Original!#REF!</definedName>
    <definedName name="___DAT4">[2]Original!#REF!</definedName>
    <definedName name="___DAT5">[2]Original!#REF!</definedName>
    <definedName name="___DAT6">[2]Original!#REF!</definedName>
    <definedName name="___DAT9">[2]Original!#REF!</definedName>
    <definedName name="___dfp2" localSheetId="0">#REF!</definedName>
    <definedName name="___dfp2">#REF!</definedName>
    <definedName name="___GPH1">'[3]For chart'!$W$7:$AF$24</definedName>
    <definedName name="___GPH10">'[3]For chart'!$AH$81:$AQ$100</definedName>
    <definedName name="___GPH11">'[3]For chart'!$W$102:$AF$122</definedName>
    <definedName name="___GPH12">'[3]For chart'!$AH$102:$AQ$122</definedName>
    <definedName name="___GPH13">'[3]For chart'!$W$124:$AF$141</definedName>
    <definedName name="___GPH14">'[3]For chart'!$AH$124:$AQ$141</definedName>
    <definedName name="___GPH15">'[3]For chart'!$W$143:$AF$160</definedName>
    <definedName name="___GPH16">'[3]For chart'!$W$162:$AF$182</definedName>
    <definedName name="___GPH17">'[3]For chart'!$AH$162:$AQ$182</definedName>
    <definedName name="___GPH18">'[3]For chart'!$W$184:$AF$204</definedName>
    <definedName name="___GPH19">'[3]For chart'!$AH$184:$AQ$204</definedName>
    <definedName name="___GPH2">'[3]For chart'!$AH$7:$AQ$24</definedName>
    <definedName name="___GPH20">'[3]For chart'!$W$206:$AF$226</definedName>
    <definedName name="___GPH21">'[3]For chart'!$AH$206:$AQ$226</definedName>
    <definedName name="___GPH3">'[3]For chart'!$W$26:$AF$43</definedName>
    <definedName name="___GPH4">'[3]For chart'!$AH$26:$AQ$43</definedName>
    <definedName name="___GPH5">'[3]For chart'!$W$45:$AF$61</definedName>
    <definedName name="___GPH6">'[3]For chart'!$AH$45:$AQ$61</definedName>
    <definedName name="___GPH7">'[3]For chart'!$W$63:$AF$79</definedName>
    <definedName name="___GPH8">'[3]For chart'!$AH$63:$AQ$79</definedName>
    <definedName name="___GPH9">'[3]For chart'!$W$81:$AF$100</definedName>
    <definedName name="___Jan10" localSheetId="0">#REF!</definedName>
    <definedName name="___Jan10">#REF!</definedName>
    <definedName name="___KEY1" hidden="1">[4]Accure!#REF!</definedName>
    <definedName name="___Loc1" localSheetId="0">#REF!</definedName>
    <definedName name="___Loc1">#REF!</definedName>
    <definedName name="___SQL1" localSheetId="0">#REF!</definedName>
    <definedName name="___SQL1">#REF!</definedName>
    <definedName name="___vcr617" localSheetId="0">'[5]Sale Plan'!#REF!</definedName>
    <definedName name="___vcr617">'[5]Sale Plan'!#REF!</definedName>
    <definedName name="___xlnm.Print_Titles_1">NA()</definedName>
    <definedName name="__1_Excel_BuiltIn__FilterDatabase_2_1" localSheetId="0">#REF!</definedName>
    <definedName name="__1_Excel_BuiltIn__FilterDatabase_2_1">#REF!</definedName>
    <definedName name="__123Graph_X" hidden="1">[6]Sale89!#REF!</definedName>
    <definedName name="__2_Excel_BuiltIn__FilterDatabase_3_1" localSheetId="0">#REF!</definedName>
    <definedName name="__2_Excel_BuiltIn__FilterDatabase_3_1">#REF!</definedName>
    <definedName name="__3_Excel_BuiltIn__FilterDatabase_4_1" localSheetId="0">#REF!</definedName>
    <definedName name="__3_Excel_BuiltIn__FilterDatabase_4_1">#REF!</definedName>
    <definedName name="__4_Excel_BuiltIn__FilterDatabase_5_1" localSheetId="0">#REF!</definedName>
    <definedName name="__4_Excel_BuiltIn__FilterDatabase_5_1">#REF!</definedName>
    <definedName name="__Cal1" localSheetId="0">#REF!</definedName>
    <definedName name="__Cal1">#REF!</definedName>
    <definedName name="__Cal2" localSheetId="0">#REF!</definedName>
    <definedName name="__Cal2">#REF!</definedName>
    <definedName name="__Cal3" localSheetId="0">#REF!</definedName>
    <definedName name="__Cal3">#REF!</definedName>
    <definedName name="__Cal4" localSheetId="0">#REF!</definedName>
    <definedName name="__Cal4">#REF!</definedName>
    <definedName name="__DAT11" localSheetId="0">[2]Original!#REF!</definedName>
    <definedName name="__DAT11">[2]Original!#REF!</definedName>
    <definedName name="__DAT14">[2]Original!#REF!</definedName>
    <definedName name="__DAT17">[2]Original!#REF!</definedName>
    <definedName name="__DAT18">[2]Original!#REF!</definedName>
    <definedName name="__DAT19">[2]Original!#REF!</definedName>
    <definedName name="__DAT20">[2]Original!#REF!</definedName>
    <definedName name="__DAT21">[2]Original!#REF!</definedName>
    <definedName name="__DAT22">[2]Original!#REF!</definedName>
    <definedName name="__DAT23">[2]Original!#REF!</definedName>
    <definedName name="__DAT25">[2]Original!#REF!</definedName>
    <definedName name="__DAT30">[2]Original!#REF!</definedName>
    <definedName name="__DAT4">[2]Original!#REF!</definedName>
    <definedName name="__DAT5">[2]Original!#REF!</definedName>
    <definedName name="__DAT6">[2]Original!#REF!</definedName>
    <definedName name="__DAT9">[2]Original!#REF!</definedName>
    <definedName name="__dfp2" localSheetId="0">#REF!</definedName>
    <definedName name="__dfp2">#REF!</definedName>
    <definedName name="__GPH1">'[1]For chart'!$W$7:$AF$24</definedName>
    <definedName name="__GPH10">'[1]For chart'!$AH$81:$AQ$100</definedName>
    <definedName name="__GPH11">'[1]For chart'!$W$102:$AF$122</definedName>
    <definedName name="__GPH12">'[1]For chart'!$AH$102:$AQ$122</definedName>
    <definedName name="__GPH13">'[1]For chart'!$W$124:$AF$141</definedName>
    <definedName name="__GPH14">'[1]For chart'!$AH$124:$AQ$141</definedName>
    <definedName name="__GPH15">'[1]For chart'!$W$143:$AF$160</definedName>
    <definedName name="__GPH16">'[1]For chart'!$W$162:$AF$182</definedName>
    <definedName name="__GPH17">'[1]For chart'!$AH$162:$AQ$182</definedName>
    <definedName name="__GPH18">'[1]For chart'!$W$184:$AF$204</definedName>
    <definedName name="__GPH19">'[1]For chart'!$AH$184:$AQ$204</definedName>
    <definedName name="__GPH2">'[1]For chart'!$AH$7:$AQ$24</definedName>
    <definedName name="__GPH20">'[1]For chart'!$W$206:$AF$226</definedName>
    <definedName name="__GPH21">'[1]For chart'!$AH$206:$AQ$226</definedName>
    <definedName name="__GPH3">'[1]For chart'!$W$26:$AF$43</definedName>
    <definedName name="__GPH4">'[1]For chart'!$AH$26:$AQ$43</definedName>
    <definedName name="__GPH5">'[1]For chart'!$W$45:$AF$61</definedName>
    <definedName name="__GPH6">'[1]For chart'!$AH$45:$AQ$61</definedName>
    <definedName name="__GPH7">'[1]For chart'!$W$63:$AF$79</definedName>
    <definedName name="__GPH8">'[1]For chart'!$AH$63:$AQ$79</definedName>
    <definedName name="__GPH9">'[1]For chart'!$W$81:$AF$100</definedName>
    <definedName name="__Jan10" localSheetId="0">#REF!</definedName>
    <definedName name="__Jan10">#REF!</definedName>
    <definedName name="__KEY1" hidden="1">[4]Accure!#REF!</definedName>
    <definedName name="__Loc1" localSheetId="0">#REF!</definedName>
    <definedName name="__Loc1">#REF!</definedName>
    <definedName name="__PY2" localSheetId="0">#REF!</definedName>
    <definedName name="__PY2">#REF!</definedName>
    <definedName name="__SQL1" localSheetId="0">#REF!</definedName>
    <definedName name="__SQL1">#REF!</definedName>
    <definedName name="__TB2009" localSheetId="0">#REF!</definedName>
    <definedName name="__TB2009">#REF!</definedName>
    <definedName name="__vcr617" localSheetId="0">'[5]Sale Plan'!#REF!</definedName>
    <definedName name="__vcr617">'[5]Sale Plan'!#REF!</definedName>
    <definedName name="__xlnm.Print_Area_1" localSheetId="0">#REF!</definedName>
    <definedName name="__xlnm.Print_Area_1">#REF!</definedName>
    <definedName name="__xlnm.Print_Titles_1">NA()</definedName>
    <definedName name="_1___Excel_BuiltIn__FilterDatabase_2_1" localSheetId="0">#REF!</definedName>
    <definedName name="_1___Excel_BuiltIn__FilterDatabase_2_1">#REF!</definedName>
    <definedName name="_1_Excel_BuiltIn__FilterDatabase_2_1" localSheetId="0">#REF!</definedName>
    <definedName name="_1_Excel_BuiltIn__FilterDatabase_2_1">#REF!</definedName>
    <definedName name="_1_Loc1_1" localSheetId="0">#REF!</definedName>
    <definedName name="_1_Loc1_1">#REF!</definedName>
    <definedName name="_10Excel_BuiltIn__FilterDatabase_4_1" localSheetId="0">#REF!</definedName>
    <definedName name="_10Excel_BuiltIn__FilterDatabase_4_1">#REF!</definedName>
    <definedName name="_12Excel_BuiltIn__FilterDatabase_5_1" localSheetId="0">#REF!</definedName>
    <definedName name="_12Excel_BuiltIn__FilterDatabase_5_1">#REF!</definedName>
    <definedName name="_14Excel_BuiltIn__FilterDatabase_3_1" localSheetId="0">#REF!</definedName>
    <definedName name="_14Excel_BuiltIn__FilterDatabase_3_1">#REF!</definedName>
    <definedName name="_19Excel_BuiltIn__FilterDatabase_4_1" localSheetId="0">#REF!</definedName>
    <definedName name="_19Excel_BuiltIn__FilterDatabase_4_1">#REF!</definedName>
    <definedName name="_1Excel_BuiltIn__FilterDatabase_2_1" localSheetId="0">#REF!</definedName>
    <definedName name="_1Excel_BuiltIn__FilterDatabase_2_1">#REF!</definedName>
    <definedName name="_2___Excel_BuiltIn__FilterDatabase_3_1" localSheetId="0">#REF!</definedName>
    <definedName name="_2___Excel_BuiltIn__FilterDatabase_3_1">#REF!</definedName>
    <definedName name="_2_Excel_BuiltIn__FilterDatabase_3_1" localSheetId="0">#REF!</definedName>
    <definedName name="_2_Excel_BuiltIn__FilterDatabase_3_1">#REF!</definedName>
    <definedName name="_24Excel_BuiltIn__FilterDatabase_5_1" localSheetId="0">#REF!</definedName>
    <definedName name="_24Excel_BuiltIn__FilterDatabase_5_1">#REF!</definedName>
    <definedName name="_2Excel_BuiltIn__FilterDatabase_2_1" localSheetId="0">#REF!</definedName>
    <definedName name="_2Excel_BuiltIn__FilterDatabase_2_1">#REF!</definedName>
    <definedName name="_2Excel_BuiltIn__FilterDatabase_3_1" localSheetId="0">#REF!</definedName>
    <definedName name="_2Excel_BuiltIn__FilterDatabase_3_1">#REF!</definedName>
    <definedName name="_3___Excel_BuiltIn__FilterDatabase_4_1" localSheetId="0">#REF!</definedName>
    <definedName name="_3___Excel_BuiltIn__FilterDatabase_4_1">#REF!</definedName>
    <definedName name="_3_Excel_BuiltIn__FilterDatabase_4_1" localSheetId="0">#REF!</definedName>
    <definedName name="_3_Excel_BuiltIn__FilterDatabase_4_1">#REF!</definedName>
    <definedName name="_3Excel_BuiltIn__FilterDatabase_4_1" localSheetId="0">#REF!</definedName>
    <definedName name="_3Excel_BuiltIn__FilterDatabase_4_1">#REF!</definedName>
    <definedName name="_4___Excel_BuiltIn__FilterDatabase_5_1" localSheetId="0">#REF!</definedName>
    <definedName name="_4___Excel_BuiltIn__FilterDatabase_5_1">#REF!</definedName>
    <definedName name="_4_Excel_BuiltIn__FilterDatabase_5_1" localSheetId="0">#REF!</definedName>
    <definedName name="_4_Excel_BuiltIn__FilterDatabase_5_1">#REF!</definedName>
    <definedName name="_4Excel_BuiltIn__FilterDatabase_3_1" localSheetId="0">#REF!</definedName>
    <definedName name="_4Excel_BuiltIn__FilterDatabase_3_1">#REF!</definedName>
    <definedName name="_4Excel_BuiltIn__FilterDatabase_5_1" localSheetId="0">#REF!</definedName>
    <definedName name="_4Excel_BuiltIn__FilterDatabase_5_1">#REF!</definedName>
    <definedName name="_5Excel_BuiltIn__FilterDatabase_2_1" localSheetId="0">#REF!</definedName>
    <definedName name="_5Excel_BuiltIn__FilterDatabase_2_1">#REF!</definedName>
    <definedName name="_6Excel_BuiltIn__FilterDatabase_2_1" localSheetId="0">#REF!</definedName>
    <definedName name="_6Excel_BuiltIn__FilterDatabase_2_1">#REF!</definedName>
    <definedName name="_6Excel_BuiltIn__FilterDatabase_3_1" localSheetId="0">#REF!</definedName>
    <definedName name="_6Excel_BuiltIn__FilterDatabase_3_1">#REF!</definedName>
    <definedName name="_6Excel_BuiltIn__FilterDatabase_4_1" localSheetId="0">#REF!</definedName>
    <definedName name="_6Excel_BuiltIn__FilterDatabase_4_1">#REF!</definedName>
    <definedName name="_7Excel_BuiltIn__FilterDatabase_4_1" localSheetId="0">#REF!</definedName>
    <definedName name="_7Excel_BuiltIn__FilterDatabase_4_1">#REF!</definedName>
    <definedName name="_8Excel_BuiltIn__FilterDatabase_3_1" localSheetId="0">#REF!</definedName>
    <definedName name="_8Excel_BuiltIn__FilterDatabase_3_1">#REF!</definedName>
    <definedName name="_8Excel_BuiltIn__FilterDatabase_5_1" localSheetId="0">#REF!</definedName>
    <definedName name="_8Excel_BuiltIn__FilterDatabase_5_1">#REF!</definedName>
    <definedName name="_9Excel_BuiltIn__FilterDatabase_2_1" localSheetId="0">#REF!</definedName>
    <definedName name="_9Excel_BuiltIn__FilterDatabase_2_1">#REF!</definedName>
    <definedName name="_Cal1" localSheetId="0">#REF!</definedName>
    <definedName name="_Cal1">#REF!</definedName>
    <definedName name="_Cal2" localSheetId="0">#REF!</definedName>
    <definedName name="_Cal2">#REF!</definedName>
    <definedName name="_Cal3" localSheetId="0">#REF!</definedName>
    <definedName name="_Cal3">#REF!</definedName>
    <definedName name="_Cal4" localSheetId="0">#REF!</definedName>
    <definedName name="_Cal4">#REF!</definedName>
    <definedName name="_DAT11" localSheetId="0">[2]Original!#REF!</definedName>
    <definedName name="_DAT11">[2]Original!#REF!</definedName>
    <definedName name="_DAT14">[2]Original!#REF!</definedName>
    <definedName name="_DAT17">[2]Original!#REF!</definedName>
    <definedName name="_DAT18">[2]Original!#REF!</definedName>
    <definedName name="_DAT19">[2]Original!#REF!</definedName>
    <definedName name="_DAT20">[2]Original!#REF!</definedName>
    <definedName name="_DAT21">[2]Original!#REF!</definedName>
    <definedName name="_DAT22">[2]Original!#REF!</definedName>
    <definedName name="_DAT23">[2]Original!#REF!</definedName>
    <definedName name="_DAT25">[2]Original!#REF!</definedName>
    <definedName name="_DAT30">[2]Original!#REF!</definedName>
    <definedName name="_DAT4">[2]Original!#REF!</definedName>
    <definedName name="_DAT5">[2]Original!#REF!</definedName>
    <definedName name="_DAT6">[2]Original!#REF!</definedName>
    <definedName name="_DAT9">[2]Original!#REF!</definedName>
    <definedName name="_dfp2" localSheetId="0">#REF!</definedName>
    <definedName name="_dfp2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ill" localSheetId="0" hidden="1">#REF!</definedName>
    <definedName name="_Fill" hidden="1">#REF!</definedName>
    <definedName name="_fob1" localSheetId="0">#REF!</definedName>
    <definedName name="_fob1">#REF!</definedName>
    <definedName name="_GPH1">'[7]For chart'!$W$7:$AF$24</definedName>
    <definedName name="_GPH10">'[7]For chart'!$AH$81:$AQ$100</definedName>
    <definedName name="_GPH11">'[7]For chart'!$W$102:$AF$122</definedName>
    <definedName name="_GPH12">'[7]For chart'!$AH$102:$AQ$122</definedName>
    <definedName name="_GPH13">'[7]For chart'!$W$124:$AF$141</definedName>
    <definedName name="_GPH14">'[7]For chart'!$AH$124:$AQ$141</definedName>
    <definedName name="_GPH15">'[7]For chart'!$W$143:$AF$160</definedName>
    <definedName name="_GPH16">'[7]For chart'!$W$162:$AF$182</definedName>
    <definedName name="_GPH17">'[7]For chart'!$AH$162:$AQ$182</definedName>
    <definedName name="_GPH18">'[7]For chart'!$W$184:$AF$204</definedName>
    <definedName name="_GPH19">'[7]For chart'!$AH$184:$AQ$204</definedName>
    <definedName name="_GPH2">'[7]For chart'!$AH$7:$AQ$24</definedName>
    <definedName name="_GPH20">'[7]For chart'!$W$206:$AF$226</definedName>
    <definedName name="_GPH21">'[7]For chart'!$AH$206:$AQ$226</definedName>
    <definedName name="_GPH3">'[7]For chart'!$W$26:$AF$43</definedName>
    <definedName name="_GPH4">'[7]For chart'!$AH$26:$AQ$43</definedName>
    <definedName name="_GPH5">'[7]For chart'!$W$45:$AF$61</definedName>
    <definedName name="_GPH6">'[7]For chart'!$AH$45:$AQ$61</definedName>
    <definedName name="_GPH7">'[7]For chart'!$W$63:$AF$79</definedName>
    <definedName name="_GPH8">'[7]For chart'!$AH$63:$AQ$79</definedName>
    <definedName name="_GPH9">'[7]For chart'!$W$81:$AF$100</definedName>
    <definedName name="_Jan10" localSheetId="0">#REF!</definedName>
    <definedName name="_Jan10">#REF!</definedName>
    <definedName name="_Key1" hidden="1">#REF!</definedName>
    <definedName name="_Key2" hidden="1">[8]Accure!#REF!</definedName>
    <definedName name="_lit1" localSheetId="0">#REF!</definedName>
    <definedName name="_lit1">#REF!</definedName>
    <definedName name="_lit2" localSheetId="0">#REF!</definedName>
    <definedName name="_lit2">#REF!</definedName>
    <definedName name="_Loc1" localSheetId="0">#REF!</definedName>
    <definedName name="_Loc1">#REF!</definedName>
    <definedName name="_Order1" hidden="1">255</definedName>
    <definedName name="_Order2" hidden="1">255</definedName>
    <definedName name="_pp1" localSheetId="0">#REF!</definedName>
    <definedName name="_pp1">#REF!</definedName>
    <definedName name="_pp2" localSheetId="0">#REF!</definedName>
    <definedName name="_pp2">#REF!</definedName>
    <definedName name="_pp3" localSheetId="0">#REF!</definedName>
    <definedName name="_pp3">#REF!</definedName>
    <definedName name="_pp4" localSheetId="0">#REF!</definedName>
    <definedName name="_pp4">#REF!</definedName>
    <definedName name="_pp5" localSheetId="0">#REF!</definedName>
    <definedName name="_pp5">#REF!</definedName>
    <definedName name="_pp6" localSheetId="0">#REF!</definedName>
    <definedName name="_pp6">#REF!</definedName>
    <definedName name="_pp7" localSheetId="0">#REF!</definedName>
    <definedName name="_pp7">#REF!</definedName>
    <definedName name="_PY2" localSheetId="0">#REF!</definedName>
    <definedName name="_PY2">#REF!</definedName>
    <definedName name="_SCB1">'[9]SCB 1 - Current'!$F$10</definedName>
    <definedName name="_SCB2">'[9]SCB 2 - Current'!$F$11</definedName>
    <definedName name="_Sort" hidden="1">#REF!</definedName>
    <definedName name="_SQL1" localSheetId="0">#REF!</definedName>
    <definedName name="_SQL1">#REF!</definedName>
    <definedName name="_st1" localSheetId="0">#REF!</definedName>
    <definedName name="_st1">#REF!</definedName>
    <definedName name="_TB2009" localSheetId="0">#REF!</definedName>
    <definedName name="_TB2009">#REF!</definedName>
    <definedName name="_Us1" localSheetId="0">#REF!</definedName>
    <definedName name="_Us1">#REF!</definedName>
    <definedName name="_Us2" localSheetId="0">#REF!</definedName>
    <definedName name="_Us2">#REF!</definedName>
    <definedName name="_vcr617" localSheetId="0">'[5]Sale Plan'!#REF!</definedName>
    <definedName name="_vcr617">'[5]Sale Plan'!#REF!</definedName>
    <definedName name="a">'[10]TrialBalance Q3-2002'!$A$1:$H$301</definedName>
    <definedName name="aa" localSheetId="0">[11]Key!#REF!</definedName>
    <definedName name="aa">[11]Key!#REF!</definedName>
    <definedName name="AAA" localSheetId="0">#REF!</definedName>
    <definedName name="AAA">#REF!</definedName>
    <definedName name="AAAAAA" localSheetId="0">#REF!</definedName>
    <definedName name="AAAAAA">#REF!</definedName>
    <definedName name="aba" localSheetId="0">#REF!</definedName>
    <definedName name="aba">#REF!</definedName>
    <definedName name="abc" localSheetId="0">#REF!</definedName>
    <definedName name="abc">#REF!</definedName>
    <definedName name="abd" localSheetId="0">#REF!</definedName>
    <definedName name="abd">#REF!</definedName>
    <definedName name="abe" localSheetId="0">#REF!</definedName>
    <definedName name="abe">#REF!</definedName>
    <definedName name="abf" localSheetId="0">#REF!</definedName>
    <definedName name="abf">#REF!</definedName>
    <definedName name="abg" localSheetId="0">#REF!</definedName>
    <definedName name="abg">#REF!</definedName>
    <definedName name="abh" localSheetId="0">#REF!</definedName>
    <definedName name="abh">#REF!</definedName>
    <definedName name="abj" localSheetId="0">#REF!</definedName>
    <definedName name="abj">#REF!</definedName>
    <definedName name="abk" localSheetId="0">#REF!</definedName>
    <definedName name="abk">#REF!</definedName>
    <definedName name="abl" localSheetId="0">#REF!</definedName>
    <definedName name="abl">#REF!</definedName>
    <definedName name="abq" localSheetId="0">#REF!</definedName>
    <definedName name="abq">#REF!</definedName>
    <definedName name="abr" localSheetId="0">#REF!</definedName>
    <definedName name="abr">#REF!</definedName>
    <definedName name="abs" localSheetId="0">#REF!</definedName>
    <definedName name="abs">#REF!</definedName>
    <definedName name="abt" localSheetId="0">#REF!</definedName>
    <definedName name="abt">#REF!</definedName>
    <definedName name="abw" localSheetId="0">#REF!</definedName>
    <definedName name="abw">#REF!</definedName>
    <definedName name="ACC" localSheetId="0">#REF!</definedName>
    <definedName name="ACC">#REF!</definedName>
    <definedName name="Account">'[12]ADD BACK'!$G$5:$G$93</definedName>
    <definedName name="Account_code">'[13]RJE&amp;ADJ'!$D$5:$D$586</definedName>
    <definedName name="Account_Elim">'[13]Eliminating entries'!$D$5:$D$560</definedName>
    <definedName name="Accum_depr" localSheetId="0">#REF!</definedName>
    <definedName name="Accum_depr">#REF!</definedName>
    <definedName name="acd" localSheetId="0">#REF!</definedName>
    <definedName name="acd">#REF!</definedName>
    <definedName name="ACI" localSheetId="0">#REF!</definedName>
    <definedName name="ACI">#REF!</definedName>
    <definedName name="ACS" localSheetId="0">#REF!</definedName>
    <definedName name="ACS">#REF!</definedName>
    <definedName name="Actual" localSheetId="0">#REF!,#REF!,#REF!,#REF!,#REF!,#REF!,#REF!,#REF!</definedName>
    <definedName name="Actual">#REF!,#REF!,#REF!,#REF!,#REF!,#REF!,#REF!,#REF!</definedName>
    <definedName name="ACV" localSheetId="0">#REF!</definedName>
    <definedName name="ACV">#REF!</definedName>
    <definedName name="ADM">[14]detail!$C$58</definedName>
    <definedName name="Admin" localSheetId="0">OFFSET(Month,43,0)</definedName>
    <definedName name="Admin">OFFSET(Month,43,0)</definedName>
    <definedName name="Admin_LY" localSheetId="0">OFFSET(Month,141,0)</definedName>
    <definedName name="Admin_LY">OFFSET(Month,141,0)</definedName>
    <definedName name="Admin_P" localSheetId="0">OFFSET(Month,3,0)</definedName>
    <definedName name="Admin_P">OFFSET(Month,3,0)</definedName>
    <definedName name="AdmisRate" localSheetId="0">OFFSET(Month,116,0)</definedName>
    <definedName name="AdmisRate">OFFSET(Month,116,0)</definedName>
    <definedName name="Admission" localSheetId="0">OFFSET(Month,86,0)</definedName>
    <definedName name="Admission">OFFSET(Month,86,0)</definedName>
    <definedName name="admission_2">[15]BMC_Stat_data!$A$67:$X$98</definedName>
    <definedName name="ADV.LF" localSheetId="0">#REF!</definedName>
    <definedName name="ADV.LF">#REF!</definedName>
    <definedName name="AER" localSheetId="0">#REF!</definedName>
    <definedName name="AER">#REF!</definedName>
    <definedName name="AES" localSheetId="0">#REF!</definedName>
    <definedName name="AES">#REF!</definedName>
    <definedName name="AET" localSheetId="0">#REF!</definedName>
    <definedName name="AET">#REF!</definedName>
    <definedName name="AEW" localSheetId="0">#REF!</definedName>
    <definedName name="AEW">#REF!</definedName>
    <definedName name="AFD" localSheetId="0">#REF!</definedName>
    <definedName name="AFD">#REF!</definedName>
    <definedName name="AFE" localSheetId="0">#REF!</definedName>
    <definedName name="AFE">#REF!</definedName>
    <definedName name="AFG" localSheetId="0">#REF!</definedName>
    <definedName name="AFG">#REF!</definedName>
    <definedName name="AFH" localSheetId="0">#REF!</definedName>
    <definedName name="AFH">#REF!</definedName>
    <definedName name="AFJ" localSheetId="0">#REF!</definedName>
    <definedName name="AFJ">#REF!</definedName>
    <definedName name="AFK" localSheetId="0">#REF!</definedName>
    <definedName name="AFK">#REF!</definedName>
    <definedName name="AFL" localSheetId="0">#REF!</definedName>
    <definedName name="AFL">#REF!</definedName>
    <definedName name="afr" localSheetId="0">#REF!</definedName>
    <definedName name="afr">#REF!</definedName>
    <definedName name="AGA" localSheetId="0">#REF!</definedName>
    <definedName name="AGA">#REF!</definedName>
    <definedName name="agh" localSheetId="0">#REF!</definedName>
    <definedName name="agh">#REF!</definedName>
    <definedName name="Aging_For_Auditor_by_Crncy_Aging_Local_List" localSheetId="0">#REF!</definedName>
    <definedName name="Aging_For_Auditor_by_Crncy_Aging_Local_List">#REF!</definedName>
    <definedName name="AHG" localSheetId="0">#REF!</definedName>
    <definedName name="AHG">#REF!</definedName>
    <definedName name="ahi" localSheetId="0">#REF!</definedName>
    <definedName name="ahi">#REF!</definedName>
    <definedName name="AHJ" localSheetId="0">#REF!</definedName>
    <definedName name="AHJ">#REF!</definedName>
    <definedName name="AHY" localSheetId="0">#REF!</definedName>
    <definedName name="AHY">#REF!</definedName>
    <definedName name="ajk" localSheetId="0">#REF!</definedName>
    <definedName name="ajk">#REF!</definedName>
    <definedName name="akl" localSheetId="0">#REF!</definedName>
    <definedName name="akl">#REF!</definedName>
    <definedName name="akp" localSheetId="0">#REF!</definedName>
    <definedName name="akp">#REF!</definedName>
    <definedName name="ALOS" localSheetId="0">OFFSET(Month,117,0)</definedName>
    <definedName name="ALOS">OFFSET(Month,117,0)</definedName>
    <definedName name="amor" localSheetId="0">[16]BANK!#REF!</definedName>
    <definedName name="amor">[16]BANK!#REF!</definedName>
    <definedName name="Amount" localSheetId="0">#REF!</definedName>
    <definedName name="Amount">#REF!</definedName>
    <definedName name="amount07" localSheetId="0">#REF!</definedName>
    <definedName name="amount07">#REF!</definedName>
    <definedName name="ana" localSheetId="0">#REF!</definedName>
    <definedName name="ana">#REF!</definedName>
    <definedName name="Ana_U_5">[17]ตั๋วเงินรับ!$F$1</definedName>
    <definedName name="Anti" localSheetId="0">#REF!</definedName>
    <definedName name="Anti">#REF!</definedName>
    <definedName name="Användare" localSheetId="0">#REF!</definedName>
    <definedName name="Användare">#REF!</definedName>
    <definedName name="Apr_Building">[18]BUILD95!$AE$9:$AE$17</definedName>
    <definedName name="aqa" localSheetId="0">#REF!</definedName>
    <definedName name="aqa">#REF!</definedName>
    <definedName name="aqw" localSheetId="0">#REF!</definedName>
    <definedName name="aqw">#REF!</definedName>
    <definedName name="AQZ" localSheetId="0">#REF!</definedName>
    <definedName name="AQZ">#REF!</definedName>
    <definedName name="AR" localSheetId="0">#REF!</definedName>
    <definedName name="AR">#REF!</definedName>
    <definedName name="ARRAY1" localSheetId="0">#REF!</definedName>
    <definedName name="ARRAY1">#REF!</definedName>
    <definedName name="ARRAY2" localSheetId="0">#REF!</definedName>
    <definedName name="ARRAY2">#REF!</definedName>
    <definedName name="ARRAY3" localSheetId="0">[19]PL_Detail!#REF!</definedName>
    <definedName name="ARRAY3">[19]PL_Detail!#REF!</definedName>
    <definedName name="ART" localSheetId="0">#REF!</definedName>
    <definedName name="ART">#REF!</definedName>
    <definedName name="ary" localSheetId="0">#REF!</definedName>
    <definedName name="ary">#REF!</definedName>
    <definedName name="AS" localSheetId="0">#REF!</definedName>
    <definedName name="AS">#REF!</definedName>
    <definedName name="As_Of" localSheetId="0">#REF!</definedName>
    <definedName name="As_Of">#REF!</definedName>
    <definedName name="AS2DocOpenMode" hidden="1">"AS2DocumentEdit"</definedName>
    <definedName name="ASA" localSheetId="0">#REF!</definedName>
    <definedName name="ASA">#REF!</definedName>
    <definedName name="ASB" localSheetId="0">#REF!</definedName>
    <definedName name="ASB">#REF!</definedName>
    <definedName name="ASC" localSheetId="0">#REF!</definedName>
    <definedName name="ASC">#REF!</definedName>
    <definedName name="ASD" localSheetId="0">#REF!</definedName>
    <definedName name="ASD">#REF!</definedName>
    <definedName name="ASD_1">NA()</definedName>
    <definedName name="ASDLY" localSheetId="0">#REF!</definedName>
    <definedName name="ASDLY">#REF!</definedName>
    <definedName name="ASF" localSheetId="0">#REF!</definedName>
    <definedName name="ASF">#REF!</definedName>
    <definedName name="ASG" localSheetId="0">#REF!</definedName>
    <definedName name="ASG">#REF!</definedName>
    <definedName name="ASH" localSheetId="0">#REF!</definedName>
    <definedName name="ASH">#REF!</definedName>
    <definedName name="ASQ" localSheetId="0">#REF!</definedName>
    <definedName name="ASQ">#REF!</definedName>
    <definedName name="asr" localSheetId="0">#REF!</definedName>
    <definedName name="asr">#REF!</definedName>
    <definedName name="Asset" localSheetId="0">#REF!</definedName>
    <definedName name="Asset">#REF!</definedName>
    <definedName name="AssetCode_Building">[18]BUILD95!$I$9:$I$17</definedName>
    <definedName name="Asstes">#REF!</definedName>
    <definedName name="ASU" localSheetId="0">#REF!</definedName>
    <definedName name="ASU">#REF!</definedName>
    <definedName name="ASV" localSheetId="0">#REF!</definedName>
    <definedName name="ASV">#REF!</definedName>
    <definedName name="ASW" localSheetId="0">#REF!</definedName>
    <definedName name="ASW">#REF!</definedName>
    <definedName name="ASX" localSheetId="0">#REF!</definedName>
    <definedName name="ASX">#REF!</definedName>
    <definedName name="ASY" localSheetId="0">#REF!</definedName>
    <definedName name="ASY">#REF!</definedName>
    <definedName name="ASZ" localSheetId="0">#REF!</definedName>
    <definedName name="ASZ">#REF!</definedName>
    <definedName name="AT" localSheetId="0">#REF!</definedName>
    <definedName name="AT">#REF!</definedName>
    <definedName name="Aug_Building">[18]BUILD95!$AI$9:$AI$17</definedName>
    <definedName name="avf" localSheetId="0">#REF!</definedName>
    <definedName name="avf">#REF!</definedName>
    <definedName name="avg" localSheetId="0">#REF!</definedName>
    <definedName name="avg">#REF!</definedName>
    <definedName name="AWD" localSheetId="0">#REF!</definedName>
    <definedName name="AWD">#REF!</definedName>
    <definedName name="AWE" localSheetId="0">#REF!</definedName>
    <definedName name="AWE">#REF!</definedName>
    <definedName name="AWR" localSheetId="0">#REF!</definedName>
    <definedName name="AWR">#REF!</definedName>
    <definedName name="AWS" localSheetId="0">#REF!</definedName>
    <definedName name="AWS">#REF!</definedName>
    <definedName name="AXC" localSheetId="0">#REF!</definedName>
    <definedName name="AXC">#REF!</definedName>
    <definedName name="axs" localSheetId="0">#REF!</definedName>
    <definedName name="axs">#REF!</definedName>
    <definedName name="azc" localSheetId="0">#REF!</definedName>
    <definedName name="azc">#REF!</definedName>
    <definedName name="AZX" localSheetId="0">#REF!</definedName>
    <definedName name="AZX">#REF!</definedName>
    <definedName name="AZZ" localSheetId="0">#REF!</definedName>
    <definedName name="AZZ">#REF!</definedName>
    <definedName name="Balance" localSheetId="0">#REF!</definedName>
    <definedName name="Balance">#REF!</definedName>
    <definedName name="BaseColor" localSheetId="0">#REF!</definedName>
    <definedName name="BaseColor">#REF!</definedName>
    <definedName name="bb">[20]Key!$G$36</definedName>
    <definedName name="BBL">'[21]ADJ - RATE'!#REF!</definedName>
    <definedName name="BCExport" localSheetId="0">#REF!</definedName>
    <definedName name="BCExport">#REF!</definedName>
    <definedName name="begin" localSheetId="0">#REF!</definedName>
    <definedName name="begin">#REF!</definedName>
    <definedName name="begin1" localSheetId="0">#REF!</definedName>
    <definedName name="begin1">#REF!</definedName>
    <definedName name="begin2" localSheetId="0">#REF!</definedName>
    <definedName name="begin2">#REF!</definedName>
    <definedName name="BEN">[14]detail!$C$7</definedName>
    <definedName name="BillOPDVisit" localSheetId="0">OFFSET(Month,83,0)</definedName>
    <definedName name="BillOPDVisit">OFFSET(Month,83,0)</definedName>
    <definedName name="BMCDF" localSheetId="0">[22]Other!#REF!</definedName>
    <definedName name="BMCDF">[22]Other!#REF!</definedName>
    <definedName name="bmcdf1" localSheetId="0">#REF!</definedName>
    <definedName name="bmcdf1">#REF!</definedName>
    <definedName name="BPD_ACTUALS" localSheetId="0">#REF!</definedName>
    <definedName name="BPD_ACTUALS">#REF!</definedName>
    <definedName name="BPD_BUDGETS" localSheetId="0">#REF!</definedName>
    <definedName name="BPD_BUDGETS">#REF!</definedName>
    <definedName name="BR_130B_Criteria1" localSheetId="0">#REF!</definedName>
    <definedName name="BR_130B_Criteria1">#REF!</definedName>
    <definedName name="BR_130B_Month1" localSheetId="0">'[5]Sale Plan'!#REF!</definedName>
    <definedName name="BR_130B_Month1">'[5]Sale Plan'!#REF!</definedName>
    <definedName name="BR_130B_Month2">'[5]Sale Plan'!#REF!</definedName>
    <definedName name="BR_130B_Month3">'[5]Sale Plan'!#REF!</definedName>
    <definedName name="BR_130B_Month4">'[5]Sale Plan'!#REF!</definedName>
    <definedName name="BR_14H" localSheetId="0">#REF!</definedName>
    <definedName name="BR_14H">#REF!</definedName>
    <definedName name="BR_150" localSheetId="0">#REF!</definedName>
    <definedName name="BR_150">#REF!</definedName>
    <definedName name="BR_150_Class" localSheetId="0">#REF!</definedName>
    <definedName name="BR_150_Class">#REF!</definedName>
    <definedName name="BR_150_Country" localSheetId="0">#REF!</definedName>
    <definedName name="BR_150_Country">#REF!</definedName>
    <definedName name="BR_150_Criteria1" localSheetId="0">#REF!</definedName>
    <definedName name="BR_150_Criteria1">#REF!</definedName>
    <definedName name="BR_150_Criteria2" localSheetId="0">#REF!</definedName>
    <definedName name="BR_150_Criteria2">#REF!</definedName>
    <definedName name="BR_150_Criteria3" localSheetId="0">#REF!</definedName>
    <definedName name="BR_150_Criteria3">#REF!</definedName>
    <definedName name="BR_150_Customer" localSheetId="0">#REF!</definedName>
    <definedName name="BR_150_Customer">#REF!</definedName>
    <definedName name="BR_150_Month1" localSheetId="0">#REF!</definedName>
    <definedName name="BR_150_Month1">#REF!</definedName>
    <definedName name="BR_150_Month2" localSheetId="0">#REF!</definedName>
    <definedName name="BR_150_Month2">#REF!</definedName>
    <definedName name="BR_150_Month3" localSheetId="0">#REF!</definedName>
    <definedName name="BR_150_Month3">#REF!</definedName>
    <definedName name="BR_150_Month4" localSheetId="0">#REF!</definedName>
    <definedName name="BR_150_Month4">#REF!</definedName>
    <definedName name="BR_150_Sales1" localSheetId="0">#REF!</definedName>
    <definedName name="BR_150_Sales1">#REF!</definedName>
    <definedName name="BR_150_Sales2" localSheetId="0">#REF!</definedName>
    <definedName name="BR_150_Sales2">#REF!</definedName>
    <definedName name="BR_150_Sales3" localSheetId="0">#REF!</definedName>
    <definedName name="BR_150_Sales3">#REF!</definedName>
    <definedName name="BR_150B" localSheetId="0">#REF!</definedName>
    <definedName name="BR_150B">#REF!</definedName>
    <definedName name="BR_150B_Class" localSheetId="0">#REF!</definedName>
    <definedName name="BR_150B_Class">#REF!</definedName>
    <definedName name="BR_150B_Country" localSheetId="0">#REF!</definedName>
    <definedName name="BR_150B_Country">#REF!</definedName>
    <definedName name="BR_150B_Criteria1" localSheetId="0">#REF!</definedName>
    <definedName name="BR_150B_Criteria1">#REF!</definedName>
    <definedName name="BR_150B_Criteria2" localSheetId="0">#REF!</definedName>
    <definedName name="BR_150B_Criteria2">#REF!</definedName>
    <definedName name="BR_150B_Criteria3" localSheetId="0">#REF!</definedName>
    <definedName name="BR_150B_Criteria3">#REF!</definedName>
    <definedName name="BR_150B_Customer" localSheetId="0">#REF!</definedName>
    <definedName name="BR_150B_Customer">#REF!</definedName>
    <definedName name="BR_150B_Month1" localSheetId="0">#REF!</definedName>
    <definedName name="BR_150B_Month1">#REF!</definedName>
    <definedName name="BR_150B_Month2" localSheetId="0">#REF!</definedName>
    <definedName name="BR_150B_Month2">#REF!</definedName>
    <definedName name="BR_150B_Month3" localSheetId="0">#REF!</definedName>
    <definedName name="BR_150B_Month3">#REF!</definedName>
    <definedName name="BR_150B_Month4" localSheetId="0">#REF!</definedName>
    <definedName name="BR_150B_Month4">#REF!</definedName>
    <definedName name="BR_150B_Sales1" localSheetId="0">#REF!</definedName>
    <definedName name="BR_150B_Sales1">#REF!</definedName>
    <definedName name="BR_150B_Sales2" localSheetId="0">#REF!</definedName>
    <definedName name="BR_150B_Sales2">#REF!</definedName>
    <definedName name="BR_150B_Sales3" localSheetId="0">#REF!</definedName>
    <definedName name="BR_150B_Sales3">#REF!</definedName>
    <definedName name="BR_150L" localSheetId="0">#REF!</definedName>
    <definedName name="BR_150L">#REF!</definedName>
    <definedName name="BR_150L_Class" localSheetId="0">#REF!</definedName>
    <definedName name="BR_150L_Class">#REF!</definedName>
    <definedName name="BR_150L_Country" localSheetId="0">#REF!</definedName>
    <definedName name="BR_150L_Country">#REF!</definedName>
    <definedName name="BR_150L_Criteria1" localSheetId="0">#REF!</definedName>
    <definedName name="BR_150L_Criteria1">#REF!</definedName>
    <definedName name="BR_150L_Criteria2" localSheetId="0">#REF!</definedName>
    <definedName name="BR_150L_Criteria2">#REF!</definedName>
    <definedName name="BR_150L_Criteria3" localSheetId="0">#REF!</definedName>
    <definedName name="BR_150L_Criteria3">#REF!</definedName>
    <definedName name="BR_150L_Customer" localSheetId="0">#REF!</definedName>
    <definedName name="BR_150L_Customer">#REF!</definedName>
    <definedName name="BR_150L_Month1" localSheetId="0">#REF!</definedName>
    <definedName name="BR_150L_Month1">#REF!</definedName>
    <definedName name="BR_150L_Month2" localSheetId="0">#REF!</definedName>
    <definedName name="BR_150L_Month2">#REF!</definedName>
    <definedName name="BR_150L_Month3" localSheetId="0">#REF!</definedName>
    <definedName name="BR_150L_Month3">#REF!</definedName>
    <definedName name="BR_150L_Month4" localSheetId="0">#REF!</definedName>
    <definedName name="BR_150L_Month4">#REF!</definedName>
    <definedName name="BR_150L_Sales1" localSheetId="0">#REF!</definedName>
    <definedName name="BR_150L_Sales1">#REF!</definedName>
    <definedName name="BR_150L_Sales2" localSheetId="0">#REF!</definedName>
    <definedName name="BR_150L_Sales2">#REF!</definedName>
    <definedName name="BR_150L_Sales3" localSheetId="0">#REF!</definedName>
    <definedName name="BR_150L_Sales3">#REF!</definedName>
    <definedName name="BR_15H" localSheetId="0">#REF!</definedName>
    <definedName name="BR_15H">#REF!</definedName>
    <definedName name="BR_15H_Class" localSheetId="0">#REF!</definedName>
    <definedName name="BR_15H_Class">#REF!</definedName>
    <definedName name="BR_15H_Country" localSheetId="0">#REF!</definedName>
    <definedName name="BR_15H_Country">#REF!</definedName>
    <definedName name="BR_15H_Criteria1" localSheetId="0">#REF!</definedName>
    <definedName name="BR_15H_Criteria1">#REF!</definedName>
    <definedName name="BR_15H_Criteria2" localSheetId="0">#REF!</definedName>
    <definedName name="BR_15H_Criteria2">#REF!</definedName>
    <definedName name="BR_15H_Criteria3" localSheetId="0">#REF!</definedName>
    <definedName name="BR_15H_Criteria3">#REF!</definedName>
    <definedName name="BR_15H_Customer" localSheetId="0">#REF!</definedName>
    <definedName name="BR_15H_Customer">#REF!</definedName>
    <definedName name="BR_15H_Month1" localSheetId="0">#REF!</definedName>
    <definedName name="BR_15H_Month1">#REF!</definedName>
    <definedName name="BR_15H_Month2" localSheetId="0">#REF!</definedName>
    <definedName name="BR_15H_Month2">#REF!</definedName>
    <definedName name="BR_15H_Month3" localSheetId="0">#REF!</definedName>
    <definedName name="BR_15H_Month3">#REF!</definedName>
    <definedName name="BR_15H_Month4" localSheetId="0">#REF!</definedName>
    <definedName name="BR_15H_Month4">#REF!</definedName>
    <definedName name="BR_15H_Sales1" localSheetId="0">#REF!</definedName>
    <definedName name="BR_15H_Sales1">#REF!</definedName>
    <definedName name="BR_15H_Sales2" localSheetId="0">#REF!</definedName>
    <definedName name="BR_15H_Sales2">#REF!</definedName>
    <definedName name="BR_15H_Sales3" localSheetId="0">#REF!</definedName>
    <definedName name="BR_15H_Sales3">#REF!</definedName>
    <definedName name="BR_15HB" localSheetId="0">#REF!</definedName>
    <definedName name="BR_15HB">#REF!</definedName>
    <definedName name="BR_15HB_Class" localSheetId="0">#REF!</definedName>
    <definedName name="BR_15HB_Class">#REF!</definedName>
    <definedName name="BR_15HB_Country" localSheetId="0">#REF!</definedName>
    <definedName name="BR_15HB_Country">#REF!</definedName>
    <definedName name="BR_15HB_Criteria1" localSheetId="0">#REF!</definedName>
    <definedName name="BR_15HB_Criteria1">#REF!</definedName>
    <definedName name="BR_15HB_Criteria2" localSheetId="0">#REF!</definedName>
    <definedName name="BR_15HB_Criteria2">#REF!</definedName>
    <definedName name="BR_15HB_Criteria3" localSheetId="0">#REF!</definedName>
    <definedName name="BR_15HB_Criteria3">#REF!</definedName>
    <definedName name="BR_15HB_Customer" localSheetId="0">#REF!</definedName>
    <definedName name="BR_15HB_Customer">#REF!</definedName>
    <definedName name="BR_15HB_Month1" localSheetId="0">#REF!</definedName>
    <definedName name="BR_15HB_Month1">#REF!</definedName>
    <definedName name="BR_15HB_Month2" localSheetId="0">#REF!</definedName>
    <definedName name="BR_15HB_Month2">#REF!</definedName>
    <definedName name="BR_15HB_Month3" localSheetId="0">#REF!</definedName>
    <definedName name="BR_15HB_Month3">#REF!</definedName>
    <definedName name="BR_15HB_Month4" localSheetId="0">#REF!</definedName>
    <definedName name="BR_15HB_Month4">#REF!</definedName>
    <definedName name="BR_15HB_Sales1" localSheetId="0">#REF!</definedName>
    <definedName name="BR_15HB_Sales1">#REF!</definedName>
    <definedName name="BR_15HB_Sales2" localSheetId="0">#REF!</definedName>
    <definedName name="BR_15HB_Sales2">#REF!</definedName>
    <definedName name="BR_15HB_Sales3" localSheetId="0">#REF!</definedName>
    <definedName name="BR_15HB_Sales3">#REF!</definedName>
    <definedName name="BR_15HL" localSheetId="0">#REF!</definedName>
    <definedName name="BR_15HL">#REF!</definedName>
    <definedName name="BR_15HL_Class" localSheetId="0">#REF!</definedName>
    <definedName name="BR_15HL_Class">#REF!</definedName>
    <definedName name="BR_15HL_Country" localSheetId="0">#REF!</definedName>
    <definedName name="BR_15HL_Country">#REF!</definedName>
    <definedName name="BR_15HL_Criteria1" localSheetId="0">#REF!</definedName>
    <definedName name="BR_15HL_Criteria1">#REF!</definedName>
    <definedName name="BR_15HL_Criteria2" localSheetId="0">#REF!</definedName>
    <definedName name="BR_15HL_Criteria2">#REF!</definedName>
    <definedName name="BR_15HL_Criteria3" localSheetId="0">#REF!</definedName>
    <definedName name="BR_15HL_Criteria3">#REF!</definedName>
    <definedName name="BR_15HL_Customer" localSheetId="0">#REF!</definedName>
    <definedName name="BR_15HL_Customer">#REF!</definedName>
    <definedName name="BR_15HL_Month1" localSheetId="0">#REF!</definedName>
    <definedName name="BR_15HL_Month1">#REF!</definedName>
    <definedName name="BR_15HL_Month2" localSheetId="0">#REF!</definedName>
    <definedName name="BR_15HL_Month2">#REF!</definedName>
    <definedName name="BR_15HL_Month3" localSheetId="0">#REF!</definedName>
    <definedName name="BR_15HL_Month3">#REF!</definedName>
    <definedName name="BR_15HL_Month4" localSheetId="0">#REF!</definedName>
    <definedName name="BR_15HL_Month4">#REF!</definedName>
    <definedName name="BR_15HL_Sales1" localSheetId="0">#REF!</definedName>
    <definedName name="BR_15HL_Sales1">#REF!</definedName>
    <definedName name="BR_15HL_Sales2" localSheetId="0">#REF!</definedName>
    <definedName name="BR_15HL_Sales2">#REF!</definedName>
    <definedName name="BR_15HL_Sales3" localSheetId="0">#REF!</definedName>
    <definedName name="BR_15HL_Sales3">#REF!</definedName>
    <definedName name="BR150_B_O1" localSheetId="0">#REF!</definedName>
    <definedName name="BR150_B_O1">#REF!</definedName>
    <definedName name="BR150_B_S1" localSheetId="0">#REF!</definedName>
    <definedName name="BR150_B_S1">#REF!</definedName>
    <definedName name="BR150_B_S2" localSheetId="0">#REF!</definedName>
    <definedName name="BR150_B_S2">#REF!</definedName>
    <definedName name="BR150_B_S3" localSheetId="0">#REF!</definedName>
    <definedName name="BR150_B_S3">#REF!</definedName>
    <definedName name="BR150_Bi_O1" localSheetId="0">#REF!</definedName>
    <definedName name="BR150_Bi_O1">#REF!</definedName>
    <definedName name="BR150_Bi_S1" localSheetId="0">#REF!</definedName>
    <definedName name="BR150_Bi_S1">#REF!</definedName>
    <definedName name="BR150_Bi_S2" localSheetId="0">#REF!</definedName>
    <definedName name="BR150_Bi_S2">#REF!</definedName>
    <definedName name="BR150_Bi_S3" localSheetId="0">#REF!</definedName>
    <definedName name="BR150_Bi_S3">#REF!</definedName>
    <definedName name="BR150B_O1" localSheetId="0">#REF!</definedName>
    <definedName name="BR150B_O1">#REF!</definedName>
    <definedName name="BR150B_S1" localSheetId="0">#REF!</definedName>
    <definedName name="BR150B_S1">#REF!</definedName>
    <definedName name="BR150B_S2" localSheetId="0">#REF!</definedName>
    <definedName name="BR150B_S2">#REF!</definedName>
    <definedName name="BR150B_S3" localSheetId="0">#REF!</definedName>
    <definedName name="BR150B_S3">#REF!</definedName>
    <definedName name="BR150L_O1" localSheetId="0">#REF!</definedName>
    <definedName name="BR150L_O1">#REF!</definedName>
    <definedName name="BR150L_S1" localSheetId="0">#REF!</definedName>
    <definedName name="BR150L_S1">#REF!</definedName>
    <definedName name="BR150L_S2" localSheetId="0">#REF!</definedName>
    <definedName name="BR150L_S2">#REF!</definedName>
    <definedName name="BR150L_S3" localSheetId="0">#REF!</definedName>
    <definedName name="BR150L_S3">#REF!</definedName>
    <definedName name="BR15H_O1" localSheetId="0">#REF!</definedName>
    <definedName name="BR15H_O1">#REF!</definedName>
    <definedName name="BR15H_S1" localSheetId="0">#REF!</definedName>
    <definedName name="BR15H_S1">#REF!</definedName>
    <definedName name="BR15H_S2" localSheetId="0">#REF!</definedName>
    <definedName name="BR15H_S2">#REF!</definedName>
    <definedName name="BR15H_S3" localSheetId="0">#REF!</definedName>
    <definedName name="BR15H_S3">#REF!</definedName>
    <definedName name="BR15HB_A6_O1" localSheetId="0">#REF!</definedName>
    <definedName name="BR15HB_A6_O1">#REF!</definedName>
    <definedName name="BR15HB_A6_S1" localSheetId="0">#REF!</definedName>
    <definedName name="BR15HB_A6_S1">#REF!</definedName>
    <definedName name="BR15HB_A6_S2" localSheetId="0">#REF!</definedName>
    <definedName name="BR15HB_A6_S2">#REF!</definedName>
    <definedName name="BR15HB_A6_S3" localSheetId="0">#REF!</definedName>
    <definedName name="BR15HB_A6_S3">#REF!</definedName>
    <definedName name="BR15HB_O1" localSheetId="0">#REF!</definedName>
    <definedName name="BR15HB_O1">#REF!</definedName>
    <definedName name="BR15HB_S1" localSheetId="0">#REF!</definedName>
    <definedName name="BR15HB_S1">#REF!</definedName>
    <definedName name="BR15HB_S2" localSheetId="0">#REF!</definedName>
    <definedName name="BR15HB_S2">#REF!</definedName>
    <definedName name="BR15HB_S3" localSheetId="0">#REF!</definedName>
    <definedName name="BR15HB_S3">#REF!</definedName>
    <definedName name="bu" localSheetId="0">#REF!</definedName>
    <definedName name="bu">#REF!</definedName>
    <definedName name="bu_1">NA()</definedName>
    <definedName name="budget2005" localSheetId="0">#REF!</definedName>
    <definedName name="budget2005">#REF!</definedName>
    <definedName name="Building">[23]BUILD95!$AF$9:$AF$17</definedName>
    <definedName name="BUN" localSheetId="0">[24]TB_06!#REF!</definedName>
    <definedName name="BUN">[24]TB_06!#REF!</definedName>
    <definedName name="BUN_5" localSheetId="0">[25]TB_06!#REF!</definedName>
    <definedName name="BUN_5">[25]TB_06!#REF!</definedName>
    <definedName name="BUN_7" localSheetId="0">[26]TB_06!#REF!</definedName>
    <definedName name="BUN_7">[26]TB_06!#REF!</definedName>
    <definedName name="BUN_9" localSheetId="0">[27]TB_06!#REF!</definedName>
    <definedName name="BUN_9">[27]TB_06!#REF!</definedName>
    <definedName name="BUV">[25]TB_06!$G$4</definedName>
    <definedName name="Cal1CS" localSheetId="0">#REF!</definedName>
    <definedName name="Cal1CS">#REF!</definedName>
    <definedName name="Cal1Grade" localSheetId="0">#REF!</definedName>
    <definedName name="Cal1Grade">#REF!</definedName>
    <definedName name="Cal1OS" localSheetId="0">#REF!</definedName>
    <definedName name="Cal1OS">#REF!</definedName>
    <definedName name="Cal1RC" localSheetId="0">#REF!</definedName>
    <definedName name="Cal1RC">#REF!</definedName>
    <definedName name="Cal1SL" localSheetId="0">#REF!</definedName>
    <definedName name="Cal1SL">#REF!</definedName>
    <definedName name="Cal2CS" localSheetId="0">#REF!</definedName>
    <definedName name="Cal2CS">#REF!</definedName>
    <definedName name="Cal2Grade" localSheetId="0">#REF!</definedName>
    <definedName name="Cal2Grade">#REF!</definedName>
    <definedName name="Cal2OS" localSheetId="0">#REF!</definedName>
    <definedName name="Cal2OS">#REF!</definedName>
    <definedName name="Cal2RC" localSheetId="0">#REF!</definedName>
    <definedName name="Cal2RC">#REF!</definedName>
    <definedName name="Cal2SL" localSheetId="0">#REF!</definedName>
    <definedName name="Cal2SL">#REF!</definedName>
    <definedName name="Cal3CS" localSheetId="0">#REF!</definedName>
    <definedName name="Cal3CS">#REF!</definedName>
    <definedName name="Cal3Grade" localSheetId="0">#REF!</definedName>
    <definedName name="Cal3Grade">#REF!</definedName>
    <definedName name="Cal3OS" localSheetId="0">#REF!</definedName>
    <definedName name="Cal3OS">#REF!</definedName>
    <definedName name="Cal3RC" localSheetId="0">#REF!</definedName>
    <definedName name="Cal3RC">#REF!</definedName>
    <definedName name="Cal3SL" localSheetId="0">#REF!</definedName>
    <definedName name="Cal3SL">#REF!</definedName>
    <definedName name="Cal4Grade" localSheetId="0">#REF!</definedName>
    <definedName name="Cal4Grade">#REF!</definedName>
    <definedName name="Cal4SL" localSheetId="0">#REF!</definedName>
    <definedName name="Cal4SL">#REF!</definedName>
    <definedName name="CAP_C002_ACCOUNT" localSheetId="0">#REF!</definedName>
    <definedName name="CAP_C002_ACCOUNT">#REF!</definedName>
    <definedName name="CAP_C002_AMOUNT" localSheetId="0">#REF!</definedName>
    <definedName name="CAP_C002_AMOUNT">#REF!</definedName>
    <definedName name="CAP_C002_OPTION" localSheetId="0">#REF!</definedName>
    <definedName name="CAP_C002_OPTION">#REF!</definedName>
    <definedName name="CAP_C011_ACCOUNT" localSheetId="0">#REF!</definedName>
    <definedName name="CAP_C011_ACCOUNT">#REF!</definedName>
    <definedName name="CAP_C011_AMOUNT" localSheetId="0">#REF!</definedName>
    <definedName name="CAP_C011_AMOUNT">#REF!</definedName>
    <definedName name="CAP_C011_OPTION" localSheetId="0">#REF!</definedName>
    <definedName name="CAP_C011_OPTION">#REF!</definedName>
    <definedName name="CAP_C011_SUBACCOUNT" localSheetId="0">#REF!</definedName>
    <definedName name="CAP_C011_SUBACCOUNT">#REF!</definedName>
    <definedName name="CAP_C012_ACCOUNT" localSheetId="0">#REF!</definedName>
    <definedName name="CAP_C012_ACCOUNT">#REF!</definedName>
    <definedName name="CAP_C012_AMOUNT" localSheetId="0">#REF!</definedName>
    <definedName name="CAP_C012_AMOUNT">#REF!</definedName>
    <definedName name="CAP_C012_OPTION" localSheetId="0">#REF!</definedName>
    <definedName name="CAP_C012_OPTION">#REF!</definedName>
    <definedName name="CAP_C012_SUBACCOUNT" localSheetId="0">#REF!</definedName>
    <definedName name="CAP_C012_SUBACCOUNT">#REF!</definedName>
    <definedName name="CAP_C013_ACCOUNT" localSheetId="0">#REF!</definedName>
    <definedName name="CAP_C013_ACCOUNT">#REF!</definedName>
    <definedName name="CAP_C013_AMOUNT" localSheetId="0">#REF!</definedName>
    <definedName name="CAP_C013_AMOUNT">#REF!</definedName>
    <definedName name="CAP_C013_OPTION" localSheetId="0">#REF!</definedName>
    <definedName name="CAP_C013_OPTION">#REF!</definedName>
    <definedName name="CAP_C013_SUBACCOUNT" localSheetId="0">#REF!</definedName>
    <definedName name="CAP_C013_SUBACCOUNT">#REF!</definedName>
    <definedName name="CAP_C021_ACCOUNT" localSheetId="0">#REF!</definedName>
    <definedName name="CAP_C021_ACCOUNT">#REF!</definedName>
    <definedName name="CAP_C021_AMOUNT" localSheetId="0">#REF!</definedName>
    <definedName name="CAP_C021_AMOUNT">#REF!</definedName>
    <definedName name="CAP_C021_OPTION" localSheetId="0">#REF!</definedName>
    <definedName name="CAP_C021_OPTION">#REF!</definedName>
    <definedName name="CAP_F001_ACCOUNT" localSheetId="0">#REF!</definedName>
    <definedName name="CAP_F001_ACCOUNT">#REF!</definedName>
    <definedName name="CAP_F001_ACCOUNT2" localSheetId="0">#REF!</definedName>
    <definedName name="CAP_F001_ACCOUNT2">#REF!</definedName>
    <definedName name="CAP_F001_AMOUNT" localSheetId="0">#REF!</definedName>
    <definedName name="CAP_F001_AMOUNT">#REF!</definedName>
    <definedName name="CAP_F001_AMOUNT2" localSheetId="0">#REF!</definedName>
    <definedName name="CAP_F001_AMOUNT2">#REF!</definedName>
    <definedName name="CAP_F001_OPTION" localSheetId="0">#REF!</definedName>
    <definedName name="CAP_F001_OPTION">#REF!</definedName>
    <definedName name="CAP_F001_OPTION2" localSheetId="0">#REF!</definedName>
    <definedName name="CAP_F001_OPTION2">#REF!</definedName>
    <definedName name="CAP_F031_ACCOUNT" localSheetId="0">#REF!</definedName>
    <definedName name="CAP_F031_ACCOUNT">#REF!</definedName>
    <definedName name="CAP_F031_AMOUNT" localSheetId="0">#REF!</definedName>
    <definedName name="CAP_F031_AMOUNT">#REF!</definedName>
    <definedName name="CAP_F031_OPTION" localSheetId="0">#REF!</definedName>
    <definedName name="CAP_F031_OPTION">#REF!</definedName>
    <definedName name="CAP_F041_ACCOUNT" localSheetId="0">#REF!</definedName>
    <definedName name="CAP_F041_ACCOUNT">#REF!</definedName>
    <definedName name="CAP_F041_ACCOUNT2" localSheetId="0">#REF!</definedName>
    <definedName name="CAP_F041_ACCOUNT2">#REF!</definedName>
    <definedName name="CAP_F041_AMOUNT" localSheetId="0">#REF!</definedName>
    <definedName name="CAP_F041_AMOUNT">#REF!</definedName>
    <definedName name="CAP_F041_AMOUNT2" localSheetId="0">#REF!</definedName>
    <definedName name="CAP_F041_AMOUNT2">#REF!</definedName>
    <definedName name="CAP_F041_OPTION" localSheetId="0">#REF!</definedName>
    <definedName name="CAP_F041_OPTION">#REF!</definedName>
    <definedName name="CAP_F041_OPTION2" localSheetId="0">#REF!</definedName>
    <definedName name="CAP_F041_OPTION2">#REF!</definedName>
    <definedName name="CAP_F041_SUBACCOUNT" localSheetId="0">#REF!</definedName>
    <definedName name="CAP_F041_SUBACCOUNT">#REF!</definedName>
    <definedName name="CAP_F042_ACCOUNT" localSheetId="0">#REF!</definedName>
    <definedName name="CAP_F042_ACCOUNT">#REF!</definedName>
    <definedName name="CAP_F042_AMOUNT" localSheetId="0">#REF!</definedName>
    <definedName name="CAP_F042_AMOUNT">#REF!</definedName>
    <definedName name="CAP_F042_OPTION" localSheetId="0">#REF!</definedName>
    <definedName name="CAP_F042_OPTION">#REF!</definedName>
    <definedName name="CAP_F042_SUBACCOUNT" localSheetId="0">#REF!</definedName>
    <definedName name="CAP_F042_SUBACCOUNT">#REF!</definedName>
    <definedName name="CAP_I001_ACCOUNT" localSheetId="0">#REF!</definedName>
    <definedName name="CAP_I001_ACCOUNT">#REF!</definedName>
    <definedName name="CAP_I001_ACCOUNT2" localSheetId="0">#REF!</definedName>
    <definedName name="CAP_I001_ACCOUNT2">#REF!</definedName>
    <definedName name="CAP_I001_AMOUNT" localSheetId="0">#REF!</definedName>
    <definedName name="CAP_I001_AMOUNT">#REF!</definedName>
    <definedName name="CAP_I001_AMOUNT2" localSheetId="0">#REF!</definedName>
    <definedName name="CAP_I001_AMOUNT2">#REF!</definedName>
    <definedName name="CAP_I001_OPTION" localSheetId="0">#REF!</definedName>
    <definedName name="CAP_I001_OPTION">#REF!</definedName>
    <definedName name="CAP_I001_OPTION2" localSheetId="0">#REF!</definedName>
    <definedName name="CAP_I001_OPTION2">#REF!</definedName>
    <definedName name="CAP_I001_SUBACCOUNT" localSheetId="0">#REF!</definedName>
    <definedName name="CAP_I001_SUBACCOUNT">#REF!</definedName>
    <definedName name="CAP_I001_SUBACCOUNT2" localSheetId="0">#REF!</definedName>
    <definedName name="CAP_I001_SUBACCOUNT2">#REF!</definedName>
    <definedName name="CAP_I002_ACCOUNT" localSheetId="0">#REF!</definedName>
    <definedName name="CAP_I002_ACCOUNT">#REF!</definedName>
    <definedName name="CAP_I002_AMOUNT" localSheetId="0">#REF!</definedName>
    <definedName name="CAP_I002_AMOUNT">#REF!</definedName>
    <definedName name="CAP_I002_OPTION" localSheetId="0">#REF!</definedName>
    <definedName name="CAP_I002_OPTION">#REF!</definedName>
    <definedName name="CAP_I002_SUBACCOUNT" localSheetId="0">#REF!</definedName>
    <definedName name="CAP_I002_SUBACCOUNT">#REF!</definedName>
    <definedName name="CAP_I003_ACCOUNT" localSheetId="0">#REF!</definedName>
    <definedName name="CAP_I003_ACCOUNT">#REF!</definedName>
    <definedName name="CAP_I003_AMOUNT" localSheetId="0">#REF!</definedName>
    <definedName name="CAP_I003_AMOUNT">#REF!</definedName>
    <definedName name="CAP_I003_OPTION" localSheetId="0">#REF!</definedName>
    <definedName name="CAP_I003_OPTION">#REF!</definedName>
    <definedName name="CAP_I003_SUBACCOUNT" localSheetId="0">#REF!</definedName>
    <definedName name="CAP_I003_SUBACCOUNT">#REF!</definedName>
    <definedName name="CAP_P001_ACCOUNT" localSheetId="0">#REF!</definedName>
    <definedName name="CAP_P001_ACCOUNT">#REF!</definedName>
    <definedName name="CAP_P001_ACCOUNT_V2" localSheetId="0">#REF!</definedName>
    <definedName name="CAP_P001_ACCOUNT_V2">#REF!</definedName>
    <definedName name="CAP_P001_ACCOUNT2" localSheetId="0">#REF!</definedName>
    <definedName name="CAP_P001_ACCOUNT2">#REF!</definedName>
    <definedName name="CAP_P001_AMOUNT" localSheetId="0">#REF!</definedName>
    <definedName name="CAP_P001_AMOUNT">#REF!</definedName>
    <definedName name="CAP_P001_AMOUNT_V" localSheetId="0">#REF!</definedName>
    <definedName name="CAP_P001_AMOUNT_V">#REF!</definedName>
    <definedName name="CAP_P001_AMOUNT_V2" localSheetId="0">#REF!</definedName>
    <definedName name="CAP_P001_AMOUNT_V2">#REF!</definedName>
    <definedName name="CAP_P001_AMOUNT2" localSheetId="0">#REF!</definedName>
    <definedName name="CAP_P001_AMOUNT2">#REF!</definedName>
    <definedName name="CAP_P001_AMOUNT2_V" localSheetId="0">#REF!</definedName>
    <definedName name="CAP_P001_AMOUNT2_V">#REF!</definedName>
    <definedName name="CAP_P001_OPTION" localSheetId="0">#REF!</definedName>
    <definedName name="CAP_P001_OPTION">#REF!</definedName>
    <definedName name="CAP_P001_OPTION_V" localSheetId="0">#REF!</definedName>
    <definedName name="CAP_P001_OPTION_V">#REF!</definedName>
    <definedName name="CAP_P001_OPTION_V2" localSheetId="0">#REF!</definedName>
    <definedName name="CAP_P001_OPTION_V2">#REF!</definedName>
    <definedName name="CAP_P001_OPTION2" localSheetId="0">#REF!</definedName>
    <definedName name="CAP_P001_OPTION2">#REF!</definedName>
    <definedName name="CAP_P002_ACCOUNT" localSheetId="0">#REF!</definedName>
    <definedName name="CAP_P002_ACCOUNT">#REF!</definedName>
    <definedName name="CAP_P002_AMOUNT" localSheetId="0">#REF!</definedName>
    <definedName name="CAP_P002_AMOUNT">#REF!</definedName>
    <definedName name="CAP_P002_OPTION" localSheetId="0">#REF!</definedName>
    <definedName name="CAP_P002_OPTION">#REF!</definedName>
    <definedName name="CAP_P005_ACCOUNT" localSheetId="0">#REF!</definedName>
    <definedName name="CAP_P005_ACCOUNT">#REF!</definedName>
    <definedName name="CAP_P005_AMOUNT" localSheetId="0">#REF!</definedName>
    <definedName name="CAP_P005_AMOUNT">#REF!</definedName>
    <definedName name="CAP_P005_OPTION" localSheetId="0">#REF!</definedName>
    <definedName name="CAP_P005_OPTION">#REF!</definedName>
    <definedName name="CAP_P005_SUBACCOUNT" localSheetId="0">#REF!</definedName>
    <definedName name="CAP_P005_SUBACCOUNT">#REF!</definedName>
    <definedName name="CAP_P011_ACCOUNT" localSheetId="0">#REF!</definedName>
    <definedName name="CAP_P011_ACCOUNT">#REF!</definedName>
    <definedName name="CAP_P011_AMOUNT" localSheetId="0">#REF!</definedName>
    <definedName name="CAP_P011_AMOUNT">#REF!</definedName>
    <definedName name="CAP_P011_OPTION" localSheetId="0">#REF!</definedName>
    <definedName name="CAP_P011_OPTION">#REF!</definedName>
    <definedName name="CAP_P011_SUBACCOUNT" localSheetId="0">#REF!</definedName>
    <definedName name="CAP_P011_SUBACCOUNT">#REF!</definedName>
    <definedName name="CAP_P012_ACCOUNT" localSheetId="0">#REF!</definedName>
    <definedName name="CAP_P012_ACCOUNT">#REF!</definedName>
    <definedName name="CAP_P012_AMOUNT" localSheetId="0">#REF!</definedName>
    <definedName name="CAP_P012_AMOUNT">#REF!</definedName>
    <definedName name="CAP_P012_OPTION" localSheetId="0">#REF!</definedName>
    <definedName name="CAP_P012_OPTION">#REF!</definedName>
    <definedName name="CAP_P012_SUBACCOUNT" localSheetId="0">#REF!</definedName>
    <definedName name="CAP_P012_SUBACCOUNT">#REF!</definedName>
    <definedName name="CAP_P013_ACCOUNT" localSheetId="0">#REF!</definedName>
    <definedName name="CAP_P013_ACCOUNT">#REF!</definedName>
    <definedName name="CAP_P013_AMOUNT" localSheetId="0">#REF!</definedName>
    <definedName name="CAP_P013_AMOUNT">#REF!</definedName>
    <definedName name="CAP_P013_OPTION" localSheetId="0">#REF!</definedName>
    <definedName name="CAP_P013_OPTION">#REF!</definedName>
    <definedName name="CAP_P013_SUBACCOUNT" localSheetId="0">#REF!</definedName>
    <definedName name="CAP_P013_SUBACCOUNT">#REF!</definedName>
    <definedName name="CAP_P021_ACCOUNT" localSheetId="0">#REF!</definedName>
    <definedName name="CAP_P021_ACCOUNT">#REF!</definedName>
    <definedName name="CAP_P021_ACCOUNT_V" localSheetId="0">#REF!</definedName>
    <definedName name="CAP_P021_ACCOUNT_V">#REF!</definedName>
    <definedName name="CAP_P021_AMOUNT" localSheetId="0">#REF!</definedName>
    <definedName name="CAP_P021_AMOUNT">#REF!</definedName>
    <definedName name="CAP_P021_OPTION" localSheetId="0">#REF!</definedName>
    <definedName name="CAP_P021_OPTION">#REF!</definedName>
    <definedName name="CAP_P021_OPTION_V" localSheetId="0">#REF!</definedName>
    <definedName name="CAP_P021_OPTION_V">#REF!</definedName>
    <definedName name="CAP_P022_ACCOUNT" localSheetId="0">#REF!</definedName>
    <definedName name="CAP_P022_ACCOUNT">#REF!</definedName>
    <definedName name="CAP_P022_ACCOUNT_V" localSheetId="0">#REF!</definedName>
    <definedName name="CAP_P022_ACCOUNT_V">#REF!</definedName>
    <definedName name="CAP_P022_ACCOUNT2" localSheetId="0">#REF!</definedName>
    <definedName name="CAP_P022_ACCOUNT2">#REF!</definedName>
    <definedName name="CAP_P022_ACCOUNT2_V" localSheetId="0">#REF!</definedName>
    <definedName name="CAP_P022_ACCOUNT2_V">#REF!</definedName>
    <definedName name="CAP_P022_AMOUNT" localSheetId="0">#REF!</definedName>
    <definedName name="CAP_P022_AMOUNT">#REF!</definedName>
    <definedName name="CAP_P022_AMOUNT2" localSheetId="0">#REF!</definedName>
    <definedName name="CAP_P022_AMOUNT2">#REF!</definedName>
    <definedName name="CAP_P022_OPTION" localSheetId="0">#REF!</definedName>
    <definedName name="CAP_P022_OPTION">#REF!</definedName>
    <definedName name="CAP_P022_OPTION_V" localSheetId="0">#REF!</definedName>
    <definedName name="CAP_P022_OPTION_V">#REF!</definedName>
    <definedName name="CAP_P022_OPTION2" localSheetId="0">#REF!</definedName>
    <definedName name="CAP_P022_OPTION2">#REF!</definedName>
    <definedName name="CAP_P022_OPTION2_V" localSheetId="0">#REF!</definedName>
    <definedName name="CAP_P022_OPTION2_V">#REF!</definedName>
    <definedName name="CAP_P022_SUBACCOUNT" localSheetId="0">#REF!</definedName>
    <definedName name="CAP_P022_SUBACCOUNT">#REF!</definedName>
    <definedName name="CAP_P022_SUBACCOUNT2" localSheetId="0">#REF!</definedName>
    <definedName name="CAP_P022_SUBACCOUNT2">#REF!</definedName>
    <definedName name="CAP_P023_ACCOUNT" localSheetId="0">#REF!</definedName>
    <definedName name="CAP_P023_ACCOUNT">#REF!</definedName>
    <definedName name="CAP_P023_ACCOUNT_V" localSheetId="0">#REF!</definedName>
    <definedName name="CAP_P023_ACCOUNT_V">#REF!</definedName>
    <definedName name="CAP_P023_ACCOUNT2" localSheetId="0">#REF!</definedName>
    <definedName name="CAP_P023_ACCOUNT2">#REF!</definedName>
    <definedName name="CAP_P023_ACCOUNT2_V" localSheetId="0">#REF!</definedName>
    <definedName name="CAP_P023_ACCOUNT2_V">#REF!</definedName>
    <definedName name="CAP_P023_AMOUNT" localSheetId="0">#REF!</definedName>
    <definedName name="CAP_P023_AMOUNT">#REF!</definedName>
    <definedName name="CAP_P023_AMOUNT2" localSheetId="0">#REF!</definedName>
    <definedName name="CAP_P023_AMOUNT2">#REF!</definedName>
    <definedName name="CAP_P023_OPTION" localSheetId="0">#REF!</definedName>
    <definedName name="CAP_P023_OPTION">#REF!</definedName>
    <definedName name="CAP_P023_OPTION_V" localSheetId="0">#REF!</definedName>
    <definedName name="CAP_P023_OPTION_V">#REF!</definedName>
    <definedName name="CAP_P023_OPTION2" localSheetId="0">#REF!</definedName>
    <definedName name="CAP_P023_OPTION2">#REF!</definedName>
    <definedName name="CAP_P023_OPTION2_V" localSheetId="0">#REF!</definedName>
    <definedName name="CAP_P023_OPTION2_V">#REF!</definedName>
    <definedName name="CAP_P023_SUBACCOUNT" localSheetId="0">#REF!</definedName>
    <definedName name="CAP_P023_SUBACCOUNT">#REF!</definedName>
    <definedName name="CAP_P023_SUBACCOUNT2" localSheetId="0">#REF!</definedName>
    <definedName name="CAP_P023_SUBACCOUNT2">#REF!</definedName>
    <definedName name="CAP_P024_ACCOUNT" localSheetId="0">#REF!</definedName>
    <definedName name="CAP_P024_ACCOUNT">#REF!</definedName>
    <definedName name="CAP_P024_AMOUNT" localSheetId="0">#REF!</definedName>
    <definedName name="CAP_P024_AMOUNT">#REF!</definedName>
    <definedName name="CAP_P024_OPTION" localSheetId="0">#REF!</definedName>
    <definedName name="CAP_P024_OPTION">#REF!</definedName>
    <definedName name="CAP_P024_SUBACCOUNT" localSheetId="0">#REF!</definedName>
    <definedName name="CAP_P024_SUBACCOUNT">#REF!</definedName>
    <definedName name="CAP_P031_ACCOUNT" localSheetId="0">#REF!</definedName>
    <definedName name="CAP_P031_ACCOUNT">#REF!</definedName>
    <definedName name="CAP_P031_AMOUNT" localSheetId="0">#REF!</definedName>
    <definedName name="CAP_P031_AMOUNT">#REF!</definedName>
    <definedName name="CAP_P031_OPTION" localSheetId="0">#REF!</definedName>
    <definedName name="CAP_P031_OPTION">#REF!</definedName>
    <definedName name="CAP_P032_ACCOUNT" localSheetId="0">#REF!</definedName>
    <definedName name="CAP_P032_ACCOUNT">#REF!</definedName>
    <definedName name="CAP_P032_AMOUNT" localSheetId="0">#REF!</definedName>
    <definedName name="CAP_P032_AMOUNT">#REF!</definedName>
    <definedName name="CAP_P032_OPTION" localSheetId="0">#REF!</definedName>
    <definedName name="CAP_P032_OPTION">#REF!</definedName>
    <definedName name="CAP_P032_SUBACCOUNT" localSheetId="0">#REF!</definedName>
    <definedName name="CAP_P032_SUBACCOUNT">#REF!</definedName>
    <definedName name="CAP_P033_ACCOUNT" localSheetId="0">#REF!</definedName>
    <definedName name="CAP_P033_ACCOUNT">#REF!</definedName>
    <definedName name="CAP_P033_AMOUNT" localSheetId="0">#REF!</definedName>
    <definedName name="CAP_P033_AMOUNT">#REF!</definedName>
    <definedName name="CAP_P033_OPTION" localSheetId="0">#REF!</definedName>
    <definedName name="CAP_P033_OPTION">#REF!</definedName>
    <definedName name="CAP_P034_ACCOUNT" localSheetId="0">#REF!</definedName>
    <definedName name="CAP_P034_ACCOUNT">#REF!</definedName>
    <definedName name="CAP_P034_AMOUNT" localSheetId="0">#REF!</definedName>
    <definedName name="CAP_P034_AMOUNT">#REF!</definedName>
    <definedName name="CAP_P034_OPTION" localSheetId="0">#REF!</definedName>
    <definedName name="CAP_P034_OPTION">#REF!</definedName>
    <definedName name="CAP_P036_ACCOUNT" localSheetId="0">#REF!</definedName>
    <definedName name="CAP_P036_ACCOUNT">#REF!</definedName>
    <definedName name="CAP_P036_AMOUNT" localSheetId="0">#REF!</definedName>
    <definedName name="CAP_P036_AMOUNT">#REF!</definedName>
    <definedName name="CAP_P036_OPTION" localSheetId="0">#REF!</definedName>
    <definedName name="CAP_P036_OPTION">#REF!</definedName>
    <definedName name="CAP_P037_ACCOUNT" localSheetId="0">#REF!</definedName>
    <definedName name="CAP_P037_ACCOUNT">#REF!</definedName>
    <definedName name="CAP_P037_AMOUNT" localSheetId="0">#REF!</definedName>
    <definedName name="CAP_P037_AMOUNT">#REF!</definedName>
    <definedName name="CAP_P037_OPTION" localSheetId="0">#REF!</definedName>
    <definedName name="CAP_P037_OPTION">#REF!</definedName>
    <definedName name="CAP_P038_ACCOUNT" localSheetId="0">#REF!</definedName>
    <definedName name="CAP_P038_ACCOUNT">#REF!</definedName>
    <definedName name="CAP_P038_AMOUNT" localSheetId="0">#REF!</definedName>
    <definedName name="CAP_P038_AMOUNT">#REF!</definedName>
    <definedName name="CAP_P038_OPTION" localSheetId="0">#REF!</definedName>
    <definedName name="CAP_P038_OPTION">#REF!</definedName>
    <definedName name="CAP_P039_ACCOUNT" localSheetId="0">#REF!</definedName>
    <definedName name="CAP_P039_ACCOUNT">#REF!</definedName>
    <definedName name="CAP_P039_AMOUNT" localSheetId="0">#REF!</definedName>
    <definedName name="CAP_P039_AMOUNT">#REF!</definedName>
    <definedName name="CAP_P039_OPTION" localSheetId="0">#REF!</definedName>
    <definedName name="CAP_P039_OPTION">#REF!</definedName>
    <definedName name="CAP_P040_ACCOUNT" localSheetId="0">#REF!</definedName>
    <definedName name="CAP_P040_ACCOUNT">#REF!</definedName>
    <definedName name="CAP_P040_AMOUNT" localSheetId="0">#REF!</definedName>
    <definedName name="CAP_P040_AMOUNT">#REF!</definedName>
    <definedName name="CAP_P040_OPTION" localSheetId="0">#REF!</definedName>
    <definedName name="CAP_P040_OPTION">#REF!</definedName>
    <definedName name="CAP_P041_ACCOUNT" localSheetId="0">#REF!</definedName>
    <definedName name="CAP_P041_ACCOUNT">#REF!</definedName>
    <definedName name="CAP_P041_ACCOUNT2" localSheetId="0">#REF!</definedName>
    <definedName name="CAP_P041_ACCOUNT2">#REF!</definedName>
    <definedName name="CAP_P041_AMOUNT" localSheetId="0">#REF!</definedName>
    <definedName name="CAP_P041_AMOUNT">#REF!</definedName>
    <definedName name="CAP_P041_AMOUNT2" localSheetId="0">#REF!</definedName>
    <definedName name="CAP_P041_AMOUNT2">#REF!</definedName>
    <definedName name="CAP_P041_OPTION" localSheetId="0">#REF!</definedName>
    <definedName name="CAP_P041_OPTION">#REF!</definedName>
    <definedName name="CAP_P041_OPTION2" localSheetId="0">#REF!</definedName>
    <definedName name="CAP_P041_OPTION2">#REF!</definedName>
    <definedName name="CAP_P041_SUBACCOUNT" localSheetId="0">#REF!</definedName>
    <definedName name="CAP_P041_SUBACCOUNT">#REF!</definedName>
    <definedName name="CAP_P041_SUBACCOUNT2" localSheetId="0">#REF!</definedName>
    <definedName name="CAP_P041_SUBACCOUNT2">#REF!</definedName>
    <definedName name="CAP_P042_ACCOUNT" localSheetId="0">#REF!</definedName>
    <definedName name="CAP_P042_ACCOUNT">#REF!</definedName>
    <definedName name="CAP_P042_AMOUNT" localSheetId="0">#REF!</definedName>
    <definedName name="CAP_P042_AMOUNT">#REF!</definedName>
    <definedName name="CAP_P042_OPTION" localSheetId="0">#REF!</definedName>
    <definedName name="CAP_P042_OPTION">#REF!</definedName>
    <definedName name="CAP_P043_ACCOUNT" localSheetId="0">#REF!</definedName>
    <definedName name="CAP_P043_ACCOUNT">#REF!</definedName>
    <definedName name="CAP_P043_AMOUNT" localSheetId="0">#REF!</definedName>
    <definedName name="CAP_P043_AMOUNT">#REF!</definedName>
    <definedName name="CAP_P043_OPTION" localSheetId="0">#REF!</definedName>
    <definedName name="CAP_P043_OPTION">#REF!</definedName>
    <definedName name="CAP_P044_ACCOUNT" localSheetId="0">#REF!</definedName>
    <definedName name="CAP_P044_ACCOUNT">#REF!</definedName>
    <definedName name="CAP_P044_AMOUNT" localSheetId="0">#REF!</definedName>
    <definedName name="CAP_P044_AMOUNT">#REF!</definedName>
    <definedName name="CAP_P044_OPTION" localSheetId="0">#REF!</definedName>
    <definedName name="CAP_P044_OPTION">#REF!</definedName>
    <definedName name="CAP_P045_ACCOUNT" localSheetId="0">#REF!</definedName>
    <definedName name="CAP_P045_ACCOUNT">#REF!</definedName>
    <definedName name="CAP_P045_AMOUNT" localSheetId="0">#REF!</definedName>
    <definedName name="CAP_P045_AMOUNT">#REF!</definedName>
    <definedName name="CAP_P045_OPTION" localSheetId="0">#REF!</definedName>
    <definedName name="CAP_P045_OPTION">#REF!</definedName>
    <definedName name="CAP_P045_SUBACCOUNT" localSheetId="0">#REF!</definedName>
    <definedName name="CAP_P045_SUBACCOUNT">#REF!</definedName>
    <definedName name="CAP_P046_ACCOUNT" localSheetId="0">#REF!</definedName>
    <definedName name="CAP_P046_ACCOUNT">#REF!</definedName>
    <definedName name="CAP_P046_ACCOUNT_V" localSheetId="0">#REF!</definedName>
    <definedName name="CAP_P046_ACCOUNT_V">#REF!</definedName>
    <definedName name="CAP_P046_AMOUNT" localSheetId="0">#REF!</definedName>
    <definedName name="CAP_P046_AMOUNT">#REF!</definedName>
    <definedName name="CAP_P046_AMOUNT_V" localSheetId="0">#REF!</definedName>
    <definedName name="CAP_P046_AMOUNT_V">#REF!</definedName>
    <definedName name="CAP_P046_OPTION" localSheetId="0">#REF!</definedName>
    <definedName name="CAP_P046_OPTION">#REF!</definedName>
    <definedName name="CAP_P046_OPTION_V" localSheetId="0">#REF!</definedName>
    <definedName name="CAP_P046_OPTION_V">#REF!</definedName>
    <definedName name="CAP_P052_ACCOUNT" localSheetId="0">#REF!</definedName>
    <definedName name="CAP_P052_ACCOUNT">#REF!</definedName>
    <definedName name="CAP_P052_ACCOUNT_V" localSheetId="0">#REF!</definedName>
    <definedName name="CAP_P052_ACCOUNT_V">#REF!</definedName>
    <definedName name="CAP_P052_ACCOUNT２" localSheetId="0">#REF!</definedName>
    <definedName name="CAP_P052_ACCOUNT２">#REF!</definedName>
    <definedName name="CAP_P052_ACCOUNT２_V" localSheetId="0">#REF!</definedName>
    <definedName name="CAP_P052_ACCOUNT２_V">#REF!</definedName>
    <definedName name="CAP_P052_AMOUNT" localSheetId="0">#REF!</definedName>
    <definedName name="CAP_P052_AMOUNT">#REF!</definedName>
    <definedName name="CAP_P052_AMOUNT２" localSheetId="0">#REF!</definedName>
    <definedName name="CAP_P052_AMOUNT２">#REF!</definedName>
    <definedName name="CAP_P052_OPTION" localSheetId="0">#REF!</definedName>
    <definedName name="CAP_P052_OPTION">#REF!</definedName>
    <definedName name="CAP_P052_OPTION_V" localSheetId="0">#REF!</definedName>
    <definedName name="CAP_P052_OPTION_V">#REF!</definedName>
    <definedName name="CAP_P052_OPTION２" localSheetId="0">#REF!</definedName>
    <definedName name="CAP_P052_OPTION２">#REF!</definedName>
    <definedName name="CAP_P052_OPTION２_V" localSheetId="0">#REF!</definedName>
    <definedName name="CAP_P052_OPTION２_V">#REF!</definedName>
    <definedName name="CAP_P052_SUBACCOUNT" localSheetId="0">#REF!</definedName>
    <definedName name="CAP_P052_SUBACCOUNT">#REF!</definedName>
    <definedName name="CAP_P052_SUBACCOUNT２" localSheetId="0">#REF!</definedName>
    <definedName name="CAP_P052_SUBACCOUNT２">#REF!</definedName>
    <definedName name="CAP_P060_ACCOUNT" localSheetId="0">#REF!</definedName>
    <definedName name="CAP_P060_ACCOUNT">#REF!</definedName>
    <definedName name="CAP_P060_AMOUNT" localSheetId="0">#REF!</definedName>
    <definedName name="CAP_P060_AMOUNT">#REF!</definedName>
    <definedName name="CAP_P060_OPTION" localSheetId="0">#REF!</definedName>
    <definedName name="CAP_P060_OPTION">#REF!</definedName>
    <definedName name="CAP_PZ01_ACCOUNT" localSheetId="0">#REF!</definedName>
    <definedName name="CAP_PZ01_ACCOUNT">#REF!</definedName>
    <definedName name="CAP_PZ01_ACCOUNT_2" localSheetId="0">#REF!</definedName>
    <definedName name="CAP_PZ01_ACCOUNT_2">#REF!</definedName>
    <definedName name="CAP_PZ01_ACCOUNT_3" localSheetId="0">#REF!</definedName>
    <definedName name="CAP_PZ01_ACCOUNT_3">#REF!</definedName>
    <definedName name="CAP_PZ01_ACCOUNT_4" localSheetId="0">#REF!</definedName>
    <definedName name="CAP_PZ01_ACCOUNT_4">#REF!</definedName>
    <definedName name="CAP_PZ01_ACCOUNT_5" localSheetId="0">#REF!</definedName>
    <definedName name="CAP_PZ01_ACCOUNT_5">#REF!</definedName>
    <definedName name="CAP_PZ01_AMOUNT" localSheetId="0">#REF!</definedName>
    <definedName name="CAP_PZ01_AMOUNT">#REF!</definedName>
    <definedName name="CAP_PZ01_AMOUNT_2" localSheetId="0">#REF!</definedName>
    <definedName name="CAP_PZ01_AMOUNT_2">#REF!</definedName>
    <definedName name="CAP_PZ01_AMOUNT_3" localSheetId="0">#REF!</definedName>
    <definedName name="CAP_PZ01_AMOUNT_3">#REF!</definedName>
    <definedName name="CAP_PZ01_AMOUNT_4" localSheetId="0">#REF!</definedName>
    <definedName name="CAP_PZ01_AMOUNT_4">#REF!</definedName>
    <definedName name="CAP_PZ01_AMOUNT_5" localSheetId="0">#REF!</definedName>
    <definedName name="CAP_PZ01_AMOUNT_5">#REF!</definedName>
    <definedName name="CAP_PZ01_OPTION" localSheetId="0">#REF!</definedName>
    <definedName name="CAP_PZ01_OPTION">#REF!</definedName>
    <definedName name="CAP_PZ01_OPTION_2" localSheetId="0">#REF!</definedName>
    <definedName name="CAP_PZ01_OPTION_2">#REF!</definedName>
    <definedName name="CAP_PZ01_OPTION_3" localSheetId="0">#REF!</definedName>
    <definedName name="CAP_PZ01_OPTION_3">#REF!</definedName>
    <definedName name="CAP_PZ01_OPTION_4" localSheetId="0">#REF!</definedName>
    <definedName name="CAP_PZ01_OPTION_4">#REF!</definedName>
    <definedName name="CAP_PZ01_OPTION_5" localSheetId="0">#REF!</definedName>
    <definedName name="CAP_PZ01_OPTION_5">#REF!</definedName>
    <definedName name="CAP_PZ01_SUBACCOUNT" localSheetId="0">#REF!</definedName>
    <definedName name="CAP_PZ01_SUBACCOUNT">#REF!</definedName>
    <definedName name="CAP_PZ03_ACCOUNT" localSheetId="0">#REF!</definedName>
    <definedName name="CAP_PZ03_ACCOUNT">#REF!</definedName>
    <definedName name="CAP_PZ03_ACCOUNT2" localSheetId="0">#REF!</definedName>
    <definedName name="CAP_PZ03_ACCOUNT2">#REF!</definedName>
    <definedName name="CAP_PZ03_ACCOUNT3" localSheetId="0">#REF!</definedName>
    <definedName name="CAP_PZ03_ACCOUNT3">#REF!</definedName>
    <definedName name="CAP_PZ03_AMOUNT" localSheetId="0">#REF!</definedName>
    <definedName name="CAP_PZ03_AMOUNT">#REF!</definedName>
    <definedName name="CAP_PZ03_AMOUNT2" localSheetId="0">#REF!</definedName>
    <definedName name="CAP_PZ03_AMOUNT2">#REF!</definedName>
    <definedName name="CAP_PZ03_AMOUNT3" localSheetId="0">#REF!</definedName>
    <definedName name="CAP_PZ03_AMOUNT3">#REF!</definedName>
    <definedName name="CAP_PZ03_OPTION" localSheetId="0">#REF!</definedName>
    <definedName name="CAP_PZ03_OPTION">#REF!</definedName>
    <definedName name="CAP_PZ03_OPTION2" localSheetId="0">#REF!</definedName>
    <definedName name="CAP_PZ03_OPTION2">#REF!</definedName>
    <definedName name="CAP_PZ03_OPTION3" localSheetId="0">#REF!</definedName>
    <definedName name="CAP_PZ03_OPTION3">#REF!</definedName>
    <definedName name="CAP_PZ03_SUBACCOUNT" localSheetId="0">#REF!</definedName>
    <definedName name="CAP_PZ03_SUBACCOUNT">#REF!</definedName>
    <definedName name="CAP_PZ03_SUBACCOUNT2" localSheetId="0">#REF!</definedName>
    <definedName name="CAP_PZ03_SUBACCOUNT2">#REF!</definedName>
    <definedName name="CAP_PZ03_SUBACCOUNT3" localSheetId="0">#REF!</definedName>
    <definedName name="CAP_PZ03_SUBACCOUNT3">#REF!</definedName>
    <definedName name="CAP_PZ04_ACCOUNT" localSheetId="0">#REF!</definedName>
    <definedName name="CAP_PZ04_ACCOUNT">#REF!</definedName>
    <definedName name="CAP_PZ04_ACCOUNT2" localSheetId="0">#REF!</definedName>
    <definedName name="CAP_PZ04_ACCOUNT2">#REF!</definedName>
    <definedName name="CAP_PZ04_ACCOUNT3" localSheetId="0">#REF!</definedName>
    <definedName name="CAP_PZ04_ACCOUNT3">#REF!</definedName>
    <definedName name="CAP_PZ04_ACCOUNT4" localSheetId="0">#REF!</definedName>
    <definedName name="CAP_PZ04_ACCOUNT4">#REF!</definedName>
    <definedName name="CAP_PZ04_ACCOUNT5" localSheetId="0">#REF!</definedName>
    <definedName name="CAP_PZ04_ACCOUNT5">#REF!</definedName>
    <definedName name="CAP_PZ04_ACCOUNT6" localSheetId="0">#REF!</definedName>
    <definedName name="CAP_PZ04_ACCOUNT6">#REF!</definedName>
    <definedName name="CAP_PZ04_AMOUNT" localSheetId="0">#REF!</definedName>
    <definedName name="CAP_PZ04_AMOUNT">#REF!</definedName>
    <definedName name="CAP_PZ04_AMOUNT2" localSheetId="0">#REF!</definedName>
    <definedName name="CAP_PZ04_AMOUNT2">#REF!</definedName>
    <definedName name="CAP_PZ04_AMOUNT3" localSheetId="0">#REF!</definedName>
    <definedName name="CAP_PZ04_AMOUNT3">#REF!</definedName>
    <definedName name="CAP_PZ04_AMOUNT4" localSheetId="0">#REF!</definedName>
    <definedName name="CAP_PZ04_AMOUNT4">#REF!</definedName>
    <definedName name="CAP_PZ04_AMOUNT5" localSheetId="0">#REF!</definedName>
    <definedName name="CAP_PZ04_AMOUNT5">#REF!</definedName>
    <definedName name="CAP_PZ04_AMOUNT6" localSheetId="0">#REF!</definedName>
    <definedName name="CAP_PZ04_AMOUNT6">#REF!</definedName>
    <definedName name="CAP_PZ04_OPTION" localSheetId="0">#REF!</definedName>
    <definedName name="CAP_PZ04_OPTION">#REF!</definedName>
    <definedName name="CAP_PZ04_OPTION2" localSheetId="0">#REF!</definedName>
    <definedName name="CAP_PZ04_OPTION2">#REF!</definedName>
    <definedName name="CAP_PZ04_OPTION3" localSheetId="0">#REF!</definedName>
    <definedName name="CAP_PZ04_OPTION3">#REF!</definedName>
    <definedName name="CAP_PZ04_OPTION4" localSheetId="0">#REF!</definedName>
    <definedName name="CAP_PZ04_OPTION4">#REF!</definedName>
    <definedName name="CAP_PZ04_OPTION5" localSheetId="0">#REF!</definedName>
    <definedName name="CAP_PZ04_OPTION5">#REF!</definedName>
    <definedName name="CAP_PZ04_OPTION6" localSheetId="0">#REF!</definedName>
    <definedName name="CAP_PZ04_OPTION6">#REF!</definedName>
    <definedName name="CAP_PZ04_SUBACCOUNT2" localSheetId="0">#REF!</definedName>
    <definedName name="CAP_PZ04_SUBACCOUNT2">#REF!</definedName>
    <definedName name="CAP_PZ04_SUBACCOUNT4" localSheetId="0">#REF!</definedName>
    <definedName name="CAP_PZ04_SUBACCOUNT4">#REF!</definedName>
    <definedName name="CASE">[28]BMC_Stat_data!$A$139:$X$148</definedName>
    <definedName name="CASE_2">[15]BMC_Stat_data!$A$139:$X$148</definedName>
    <definedName name="Cate" localSheetId="0">#REF!</definedName>
    <definedName name="Cate">#REF!</definedName>
    <definedName name="ccc" localSheetId="0">#REF!</definedName>
    <definedName name="ccc">#REF!</definedName>
    <definedName name="ChangeColor" localSheetId="0">#REF!</definedName>
    <definedName name="ChangeColor">#REF!</definedName>
    <definedName name="Chart1" localSheetId="0">CHOOSE(Result1,_GPH1,_GPH2,_GPH3,_GPH4,_GPH5,_GPH6,_GPH7,_GPH8,_GPH9,_GPH10,_GPH11,_GPH12,_GPH13,_GPH14,_GPH15,_GPH16,_GPH17,_GPH18,_GPH19,_GPH20,_GPH21,_GPH22,_GPH23,_GPH24,_GPH25,_GPH26,_GPH27,_GPH28,_GPH29)</definedName>
    <definedName name="Chart1" localSheetId="3">CHOOSE([0]!Result1,[0]!_GPH1,[0]!_GPH2,[0]!_GPH3,[0]!_GPH4,[0]!_GPH5,[0]!_GPH6,[0]!_GPH7,[0]!_GPH8,[0]!_GPH9,[0]!_GPH10,[0]!_GPH11,[0]!_GPH12,[0]!_GPH13,[0]!_GPH14,[0]!_GPH15,[0]!_GPH16,[0]!_GPH17,[0]!_GPH18,[0]!_GPH19,[0]!_GPH20,[0]!_GPH21,_GPH22,_GPH23,_GPH24,_GPH25,_GPH26,_GPH27,_GPH28,_GPH29)</definedName>
    <definedName name="Chart1">CHOOSE(Result1,_GPH1,_GPH2,_GPH3,_GPH4,_GPH5,_GPH6,_GPH7,_GPH8,_GPH9,_GPH10,_GPH11,_GPH12,_GPH13,_GPH14,_GPH15,_GPH16,_GPH17,_GPH18,_GPH19,_GPH20,_GPH21,_GPH22,_GPH23,_GPH24,_GPH25,_GPH26,_GPH27,_GPH28,_GPH29)</definedName>
    <definedName name="Chart2" localSheetId="0">CHOOSE(Result2,_GPH1,_GPH2,_GPH3,_GPH4,_GPH5,_GPH6,_GPH7,_GPH8,_GPH9,_GPH10,_GPH11,_GPH12,_GPH13,_GPH14,_GPH15,_GPH16,_GPH17,_GPH18,_GPH19,_GPH20,_GPH21,_GPH22,_GPH23,_GPH24,_GPH25,_GPH26,_GPH27,_GPH28,_GPH29)</definedName>
    <definedName name="Chart2" localSheetId="3">CHOOSE([0]!Result2,[0]!_GPH1,[0]!_GPH2,[0]!_GPH3,[0]!_GPH4,[0]!_GPH5,[0]!_GPH6,[0]!_GPH7,[0]!_GPH8,[0]!_GPH9,[0]!_GPH10,[0]!_GPH11,[0]!_GPH12,[0]!_GPH13,[0]!_GPH14,[0]!_GPH15,[0]!_GPH16,[0]!_GPH17,[0]!_GPH18,[0]!_GPH19,[0]!_GPH20,[0]!_GPH21,_GPH22,_GPH23,_GPH24,_GPH25,_GPH26,_GPH27,_GPH28,_GPH29)</definedName>
    <definedName name="Chart2">CHOOSE(Result2,_GPH1,_GPH2,_GPH3,_GPH4,_GPH5,_GPH6,_GPH7,_GPH8,_GPH9,_GPH10,_GPH11,_GPH12,_GPH13,_GPH14,_GPH15,_GPH16,_GPH17,_GPH18,_GPH19,_GPH20,_GPH21,_GPH22,_GPH23,_GPH24,_GPH25,_GPH26,_GPH27,_GPH28,_GPH29)</definedName>
    <definedName name="Chart3" localSheetId="0">CHOOSE(Result3,_GPH1,_GPH2,_GPH3,_GPH4,_GPH5,_GPH6,_GPH7,_GPH8,_GPH9,_GPH10,_GPH11,_GPH12,_GPH13,_GPH14,_GPH15,_GPH16,_GPH17,_GPH18,_GPH19,_GPH20,_GPH21,_GPH22,_GPH23,_GPH24,_GPH25,_GPH26,_GPH27,_GPH28,_GPH29)</definedName>
    <definedName name="Chart3" localSheetId="3">CHOOSE([0]!Result3,[0]!_GPH1,[0]!_GPH2,[0]!_GPH3,[0]!_GPH4,[0]!_GPH5,[0]!_GPH6,[0]!_GPH7,[0]!_GPH8,[0]!_GPH9,[0]!_GPH10,[0]!_GPH11,[0]!_GPH12,[0]!_GPH13,[0]!_GPH14,[0]!_GPH15,[0]!_GPH16,[0]!_GPH17,[0]!_GPH18,[0]!_GPH19,[0]!_GPH20,[0]!_GPH21,_GPH22,_GPH23,_GPH24,_GPH25,_GPH26,_GPH27,_GPH28,_GPH29)</definedName>
    <definedName name="Chart3">CHOOSE(Result3,_GPH1,_GPH2,_GPH3,_GPH4,_GPH5,_GPH6,_GPH7,_GPH8,_GPH9,_GPH10,_GPH11,_GPH12,_GPH13,_GPH14,_GPH15,_GPH16,_GPH17,_GPH18,_GPH19,_GPH20,_GPH21,_GPH22,_GPH23,_GPH24,_GPH25,_GPH26,_GPH27,_GPH28,_GPH29)</definedName>
    <definedName name="Chart4" localSheetId="0">CHOOSE(Result4,_GPH1,_GPH2,_GPH3,_GPH4,_GPH5,_GPH6,_GPH7,_GPH8,_GPH9,_GPH10,_GPH11,_GPH12,_GPH13,_GPH14,_GPH15,_GPH16,_GPH17,_GPH18,_GPH19,_GPH20,_GPH21,_GPH22,_GPH23,_GPH24,_GPH25,_GPH26,_GPH27,_GPH28,_GPH29)</definedName>
    <definedName name="Chart4" localSheetId="3">CHOOSE([0]!Result4,[0]!_GPH1,[0]!_GPH2,[0]!_GPH3,[0]!_GPH4,[0]!_GPH5,[0]!_GPH6,[0]!_GPH7,[0]!_GPH8,[0]!_GPH9,[0]!_GPH10,[0]!_GPH11,[0]!_GPH12,[0]!_GPH13,[0]!_GPH14,[0]!_GPH15,[0]!_GPH16,[0]!_GPH17,[0]!_GPH18,[0]!_GPH19,[0]!_GPH20,[0]!_GPH21,_GPH22,_GPH23,_GPH24,_GPH25,_GPH26,_GPH27,_GPH28,_GPH29)</definedName>
    <definedName name="Chart4">CHOOSE(Result4,_GPH1,_GPH2,_GPH3,_GPH4,_GPH5,_GPH6,_GPH7,_GPH8,_GPH9,_GPH10,_GPH11,_GPH12,_GPH13,_GPH14,_GPH15,_GPH16,_GPH17,_GPH18,_GPH19,_GPH20,_GPH21,_GPH22,_GPH23,_GPH24,_GPH25,_GPH26,_GPH27,_GPH28,_GPH29)</definedName>
    <definedName name="Check_AS" localSheetId="0">#REF!</definedName>
    <definedName name="Check_AS">#REF!</definedName>
    <definedName name="Check_balance" localSheetId="0">#REF!</definedName>
    <definedName name="Check_balance">#REF!</definedName>
    <definedName name="Check_FX" localSheetId="0">#REF!</definedName>
    <definedName name="Check_FX">#REF!</definedName>
    <definedName name="Check_IC1" localSheetId="0">#REF!</definedName>
    <definedName name="Check_IC1">#REF!</definedName>
    <definedName name="Check_IC2" localSheetId="0">#REF!</definedName>
    <definedName name="Check_IC2">#REF!</definedName>
    <definedName name="Check_IC3" localSheetId="0">#REF!</definedName>
    <definedName name="Check_IC3">#REF!</definedName>
    <definedName name="Check_LB" localSheetId="0">#REF!</definedName>
    <definedName name="Check_LB">#REF!</definedName>
    <definedName name="CheckList1stCol" localSheetId="0">#REF!</definedName>
    <definedName name="CheckList1stCol">#REF!</definedName>
    <definedName name="chompu" localSheetId="0">[2]Original!#REF!</definedName>
    <definedName name="chompu">[2]Original!#REF!</definedName>
    <definedName name="CID" localSheetId="0">#REF!</definedName>
    <definedName name="CID">#REF!</definedName>
    <definedName name="CLIENT" localSheetId="0">'[29]J - Leads'!#REF!</definedName>
    <definedName name="CLIENT">'[29]J - Leads'!#REF!</definedName>
    <definedName name="code" localSheetId="0">#REF!</definedName>
    <definedName name="code">#REF!</definedName>
    <definedName name="CONDO">[14]detail!$C$13</definedName>
    <definedName name="Contract_No.">'[30]AP Paid KTIBJ-Apr''11'!$AF$2:$AF$142</definedName>
    <definedName name="CoreEBIT" localSheetId="0">OFFSET(Month,45,0)</definedName>
    <definedName name="CoreEBIT">OFFSET(Month,45,0)</definedName>
    <definedName name="CoreEBIT_B" localSheetId="0">OFFSET(Month,123,0)</definedName>
    <definedName name="CoreEBIT_B">OFFSET(Month,123,0)</definedName>
    <definedName name="CoreEBIT_LY" localSheetId="0">OFFSET(Month,136,0)</definedName>
    <definedName name="CoreEBIT_LY">OFFSET(Month,136,0)</definedName>
    <definedName name="CoreEBITDA" localSheetId="0">OFFSET(Month,44,0)</definedName>
    <definedName name="CoreEBITDA">OFFSET(Month,44,0)</definedName>
    <definedName name="CoreEBITDA_B" localSheetId="0">OFFSET(Month,122,0)</definedName>
    <definedName name="CoreEBITDA_B">OFFSET(Month,122,0)</definedName>
    <definedName name="CoreEBITDA_LY" localSheetId="0">OFFSET(Month,135,0)</definedName>
    <definedName name="CoreEBITDA_LY">OFFSET(Month,135,0)</definedName>
    <definedName name="CoreEbitda_P" localSheetId="0">OFFSET(Month,4,0)</definedName>
    <definedName name="CoreEbitda_P">OFFSET(Month,4,0)</definedName>
    <definedName name="CoreRev" localSheetId="0">OFFSET(Month,51,0)</definedName>
    <definedName name="CoreRev">OFFSET(Month,51,0)</definedName>
    <definedName name="CoreRev_B" localSheetId="0">OFFSET(Month,121,0)</definedName>
    <definedName name="CoreRev_B">OFFSET(Month,121,0)</definedName>
    <definedName name="CoreRev_LY" localSheetId="0">OFFSET(Month,134,0)</definedName>
    <definedName name="CoreRev_LY">OFFSET(Month,134,0)</definedName>
    <definedName name="Cost_center" localSheetId="0">#REF!</definedName>
    <definedName name="Cost_center">#REF!</definedName>
    <definedName name="cost_per_unit">#REF!</definedName>
    <definedName name="Cr">'[13]RJE&amp;ADJ'!$H$5:$H$586</definedName>
    <definedName name="Cr_Elim">'[13]Eliminating entries'!$H$5:$H$560</definedName>
    <definedName name="Cur_AccDepre_Building">[18]BUILD95!$AQ$9:$AQ$17</definedName>
    <definedName name="Cur_NBV_Building">[18]BUILD95!$AR$9:$AR$17</definedName>
    <definedName name="Currency_key" localSheetId="0">#REF!</definedName>
    <definedName name="Currency_key">#REF!</definedName>
    <definedName name="Customer" localSheetId="0">#REF!</definedName>
    <definedName name="Customer">#REF!</definedName>
    <definedName name="CustomerList">OFFSET([31]Summary!$J$3,0,0,COUNTA([31]Summary!$J$3:$J$31))</definedName>
    <definedName name="cve">'[32]Graph Ratio - Fin Analysis'!$A$33:$Y$56</definedName>
    <definedName name="cvg">'[32]Graph Ratio - Fin Analysis'!$A$75:$Y$99</definedName>
    <definedName name="Data">[33]Sum!$B$9:$F$179</definedName>
    <definedName name="DATA_2">[15]His_Data!$A$5:$E$8602</definedName>
    <definedName name="Data03">#REF!</definedName>
    <definedName name="Data04">[34]Assump2yrs.!#REF!</definedName>
    <definedName name="Data05">[35]Assumption!$B$16</definedName>
    <definedName name="Data06">[35]Assumption!$B$15</definedName>
    <definedName name="Data07">[35]Assumption!$B$14</definedName>
    <definedName name="Data08">[35]Assumption!$B$13</definedName>
    <definedName name="Data09">[35]Assumption!$B$12</definedName>
    <definedName name="data2">[36]Dependent!$E$2:$G$857</definedName>
    <definedName name="data3">[36]Staff!$D$2:$E$873</definedName>
    <definedName name="_xlnm.Database" localSheetId="0">#REF!</definedName>
    <definedName name="_xlnm.Database">#REF!</definedName>
    <definedName name="Datatabell" localSheetId="0">#REF!</definedName>
    <definedName name="Datatabell">#REF!</definedName>
    <definedName name="DATE">[25]TB_06!$H$2</definedName>
    <definedName name="db">[14]detail!$C$7</definedName>
    <definedName name="DC" localSheetId="0">OFFSET(Month,60,0)</definedName>
    <definedName name="DC">OFFSET(Month,60,0)</definedName>
    <definedName name="DC_LY" localSheetId="0">OFFSET(Month,140,0)</definedName>
    <definedName name="DC_LY">OFFSET(Month,140,0)</definedName>
    <definedName name="DC_P" localSheetId="0">OFFSET(Month,19,0)</definedName>
    <definedName name="DC_P">OFFSET(Month,19,0)</definedName>
    <definedName name="dd">[37]BUILD95!$AQ$9:$AQ$17</definedName>
    <definedName name="ddd" localSheetId="0">'[38]PL Cal Tax 51''10'!#REF!</definedName>
    <definedName name="ddd">'[38]PL Cal Tax 51''10'!#REF!</definedName>
    <definedName name="dddd" localSheetId="0">#REF!</definedName>
    <definedName name="dddd">#REF!</definedName>
    <definedName name="Dec_Building">[18]BUILD95!$AM$9:$AM$17</definedName>
    <definedName name="Dep" localSheetId="0">#REF!</definedName>
    <definedName name="Dep">#REF!</definedName>
    <definedName name="depen" localSheetId="0">#REF!</definedName>
    <definedName name="depen">#REF!</definedName>
    <definedName name="Depre" localSheetId="0">OFFSET(Month,76,0)</definedName>
    <definedName name="Depre">OFFSET(Month,76,0)</definedName>
    <definedName name="Depre_Building">[18]BUILD95!$AA$9:$AA$17</definedName>
    <definedName name="dept" localSheetId="0">[39]BMC_Detail!#REF!</definedName>
    <definedName name="dept">[39]BMC_Detail!#REF!</definedName>
    <definedName name="Dept_name">'[28]Assumption_Central value'!$A$11:$E$266</definedName>
    <definedName name="Dept_name_2">'[15]Assumption_Central value'!$A$11:$E$266</definedName>
    <definedName name="DeptID" localSheetId="0">#REF!</definedName>
    <definedName name="DeptID">#REF!</definedName>
    <definedName name="description">#REF!</definedName>
    <definedName name="DF_GRID_1">#N/A</definedName>
    <definedName name="dfdf" localSheetId="0">#REF!</definedName>
    <definedName name="dfdf">#REF!</definedName>
    <definedName name="dflt7">[40]Invoice!#REF!</definedName>
    <definedName name="dfp" localSheetId="0">[41]BMC!#REF!</definedName>
    <definedName name="dfp">[41]BMC!#REF!</definedName>
    <definedName name="DISCOUNT99" localSheetId="0">#REF!</definedName>
    <definedName name="DISCOUNT99">#REF!</definedName>
    <definedName name="disposal" localSheetId="0">#REF!</definedName>
    <definedName name="disposal">#REF!</definedName>
    <definedName name="DKK">'[42]ADJ - RATE'!$B$4</definedName>
    <definedName name="dm" localSheetId="0">#REF!</definedName>
    <definedName name="dm">#REF!</definedName>
    <definedName name="Doctor_G" localSheetId="0">OFFSET(Month,159,0)</definedName>
    <definedName name="Doctor_G">OFFSET(Month,159,0)</definedName>
    <definedName name="Doctor_M" localSheetId="0">OFFSET(Month,150,0)</definedName>
    <definedName name="Doctor_M">OFFSET(Month,150,0)</definedName>
    <definedName name="Dr">'[13]RJE&amp;ADJ'!$G$5:$G$586</definedName>
    <definedName name="DR._AMT.">[12]Donation!$D$7:$D$55</definedName>
    <definedName name="Dr_Elim">'[13]Eliminating entries'!$G$5:$G$560</definedName>
    <definedName name="dt" localSheetId="0">#REF!</definedName>
    <definedName name="dt">#REF!</definedName>
    <definedName name="E_Ben">[43]Active!$T$3</definedName>
    <definedName name="EgenRappPath" localSheetId="0">#REF!</definedName>
    <definedName name="EgenRappPath">#REF!</definedName>
    <definedName name="elecrate" localSheetId="0">[44]Process!#REF!</definedName>
    <definedName name="elecrate">[44]Process!#REF!</definedName>
    <definedName name="Elect">'[28]Assumption_Central value'!$A$604:$Q$859</definedName>
    <definedName name="Elect_2">'[15]Assumption_Central value'!$A$604:$Q$859</definedName>
    <definedName name="emp" localSheetId="0">#REF!</definedName>
    <definedName name="emp">#REF!</definedName>
    <definedName name="Employee">#REF!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"NzwAAB+LCAAAAAAABADtm21vqkoQgL+f5PwH43dlEVBoqCeIWs1VMYLtbZqGLLJWchC8C9b2398V30Cxx3q9RpSkTXR3Znb22dkZBFb89TG2M+8Ie5br3GfpPMhmkDNwTct5u89O/WGOLmZ/lX/+EJ9c/Ntw3d/KxCeiXoboOd7dh2fdZ0e+P7mjqNlslp8xeRe/UQUAaOrvdksdjNAY5izH86EzQNm1lvlnrSwZNZMRZddx0GA+pubKU4yR"</definedName>
    <definedName name="EPMWorkbookOptions_2" hidden="1">"4z9aaBZ0Rrqr0IfLVtLegWO0GG09ko/Gkym2gqH6HsJdjIaI2BugPHEoW9br3bZe6cqdJxroL0slulTI03ye4/K0wNzxAADKgxPKmAyoV/2FjO65tmXCuQN6pdpWtxvJ9yG0PfQqUnOXNg5Kk4ltDWAI5sGOrmxErYSal/MvRzzZcmBBbwM0Q+3talimiZyqNUaOF7i7X3TjqheRIVLqyJ2tbciu7eKyj6dIpGI6vlINZhGjuTO7pSKB4KMP"</definedName>
    <definedName name="EPMWorkbookOptions_3" hidden="1">"vw7fXWz5xK9gPRbKO31b+g3rbWSTf19FNokyZDYshCEejKyNnS9lDvCnbmHPD00ovn/L0HrW+4EfKhWW6zvWP1MUkJRkWel3NJGK6/zKxmIFSd7gAM3wdMhA3NoGugo2ES4DkVp8iLXuTWz42cXuBGH/s0xzRW6IjGGOK5psji0MhRzPIZQDEBVY0yixJYOZjxzVijHcgt564dpobJBMGCMWDfJYASKy0A9hellCfM2/dKVeraM1aPJREASS"</definedName>
    <definedName name="EPMWorkbookOptions_4" hidden="1">"RvgiSQk7Gnssr0LqcyOaIan3zrHs++w8dLJbe/LrxT1MV6T+NOcTQpnnTl2rpEy2mVTUlEmICU3TZPMAOoUSgqJqkqaTnqRDEalD0nGoovx/1a8jtZ61pnx8+QOAJVeLh1c/+gqr3xJiNFiljt5ROrWkx+qJobRa+ron4WQuaBf3q02tWT16EzMMx7Ese/gmLlzhJl4w3AnXoD3poXpSKKre0aSUSJiI1CXXaimSEJKm3AagkCLZRsIkHcnl"</definedName>
    <definedName name="EPMWorkbookOptions_5" hidden="1">"VD1Z0moPSu/56LJXLNGA50uHlz3m+sreCuJW3ZO1vtRKQzXWzSNClXBtascHKvmRVSwyzDd+ZbHXF6kLhtE47erqYyPpYXpaIMHDmZTImggolFIcIRwlIcURwsHwScdxOVWu3lKezvgcjbu+GjcnGA3QuiDc7IaNoXEFdx4uZ78+9JR+Vz3jji1e345dMIxG6cMNX5TG8rjl5yCxQG75Ij0OSEuv/JX4LXM5ib3Z0Wo9WTljZi9dX2ZfQtx9"</definedName>
    <definedName name="EPMWorkbookOptions_6" hidden="1">"frnqSHi4npRL86afde9BAkD64zLezSNyWq+ryf0eoSv/h/uo385r/DfyGkSCIQiskDMNg8mxHM3njGEJ5mDRZAyB4QqFoXkBeS0EkkQp+dMaN/s64g6LVuLfSjkZCqlWTTqLy8leWrNdO2PaEq4vbc0JRgtsAdDFPLjZu2P7gNzs+/b7gCT+lYuTAmHymqKlz/b3uHlEam/XJLXfq53zPip9hUeIVhgXFx/PWnrx8S2hiDfxQiIVd4oy0roS"</definedName>
    <definedName name="EPMWorkbookOptions_7" hidden="1">"J9Z2z5uGG3fPqIo9NMTIGymOMkHO6tBgtDGQk20E8dyo4qjwHa0kt5sD2dVhXBKWfoBxJb3bEZWfmctVE5veI8QWNGzURvhtY2Gn/eePjdnl4d/yv2x8nzs3PAAA"</definedName>
    <definedName name="ErrColor" localSheetId="0">#REF!</definedName>
    <definedName name="ErrColor">#REF!</definedName>
    <definedName name="eur" localSheetId="0">#REF!</definedName>
    <definedName name="eur">#REF!</definedName>
    <definedName name="ex">[45]Key!$D$36</definedName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2_36" localSheetId="0">#REF!</definedName>
    <definedName name="Excel_BuiltIn__FilterDatabase_2_36">#REF!</definedName>
    <definedName name="Excel_BuiltIn__FilterDatabase_2_37" localSheetId="0">#REF!</definedName>
    <definedName name="Excel_BuiltIn__FilterDatabase_2_37">#REF!</definedName>
    <definedName name="Excel_BuiltIn__FilterDatabase_2_38" localSheetId="0">#REF!</definedName>
    <definedName name="Excel_BuiltIn__FilterDatabase_2_38">#REF!</definedName>
    <definedName name="Excel_BuiltIn__FilterDatabase_2_39" localSheetId="0">#REF!</definedName>
    <definedName name="Excel_BuiltIn__FilterDatabase_2_39">#REF!</definedName>
    <definedName name="Excel_BuiltIn__FilterDatabase_2_40" localSheetId="0">#REF!</definedName>
    <definedName name="Excel_BuiltIn__FilterDatabase_2_40">#REF!</definedName>
    <definedName name="Excel_BuiltIn__FilterDatabase_2_41" localSheetId="0">#REF!</definedName>
    <definedName name="Excel_BuiltIn__FilterDatabase_2_41">#REF!</definedName>
    <definedName name="Excel_BuiltIn__FilterDatabase_2_42" localSheetId="0">#REF!</definedName>
    <definedName name="Excel_BuiltIn__FilterDatabase_2_42">#REF!</definedName>
    <definedName name="Excel_BuiltIn__FilterDatabase_2_43" localSheetId="0">#REF!</definedName>
    <definedName name="Excel_BuiltIn__FilterDatabase_2_43">#REF!</definedName>
    <definedName name="Excel_BuiltIn__FilterDatabase_2_44" localSheetId="0">#REF!</definedName>
    <definedName name="Excel_BuiltIn__FilterDatabase_2_44">#REF!</definedName>
    <definedName name="Excel_BuiltIn__FilterDatabase_2_45" localSheetId="0">#REF!</definedName>
    <definedName name="Excel_BuiltIn__FilterDatabase_2_45">#REF!</definedName>
    <definedName name="Excel_BuiltIn__FilterDatabase_2_48" localSheetId="0">#REF!</definedName>
    <definedName name="Excel_BuiltIn__FilterDatabase_2_48">#REF!</definedName>
    <definedName name="Excel_BuiltIn__FilterDatabase_3" localSheetId="0">#REF!</definedName>
    <definedName name="Excel_BuiltIn__FilterDatabase_3">#REF!</definedName>
    <definedName name="Excel_BuiltIn__FilterDatabase_3_36" localSheetId="0">#REF!</definedName>
    <definedName name="Excel_BuiltIn__FilterDatabase_3_36">#REF!</definedName>
    <definedName name="Excel_BuiltIn__FilterDatabase_3_37" localSheetId="0">#REF!</definedName>
    <definedName name="Excel_BuiltIn__FilterDatabase_3_37">#REF!</definedName>
    <definedName name="Excel_BuiltIn__FilterDatabase_3_38" localSheetId="0">#REF!</definedName>
    <definedName name="Excel_BuiltIn__FilterDatabase_3_38">#REF!</definedName>
    <definedName name="Excel_BuiltIn__FilterDatabase_3_39" localSheetId="0">#REF!</definedName>
    <definedName name="Excel_BuiltIn__FilterDatabase_3_39">#REF!</definedName>
    <definedName name="Excel_BuiltIn__FilterDatabase_3_40" localSheetId="0">#REF!</definedName>
    <definedName name="Excel_BuiltIn__FilterDatabase_3_40">#REF!</definedName>
    <definedName name="Excel_BuiltIn__FilterDatabase_3_41" localSheetId="0">#REF!</definedName>
    <definedName name="Excel_BuiltIn__FilterDatabase_3_41">#REF!</definedName>
    <definedName name="Excel_BuiltIn__FilterDatabase_3_42" localSheetId="0">#REF!</definedName>
    <definedName name="Excel_BuiltIn__FilterDatabase_3_42">#REF!</definedName>
    <definedName name="Excel_BuiltIn__FilterDatabase_3_43" localSheetId="0">#REF!</definedName>
    <definedName name="Excel_BuiltIn__FilterDatabase_3_43">#REF!</definedName>
    <definedName name="Excel_BuiltIn__FilterDatabase_3_44" localSheetId="0">#REF!</definedName>
    <definedName name="Excel_BuiltIn__FilterDatabase_3_44">#REF!</definedName>
    <definedName name="Excel_BuiltIn__FilterDatabase_3_45" localSheetId="0">#REF!</definedName>
    <definedName name="Excel_BuiltIn__FilterDatabase_3_45">#REF!</definedName>
    <definedName name="Excel_BuiltIn__FilterDatabase_3_48" localSheetId="0">#REF!</definedName>
    <definedName name="Excel_BuiltIn__FilterDatabase_3_48">#REF!</definedName>
    <definedName name="Excel_BuiltIn__FilterDatabase_33" localSheetId="0">#REF!</definedName>
    <definedName name="Excel_BuiltIn__FilterDatabase_33">#REF!</definedName>
    <definedName name="Excel_BuiltIn__FilterDatabase_4" localSheetId="0">#REF!</definedName>
    <definedName name="Excel_BuiltIn__FilterDatabase_4">#REF!</definedName>
    <definedName name="Excel_BuiltIn__FilterDatabase_4_36" localSheetId="0">#REF!</definedName>
    <definedName name="Excel_BuiltIn__FilterDatabase_4_36">#REF!</definedName>
    <definedName name="Excel_BuiltIn__FilterDatabase_4_37" localSheetId="0">#REF!</definedName>
    <definedName name="Excel_BuiltIn__FilterDatabase_4_37">#REF!</definedName>
    <definedName name="Excel_BuiltIn__FilterDatabase_4_38" localSheetId="0">#REF!</definedName>
    <definedName name="Excel_BuiltIn__FilterDatabase_4_38">#REF!</definedName>
    <definedName name="Excel_BuiltIn__FilterDatabase_4_39" localSheetId="0">#REF!</definedName>
    <definedName name="Excel_BuiltIn__FilterDatabase_4_39">#REF!</definedName>
    <definedName name="Excel_BuiltIn__FilterDatabase_4_40" localSheetId="0">#REF!</definedName>
    <definedName name="Excel_BuiltIn__FilterDatabase_4_40">#REF!</definedName>
    <definedName name="Excel_BuiltIn__FilterDatabase_4_41" localSheetId="0">#REF!</definedName>
    <definedName name="Excel_BuiltIn__FilterDatabase_4_41">#REF!</definedName>
    <definedName name="Excel_BuiltIn__FilterDatabase_4_42" localSheetId="0">#REF!</definedName>
    <definedName name="Excel_BuiltIn__FilterDatabase_4_42">#REF!</definedName>
    <definedName name="Excel_BuiltIn__FilterDatabase_4_43" localSheetId="0">#REF!</definedName>
    <definedName name="Excel_BuiltIn__FilterDatabase_4_43">#REF!</definedName>
    <definedName name="Excel_BuiltIn__FilterDatabase_4_44" localSheetId="0">#REF!</definedName>
    <definedName name="Excel_BuiltIn__FilterDatabase_4_44">#REF!</definedName>
    <definedName name="Excel_BuiltIn__FilterDatabase_4_45" localSheetId="0">#REF!</definedName>
    <definedName name="Excel_BuiltIn__FilterDatabase_4_45">#REF!</definedName>
    <definedName name="Excel_BuiltIn__FilterDatabase_4_48" localSheetId="0">#REF!</definedName>
    <definedName name="Excel_BuiltIn__FilterDatabase_4_48">#REF!</definedName>
    <definedName name="Excel_BuiltIn__FilterDatabase_5" localSheetId="0">#REF!</definedName>
    <definedName name="Excel_BuiltIn__FilterDatabase_5">#REF!</definedName>
    <definedName name="Excel_BuiltIn__FilterDatabase_5_36" localSheetId="0">#REF!</definedName>
    <definedName name="Excel_BuiltIn__FilterDatabase_5_36">#REF!</definedName>
    <definedName name="Excel_BuiltIn__FilterDatabase_5_37" localSheetId="0">#REF!</definedName>
    <definedName name="Excel_BuiltIn__FilterDatabase_5_37">#REF!</definedName>
    <definedName name="Excel_BuiltIn__FilterDatabase_5_38" localSheetId="0">#REF!</definedName>
    <definedName name="Excel_BuiltIn__FilterDatabase_5_38">#REF!</definedName>
    <definedName name="Excel_BuiltIn__FilterDatabase_5_39" localSheetId="0">#REF!</definedName>
    <definedName name="Excel_BuiltIn__FilterDatabase_5_39">#REF!</definedName>
    <definedName name="Excel_BuiltIn__FilterDatabase_5_40" localSheetId="0">#REF!</definedName>
    <definedName name="Excel_BuiltIn__FilterDatabase_5_40">#REF!</definedName>
    <definedName name="Excel_BuiltIn__FilterDatabase_5_41" localSheetId="0">#REF!</definedName>
    <definedName name="Excel_BuiltIn__FilterDatabase_5_41">#REF!</definedName>
    <definedName name="Excel_BuiltIn__FilterDatabase_5_42" localSheetId="0">#REF!</definedName>
    <definedName name="Excel_BuiltIn__FilterDatabase_5_42">#REF!</definedName>
    <definedName name="Excel_BuiltIn__FilterDatabase_5_43" localSheetId="0">#REF!</definedName>
    <definedName name="Excel_BuiltIn__FilterDatabase_5_43">#REF!</definedName>
    <definedName name="Excel_BuiltIn__FilterDatabase_5_44" localSheetId="0">#REF!</definedName>
    <definedName name="Excel_BuiltIn__FilterDatabase_5_44">#REF!</definedName>
    <definedName name="Excel_BuiltIn__FilterDatabase_5_45" localSheetId="0">#REF!</definedName>
    <definedName name="Excel_BuiltIn__FilterDatabase_5_45">#REF!</definedName>
    <definedName name="Excel_BuiltIn__FilterDatabase_5_48" localSheetId="0">#REF!</definedName>
    <definedName name="Excel_BuiltIn__FilterDatabase_5_48">#REF!</definedName>
    <definedName name="Excel_BuiltIn__FilterDatabase_57" localSheetId="0">#REF!</definedName>
    <definedName name="Excel_BuiltIn__FilterDatabase_57">#REF!</definedName>
    <definedName name="Excel_BuiltIn__FilterDatabase_6" localSheetId="0">#REF!</definedName>
    <definedName name="Excel_BuiltIn__FilterDatabase_6">#REF!</definedName>
    <definedName name="Excel_BuiltIn__FilterDatabase_9" localSheetId="0">#REF!</definedName>
    <definedName name="Excel_BuiltIn__FilterDatabase_9">#REF!</definedName>
    <definedName name="Excel_BuiltIn_Print_Area_17_1" localSheetId="0">#REF!</definedName>
    <definedName name="Excel_BuiltIn_Print_Area_17_1">#REF!</definedName>
    <definedName name="Excel_BuiltIn_Print_Area_23_1" localSheetId="0">#REF!</definedName>
    <definedName name="Excel_BuiltIn_Print_Area_23_1">#REF!</definedName>
    <definedName name="Excel_BuiltIn_Print_Area_28_1" localSheetId="0">[46]warm!#REF!</definedName>
    <definedName name="Excel_BuiltIn_Print_Area_28_1">[46]warm!#REF!</definedName>
    <definedName name="Excel_BuiltIn_Print_Area_4" localSheetId="0">#REF!</definedName>
    <definedName name="Excel_BuiltIn_Print_Area_4">#REF!</definedName>
    <definedName name="Excel_BuiltIn_Print_Area_42_1" localSheetId="0">[46]โรเนียว!#REF!</definedName>
    <definedName name="Excel_BuiltIn_Print_Area_42_1">[46]โรเนียว!#REF!</definedName>
    <definedName name="Excel_BuiltIn_Print_Titles_10_1" localSheetId="0">#REF!,#REF!</definedName>
    <definedName name="Excel_BuiltIn_Print_Titles_10_1">#REF!,#REF!</definedName>
    <definedName name="Excel_BuiltIn_Print_Titles_3_1" localSheetId="0">#REF!,#REF!</definedName>
    <definedName name="Excel_BuiltIn_Print_Titles_3_1">#REF!,#REF!</definedName>
    <definedName name="Excel_BuiltIn_Print_Titles_7_1" localSheetId="0">#REF!,#REF!</definedName>
    <definedName name="Excel_BuiltIn_Print_Titles_7_1">#REF!,#REF!</definedName>
    <definedName name="Excel_BuiltIn_Print_Titles_8_1" localSheetId="0">#REF!,#REF!</definedName>
    <definedName name="Excel_BuiltIn_Print_Titles_8_1">#REF!,#REF!</definedName>
    <definedName name="Excel_BuiltIn_Print_Titles_9_1" localSheetId="0">#REF!,#REF!</definedName>
    <definedName name="Excel_BuiltIn_Print_Titles_9_1">#REF!,#REF!</definedName>
    <definedName name="Existing_ast">'[28]Assumption_Central value'!$A$902:$Q$1214</definedName>
    <definedName name="Existing_ast_2">'[15]Assumption_Central value'!$A$902:$Q$1214</definedName>
    <definedName name="exp5.1" localSheetId="0">#REF!</definedName>
    <definedName name="exp5.1">#REF!</definedName>
    <definedName name="expense" localSheetId="0">#REF!</definedName>
    <definedName name="expense">#REF!</definedName>
    <definedName name="ExternalAudit30062004">#REF!</definedName>
    <definedName name="f">[47]Methods!$B$2:$B$7</definedName>
    <definedName name="factors">[48]Methods!$B$2:$B$7</definedName>
    <definedName name="fam" localSheetId="0">#REF!</definedName>
    <definedName name="fam">#REF!</definedName>
    <definedName name="family" localSheetId="0">#REF!</definedName>
    <definedName name="family">#REF!</definedName>
    <definedName name="family2" localSheetId="0">#REF!</definedName>
    <definedName name="family2">#REF!</definedName>
    <definedName name="fasf">'[49]Posting Key'!$A:$A</definedName>
    <definedName name="FC" localSheetId="0">OFFSET(Month,42,0)</definedName>
    <definedName name="FC">OFFSET(Month,42,0)</definedName>
    <definedName name="fc_128" localSheetId="0">#REF!</definedName>
    <definedName name="fc_128">#REF!</definedName>
    <definedName name="FC_P" localSheetId="0">OFFSET(Month,2,0)</definedName>
    <definedName name="FC_P">OFFSET(Month,2,0)</definedName>
    <definedName name="fci" localSheetId="0">#REF!</definedName>
    <definedName name="fci">#REF!</definedName>
    <definedName name="Feb_Building">[18]BUILD95!$AC$9:$AC$17</definedName>
    <definedName name="FIN">[14]detail!$C$16</definedName>
    <definedName name="fo_2048" localSheetId="0">#REF!</definedName>
    <definedName name="fo_2048">#REF!</definedName>
    <definedName name="fo_64" localSheetId="0">#REF!</definedName>
    <definedName name="fo_64">#REF!</definedName>
    <definedName name="fob" localSheetId="0">#REF!</definedName>
    <definedName name="fob">#REF!</definedName>
    <definedName name="Forex">'[50]2013 Budget'!$B$4</definedName>
    <definedName name="fre" localSheetId="0">#REF!</definedName>
    <definedName name="fre">#REF!</definedName>
    <definedName name="frt" localSheetId="0">#REF!</definedName>
    <definedName name="frt">#REF!</definedName>
    <definedName name="frtitem" localSheetId="0">#REF!</definedName>
    <definedName name="frtitem">#REF!</definedName>
    <definedName name="frtmkt" localSheetId="0">#REF!</definedName>
    <definedName name="frtmkt">#REF!</definedName>
    <definedName name="fs_128" localSheetId="0">#REF!</definedName>
    <definedName name="fs_128">#REF!</definedName>
    <definedName name="fs_2048" localSheetId="0">#REF!</definedName>
    <definedName name="fs_2048">#REF!</definedName>
    <definedName name="fs_32" localSheetId="0">#REF!</definedName>
    <definedName name="fs_32">#REF!</definedName>
    <definedName name="fs_64" localSheetId="0">#REF!</definedName>
    <definedName name="fs_64">#REF!</definedName>
    <definedName name="fx" localSheetId="0">[11]Key!#REF!</definedName>
    <definedName name="fx">[11]Key!#REF!</definedName>
    <definedName name="gg">#REF!</definedName>
    <definedName name="GODOWN">[14]detail!$C$11</definedName>
    <definedName name="graph" localSheetId="0">#REF!</definedName>
    <definedName name="graph">#REF!</definedName>
    <definedName name="graph_1">NA()</definedName>
    <definedName name="GraphList">OFFSET('[7]For chart'!$AY$5,0,0,COUNTA('[7]For chart'!$AT$1:$AT$65536))</definedName>
    <definedName name="h">[51]เงินกู้ธนชาติ!$G$2</definedName>
    <definedName name="h20rate">[44]Process!#REF!</definedName>
    <definedName name="Heading" localSheetId="0">#REF!</definedName>
    <definedName name="Heading">#REF!</definedName>
    <definedName name="HR">[14]detail!$C$72</definedName>
    <definedName name="HSCB">'[21]ADJ - RATE'!#REF!</definedName>
    <definedName name="ht" localSheetId="0">#REF!</definedName>
    <definedName name="ht">#REF!</definedName>
    <definedName name="i">[52]Summary!$D$14</definedName>
    <definedName name="ii">[53]Summary!$G$14</definedName>
    <definedName name="Imaging_G" localSheetId="0">OFFSET(Month,158,0)</definedName>
    <definedName name="Imaging_G">OFFSET(Month,158,0)</definedName>
    <definedName name="Imaging_M" localSheetId="0">OFFSET(Month,149,0)</definedName>
    <definedName name="Imaging_M">OFFSET(Month,149,0)</definedName>
    <definedName name="IncomeTax" localSheetId="0">OFFSET(Month,78,0)</definedName>
    <definedName name="IncomeTax">OFFSET(Month,78,0)</definedName>
    <definedName name="INT">[14]detail!$C$88</definedName>
    <definedName name="InterestEXP" localSheetId="0">OFFSET(Month,77,0)</definedName>
    <definedName name="InterestEXP">OFFSET(Month,77,0)</definedName>
    <definedName name="IPD" localSheetId="0">OFFSET(Month,50,0)</definedName>
    <definedName name="IPD">OFFSET(Month,50,0)</definedName>
    <definedName name="IPD_P" localSheetId="0">OFFSET(Month,10,0)</definedName>
    <definedName name="IPD_P">OFFSET(Month,10,0)</definedName>
    <definedName name="IT">[14]detail!$C$43</definedName>
    <definedName name="Jan_Building">[18]BUILD95!$AB$9:$AB$17</definedName>
    <definedName name="Jul_Building">[18]BUILD95!$AH$9:$AH$17</definedName>
    <definedName name="Jun_Building">[18]BUILD95!$AG$9:$AG$17</definedName>
    <definedName name="JV" localSheetId="0">#REF!</definedName>
    <definedName name="JV">#REF!</definedName>
    <definedName name="k">[23]BUILD95!$AQ$9:$AQ$17</definedName>
    <definedName name="king" localSheetId="0">#REF!</definedName>
    <definedName name="king">#REF!</definedName>
    <definedName name="king_1">NA()</definedName>
    <definedName name="KK" localSheetId="0">#REF!</definedName>
    <definedName name="KK">#REF!</definedName>
    <definedName name="KK_1">NA()</definedName>
    <definedName name="KUNG" localSheetId="0">#REF!</definedName>
    <definedName name="KUNG">#REF!</definedName>
    <definedName name="KUNG_1">NA()</definedName>
    <definedName name="l">39576.6481944444</definedName>
    <definedName name="L_Grade" localSheetId="0">#REF!</definedName>
    <definedName name="L_Grade">#REF!</definedName>
    <definedName name="Lab_G" localSheetId="0">OFFSET(Month,157,0)</definedName>
    <definedName name="Lab_G">OFFSET(Month,157,0)</definedName>
    <definedName name="Lab_M" localSheetId="0">OFFSET(Month,148,0)</definedName>
    <definedName name="Lab_M">OFFSET(Month,148,0)</definedName>
    <definedName name="LEGAL">[14]detail!$C$14</definedName>
    <definedName name="LIT">'[42]ADJ - RATE'!$B$2</definedName>
    <definedName name="Loan">[51]เงินกู้ธนชาติ!$B$4</definedName>
    <definedName name="Loan1">'[51]เงินกู้ MGC'!$B$4</definedName>
    <definedName name="Loc" localSheetId="0">#REF!</definedName>
    <definedName name="Loc">#REF!</definedName>
    <definedName name="locdep" localSheetId="0">#REF!</definedName>
    <definedName name="locdep">#REF!</definedName>
    <definedName name="Long">[51]เงินกู้ธนชาติ!$F$15</definedName>
    <definedName name="Long1">'[51]เงินกู้ MGC'!$F$15</definedName>
    <definedName name="Lösenord" localSheetId="0">#REF!</definedName>
    <definedName name="Lösenord">#REF!</definedName>
    <definedName name="LSA">#REF!</definedName>
    <definedName name="LSA_Table">[43]Table!$AC$4:$AD$12</definedName>
    <definedName name="lsd" localSheetId="0">[54]Patho_1008!#REF!</definedName>
    <definedName name="lsd">[54]Patho_1008!#REF!</definedName>
    <definedName name="LSP_RPCL">[43]Table!$X$4:$Z$14</definedName>
    <definedName name="LSP_table">[43]Table!$T$4:$V$9</definedName>
    <definedName name="LY_AccDepre_Building">[18]BUILD95!$AO$9:$AO$17</definedName>
    <definedName name="LY_NBV_Building">[18]BUILD95!$AP$9:$AP$17</definedName>
    <definedName name="m">[45]Key!$H$1</definedName>
    <definedName name="Male" localSheetId="0">#REF!</definedName>
    <definedName name="Male">#REF!</definedName>
    <definedName name="Male_Female" localSheetId="0">#REF!</definedName>
    <definedName name="Male_Female">#REF!</definedName>
    <definedName name="Mar_Building">[18]BUILD95!$AD$9:$AD$17</definedName>
    <definedName name="MaxAge">[34]Assump2yrs.!$B$7</definedName>
    <definedName name="MaxSal">[35]Assumption!$B$19</definedName>
    <definedName name="MaxSallnc">[34]Assump2yrs.!$B$10</definedName>
    <definedName name="May_Building">[18]BUILD95!$AF$9:$AF$17</definedName>
    <definedName name="mb" localSheetId="0">#REF!</definedName>
    <definedName name="mb">#REF!</definedName>
    <definedName name="Medical_G" localSheetId="0">OFFSET(Month,160,0)</definedName>
    <definedName name="Medical_G">OFFSET(Month,160,0)</definedName>
    <definedName name="Medical_M" localSheetId="0">OFFSET(Month,151,0)</definedName>
    <definedName name="Medical_M">OFFSET(Month,151,0)</definedName>
    <definedName name="Medicine_G" localSheetId="0">OFFSET(Month,155,0)</definedName>
    <definedName name="Medicine_G">OFFSET(Month,155,0)</definedName>
    <definedName name="Medicine_M" localSheetId="0">OFFSET(Month,146,0)</definedName>
    <definedName name="Medicine_M">OFFSET(Month,146,0)</definedName>
    <definedName name="methods">[48]Methods!$A$2:$A$7</definedName>
    <definedName name="Minage">[55]Assumption!$C$6</definedName>
    <definedName name="MinSal">[35]Assumption!$B$18</definedName>
    <definedName name="MinSallnc">[34]Assump2yrs.!$B$9</definedName>
    <definedName name="mkt" localSheetId="0">#REF!</definedName>
    <definedName name="mkt">#REF!</definedName>
    <definedName name="MM">'[11]BS (in million baht)'!$G$4</definedName>
    <definedName name="MMCover" localSheetId="0">#REF!</definedName>
    <definedName name="MMCover">#REF!</definedName>
    <definedName name="Month">OFFSET('[7]For chart'!$B$2,0,0,1,MONTH('[7]For chart'!$A$1))</definedName>
    <definedName name="Month1_Day" localSheetId="0">#REF!</definedName>
    <definedName name="Month1_Day">#REF!</definedName>
    <definedName name="Month1Amount" localSheetId="0">#REF!</definedName>
    <definedName name="Month1Amount">#REF!</definedName>
    <definedName name="Month1Date" localSheetId="0">#REF!</definedName>
    <definedName name="Month1Date">#REF!</definedName>
    <definedName name="Month1Grade" localSheetId="0">#REF!</definedName>
    <definedName name="Month1Grade">#REF!</definedName>
    <definedName name="month1st" localSheetId="0">#REF!</definedName>
    <definedName name="month1st">#REF!</definedName>
    <definedName name="Month2" localSheetId="0">#REF!</definedName>
    <definedName name="Month2">#REF!</definedName>
    <definedName name="Month2_Day" localSheetId="0">#REF!</definedName>
    <definedName name="Month2_Day">#REF!</definedName>
    <definedName name="Month2Amount" localSheetId="0">#REF!</definedName>
    <definedName name="Month2Amount">#REF!</definedName>
    <definedName name="Month2Date" localSheetId="0">#REF!</definedName>
    <definedName name="Month2Date">#REF!</definedName>
    <definedName name="Month2Grade" localSheetId="0">#REF!</definedName>
    <definedName name="Month2Grade">#REF!</definedName>
    <definedName name="month2nd" localSheetId="0">#REF!</definedName>
    <definedName name="month2nd">#REF!</definedName>
    <definedName name="Month3" localSheetId="0">#REF!</definedName>
    <definedName name="Month3">#REF!</definedName>
    <definedName name="Month3_Day" localSheetId="0">#REF!</definedName>
    <definedName name="Month3_Day">#REF!</definedName>
    <definedName name="Month3Amount" localSheetId="0">#REF!</definedName>
    <definedName name="Month3Amount">#REF!</definedName>
    <definedName name="Month3Date" localSheetId="0">#REF!</definedName>
    <definedName name="Month3Date">#REF!</definedName>
    <definedName name="Month3Grade" localSheetId="0">#REF!</definedName>
    <definedName name="Month3Grade">#REF!</definedName>
    <definedName name="month3rd" localSheetId="0">#REF!</definedName>
    <definedName name="month3rd">#REF!</definedName>
    <definedName name="month4th" localSheetId="0">#REF!</definedName>
    <definedName name="month4th">#REF!</definedName>
    <definedName name="n">[43]Summary!$E$8</definedName>
    <definedName name="Name">[56]Sheet2!$A$2:$C$2316</definedName>
    <definedName name="Name_Dept" localSheetId="0">#REF!</definedName>
    <definedName name="Name_Dept">#REF!</definedName>
    <definedName name="Name_Dept1" localSheetId="0">#REF!</definedName>
    <definedName name="Name_Dept1">#REF!</definedName>
    <definedName name="Name_Dept1_1">NA()</definedName>
    <definedName name="new" localSheetId="0">#REF!</definedName>
    <definedName name="new">#REF!</definedName>
    <definedName name="noswitch">[48]Methods!$C$2:$C$7</definedName>
    <definedName name="nov">[39]PathoDf20081130!#REF!</definedName>
    <definedName name="Nov_Building">[18]BUILD95!$AL$9:$AL$17</definedName>
    <definedName name="NPAT" localSheetId="0">OFFSET(Month,46,0)</definedName>
    <definedName name="NPAT">OFFSET(Month,46,0)</definedName>
    <definedName name="NPAT_B" localSheetId="0">OFFSET(Month,124,0)</definedName>
    <definedName name="NPAT_B">OFFSET(Month,124,0)</definedName>
    <definedName name="NPAT_LY" localSheetId="0">OFFSET(Month,137,0)</definedName>
    <definedName name="NPAT_LY">OFFSET(Month,137,0)</definedName>
    <definedName name="nra">[43]Projection!$J$3</definedName>
    <definedName name="NvsAnswerCol">"[Drill15]APVCHR!$A$5:$A$8"</definedName>
    <definedName name="NvsASD">"V2009-09-30"</definedName>
    <definedName name="NvsASD_1">"V2009-12-31"</definedName>
    <definedName name="NvsAutoDrillOk">"VN"</definedName>
    <definedName name="NvsDateToNumber">"Y"</definedName>
    <definedName name="NvsElapsedTime">0.00070601851621177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40091.3830787037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"%,X,RZT..SAN01,CZF.."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"V00001"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"V2009-09-30"</definedName>
    <definedName name="NvsTreeASD_1">"V2009-12-31"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o">[57]เงินกู้ธนชาติ!$F$15</definedName>
    <definedName name="oCT_bUILDING">[18]BUILD95!$AK$9:$AK$17</definedName>
    <definedName name="oldData" localSheetId="0">#REF!</definedName>
    <definedName name="oldData">#REF!</definedName>
    <definedName name="OPD" localSheetId="0">OFFSET(Month,49,0)</definedName>
    <definedName name="OPD">OFFSET(Month,49,0)</definedName>
    <definedName name="OPD_P" localSheetId="0">OFFSET(Month,9,0)</definedName>
    <definedName name="OPD_P">OFFSET(Month,9,0)</definedName>
    <definedName name="OPDVisit" localSheetId="0">OFFSET(Month,82,0)</definedName>
    <definedName name="OPDVisit">OFFSET(Month,82,0)</definedName>
    <definedName name="orherate" localSheetId="0">[58]Master!#REF!</definedName>
    <definedName name="orherate">[58]Master!#REF!</definedName>
    <definedName name="OUIH">[14]detail!$C$8</definedName>
    <definedName name="PARK">[14]detail!$C$10</definedName>
    <definedName name="PassWord" localSheetId="0">#REF!</definedName>
    <definedName name="PassWord">#REF!</definedName>
    <definedName name="Patientday" localSheetId="0">OFFSET(Month,84,0)</definedName>
    <definedName name="Patientday">OFFSET(Month,84,0)</definedName>
    <definedName name="PatientDay_2">[15]BMC_Stat_data!$A$103:$X$134</definedName>
    <definedName name="PBO_Term">[59]Active!#REF!</definedName>
    <definedName name="PDN_Actual" localSheetId="0">#REF!</definedName>
    <definedName name="PDN_Actual">#REF!</definedName>
    <definedName name="PDN_Plan" localSheetId="0">#REF!</definedName>
    <definedName name="PDN_Plan">#REF!</definedName>
    <definedName name="ped" localSheetId="0">'[60]Sheet1 (2)'!#REF!</definedName>
    <definedName name="ped">'[60]Sheet1 (2)'!#REF!</definedName>
    <definedName name="PL" localSheetId="0">#REF!</definedName>
    <definedName name="PL">#REF!</definedName>
    <definedName name="PL_1">NA()</definedName>
    <definedName name="Plan" localSheetId="0">#REF!,#REF!,#REF!,#REF!,#REF!,#REF!,#REF!,#REF!</definedName>
    <definedName name="Plan">#REF!,#REF!,#REF!,#REF!,#REF!,#REF!,#REF!,#REF!</definedName>
    <definedName name="Posting_key" localSheetId="0">#REF!</definedName>
    <definedName name="Posting_key">#REF!</definedName>
    <definedName name="_xlnm.Print_Area" localSheetId="0">BS!$A$1:$H$77</definedName>
    <definedName name="_xlnm.Print_Area" localSheetId="3">CF!$A$1:$G$64</definedName>
    <definedName name="_xlnm.Print_Area" localSheetId="1">PL!$A$1:$H$46</definedName>
    <definedName name="_xlnm.Print_Area" localSheetId="2">SCSEnew!$A$1:$M$22</definedName>
    <definedName name="_xlnm.Print_Area">#N/A</definedName>
    <definedName name="Print_Area_MI" localSheetId="0">#REF!</definedName>
    <definedName name="Print_Area_MI">#REF!</definedName>
    <definedName name="_xlnm.Print_Titles">#N/A</definedName>
    <definedName name="Print_Titles_MI" localSheetId="0">#REF!</definedName>
    <definedName name="Print_Titles_MI">#REF!</definedName>
    <definedName name="Product" localSheetId="0">#REF!</definedName>
    <definedName name="Product">#REF!</definedName>
    <definedName name="Product_Elim">'[13]Eliminating entries'!$E$5:$E$560</definedName>
    <definedName name="Product1" localSheetId="0">#REF!</definedName>
    <definedName name="Product1">#REF!</definedName>
    <definedName name="Production_Month1" localSheetId="0">#REF!</definedName>
    <definedName name="Production_Month1">#REF!</definedName>
    <definedName name="Profit_center" localSheetId="0">#REF!</definedName>
    <definedName name="Profit_center">#REF!</definedName>
    <definedName name="proforma" localSheetId="0">[61]proforma!#REF!</definedName>
    <definedName name="proforma">[61]proforma!#REF!</definedName>
    <definedName name="PROJECT">[62]LISTS!$B$1:$B$75</definedName>
    <definedName name="Projection" localSheetId="0">#REF!</definedName>
    <definedName name="Projection">#REF!</definedName>
    <definedName name="Projection_1">NA()</definedName>
    <definedName name="PROMMIS" localSheetId="0">#REF!</definedName>
    <definedName name="PROMMIS">#REF!</definedName>
    <definedName name="ptdf" localSheetId="0">'[41]Networl and other (2)'!#REF!</definedName>
    <definedName name="ptdf">'[41]Networl and other (2)'!#REF!</definedName>
    <definedName name="PTHPrice" localSheetId="0">#REF!</definedName>
    <definedName name="PTHPrice">#REF!</definedName>
    <definedName name="PurCost_Building">[18]BUILD95!$Z$9:$Z$17</definedName>
    <definedName name="qx_table">[43]Table!$A$4:$G$103</definedName>
    <definedName name="RapportTyp" localSheetId="0">#REF!</definedName>
    <definedName name="RapportTyp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B_Table1">[43]Table!$AF$4:$AH$14</definedName>
    <definedName name="RBN" localSheetId="0">#REF!</definedName>
    <definedName name="RBN">#REF!</definedName>
    <definedName name="RBN_1">NA()</definedName>
    <definedName name="RBU" localSheetId="0">#REF!</definedName>
    <definedName name="RBU">#REF!</definedName>
    <definedName name="RBU_1">NA()</definedName>
    <definedName name="ReMarks" localSheetId="0">#REF!</definedName>
    <definedName name="ReMarks">#REF!</definedName>
    <definedName name="Result1">'[7]For chart'!$AW$5</definedName>
    <definedName name="Result2">'[7]For chart'!$AW$6</definedName>
    <definedName name="Result3">'[7]For chart'!$AW$7</definedName>
    <definedName name="Result4">'[7]For chart'!$AW$8</definedName>
    <definedName name="Retire" localSheetId="0">#REF!</definedName>
    <definedName name="Retire">#REF!</definedName>
    <definedName name="Retire_Amt" localSheetId="0">#REF!</definedName>
    <definedName name="Retire_Amt">#REF!</definedName>
    <definedName name="REUTER">[14]detail!$C$17</definedName>
    <definedName name="Reverse?" localSheetId="0">#REF!</definedName>
    <definedName name="Reverse?">#REF!</definedName>
    <definedName name="rid" localSheetId="0">#REF!</definedName>
    <definedName name="rid">#REF!</definedName>
    <definedName name="RM">'[42]ADJ - RATE'!$B$5</definedName>
    <definedName name="ROWDEPT1" localSheetId="0">#REF!</definedName>
    <definedName name="ROWDEPT1">#REF!</definedName>
    <definedName name="ROWDEPT2" localSheetId="0">#REF!</definedName>
    <definedName name="ROWDEPT2">#REF!</definedName>
    <definedName name="RTT">[25]TB_06!$G$2</definedName>
    <definedName name="RTT_1">NA()</definedName>
    <definedName name="s_1024" localSheetId="0">#REF!</definedName>
    <definedName name="s_1024">#REF!</definedName>
    <definedName name="s_128" localSheetId="0">#REF!</definedName>
    <definedName name="s_128">#REF!</definedName>
    <definedName name="s_192" localSheetId="0">#REF!</definedName>
    <definedName name="s_192">#REF!</definedName>
    <definedName name="s_2048" localSheetId="0">#REF!</definedName>
    <definedName name="s_2048">#REF!</definedName>
    <definedName name="s_256" localSheetId="0">#REF!</definedName>
    <definedName name="s_256">#REF!</definedName>
    <definedName name="s_384" localSheetId="0">#REF!</definedName>
    <definedName name="s_384">#REF!</definedName>
    <definedName name="s_512" localSheetId="0">#REF!</definedName>
    <definedName name="s_512">#REF!</definedName>
    <definedName name="s_64" localSheetId="0">#REF!</definedName>
    <definedName name="s_64">#REF!</definedName>
    <definedName name="s_768" localSheetId="0">#REF!</definedName>
    <definedName name="s_768">#REF!</definedName>
    <definedName name="s_8" localSheetId="0">#REF!</definedName>
    <definedName name="s_8">#REF!</definedName>
    <definedName name="SAD" localSheetId="0">#REF!</definedName>
    <definedName name="SAD">#REF!</definedName>
    <definedName name="sal_table">[43]Table!$I$4:$K$9</definedName>
    <definedName name="Salary">#REF!</definedName>
    <definedName name="sale" localSheetId="0">#REF!</definedName>
    <definedName name="sale">#REF!</definedName>
    <definedName name="SAPBEXhrIndnt" hidden="1">"Wide"</definedName>
    <definedName name="SAPBEXrevision" hidden="1">1</definedName>
    <definedName name="SAPBEXsysID" hidden="1">"BH1"</definedName>
    <definedName name="SAPBEXwbID" hidden="1">"20KW8RRQ6FLCS8D82XQBONGAL"</definedName>
    <definedName name="SAPsysID" hidden="1">"708C5W7SBKP804JT78WJ0JNKI"</definedName>
    <definedName name="SAPwbID" hidden="1">"ARS"</definedName>
    <definedName name="SCB" localSheetId="0">'[21]ADJ - RATE'!#REF!</definedName>
    <definedName name="SCB">'[21]ADJ - RATE'!#REF!</definedName>
    <definedName name="SCD">[25]TB_06!$G$5</definedName>
    <definedName name="SCENARIO">[62]LISTS!$C$1:$C$14</definedName>
    <definedName name="sdf">[49]Currency!$A:$A</definedName>
    <definedName name="SDFS">'[49]Posting Key'!$A:$A</definedName>
    <definedName name="sdss" localSheetId="0">#REF!</definedName>
    <definedName name="sdss">#REF!</definedName>
    <definedName name="Sep_Building">[18]BUILD95!$AJ$9:$AJ$17</definedName>
    <definedName name="SFD" localSheetId="0">#REF!</definedName>
    <definedName name="SFD">#REF!</definedName>
    <definedName name="sfd_dpt" localSheetId="0">#REF!</definedName>
    <definedName name="sfd_dpt">#REF!</definedName>
    <definedName name="SFV" localSheetId="0">#REF!</definedName>
    <definedName name="SFV">#REF!</definedName>
    <definedName name="sfv_dpt" localSheetId="0">#REF!</definedName>
    <definedName name="sfv_dpt">#REF!</definedName>
    <definedName name="Short">[51]เงินกู้ธนชาติ!$E$17</definedName>
    <definedName name="short1">'[51]เงินกู้ MGC'!$E$17</definedName>
    <definedName name="short2">'[57]เงินกู้ MGC'!$E$17</definedName>
    <definedName name="si" localSheetId="0">#REF!</definedName>
    <definedName name="si">#REF!</definedName>
    <definedName name="SIN">[14]detail!$C$9</definedName>
    <definedName name="Sp_gl_ind" localSheetId="0">#REF!</definedName>
    <definedName name="Sp_gl_ind">#REF!</definedName>
    <definedName name="st" localSheetId="0">#REF!</definedName>
    <definedName name="st">#REF!</definedName>
    <definedName name="startDates">[63]Formulas!$C$30:$C$55</definedName>
    <definedName name="Sum">[13]Sum!$C$7:$L$113</definedName>
    <definedName name="Supplies_G" localSheetId="0">OFFSET(Month,156,0)</definedName>
    <definedName name="Supplies_G">OFFSET(Month,156,0)</definedName>
    <definedName name="Supplies_M" localSheetId="0">OFFSET(Month,147,0)</definedName>
    <definedName name="Supplies_M">OFFSET(Month,147,0)</definedName>
    <definedName name="t_E_Ben">[43]Active!$U$3</definedName>
    <definedName name="T11_BEG" localSheetId="0">#REF!</definedName>
    <definedName name="T11_BEG">#REF!</definedName>
    <definedName name="TAIPOL_O1" localSheetId="0">#REF!</definedName>
    <definedName name="TAIPOL_O1">#REF!</definedName>
    <definedName name="TAIPOL_S1" localSheetId="0">#REF!</definedName>
    <definedName name="TAIPOL_S1">#REF!</definedName>
    <definedName name="TAIPOL_S2" localSheetId="0">#REF!</definedName>
    <definedName name="TAIPOL_S2">#REF!</definedName>
    <definedName name="TAIPOL_S3" localSheetId="0">#REF!</definedName>
    <definedName name="TAIPOL_S3">#REF!</definedName>
    <definedName name="TB" localSheetId="0">#REF!</definedName>
    <definedName name="TB">#REF!</definedName>
    <definedName name="TB_1.10" localSheetId="0">#REF!</definedName>
    <definedName name="TB_1.10">#REF!</definedName>
    <definedName name="TB_2.10" localSheetId="0">#REF!</definedName>
    <definedName name="TB_2.10">#REF!</definedName>
    <definedName name="TB_YTD" localSheetId="0">#REF!</definedName>
    <definedName name="TB_YTD">#REF!</definedName>
    <definedName name="tbold" localSheetId="0">#REF!</definedName>
    <definedName name="tbold">#REF!</definedName>
    <definedName name="TE" localSheetId="0">#REF!</definedName>
    <definedName name="TE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 localSheetId="0">#REF!</definedName>
    <definedName name="temp2">#REF!</definedName>
    <definedName name="Termination">[55]Assumption!$A$2</definedName>
    <definedName name="Termination0">[35]Assumption!$A$2</definedName>
    <definedName name="Test" localSheetId="0">#REF!</definedName>
    <definedName name="Test">#REF!</definedName>
    <definedName name="Test_Jan10" localSheetId="0">#REF!</definedName>
    <definedName name="Test_Jan10">#REF!</definedName>
    <definedName name="TotalDepre_Building">[18]BUILD95!$AN$9:$AN$17</definedName>
    <definedName name="TotalSalary">[43]Summary!$E$9</definedName>
    <definedName name="tribal" localSheetId="0">#REF!</definedName>
    <definedName name="tribal">#REF!</definedName>
    <definedName name="tsprice" localSheetId="0">#REF!</definedName>
    <definedName name="tsprice">#REF!</definedName>
    <definedName name="tx_table">[43]Table!$Q$4:$R$9</definedName>
    <definedName name="type" localSheetId="0">#REF!</definedName>
    <definedName name="type">#REF!</definedName>
    <definedName name="Unit" localSheetId="0">'[29]J - Leads'!#REF!</definedName>
    <definedName name="Unit">'[29]J - Leads'!#REF!</definedName>
    <definedName name="US">'[42]ADJ - RATE'!$B$3</definedName>
    <definedName name="USD" localSheetId="0">#REF!</definedName>
    <definedName name="USD">#REF!</definedName>
    <definedName name="ValDate">[43]Summary!$E$15</definedName>
    <definedName name="valuevx">42.314159</definedName>
    <definedName name="VCR412_Criteria1" localSheetId="0">#REF!</definedName>
    <definedName name="VCR412_Criteria1">#REF!</definedName>
    <definedName name="VCR412_Month1" localSheetId="0">'[5]Sale Plan'!#REF!</definedName>
    <definedName name="VCR412_Month1">'[5]Sale Plan'!#REF!</definedName>
    <definedName name="VCR412_Month2">'[5]Sale Plan'!#REF!</definedName>
    <definedName name="VCR412_Month3">'[5]Sale Plan'!#REF!</definedName>
    <definedName name="VCR412_Month4">'[5]Sale Plan'!#REF!</definedName>
    <definedName name="VCR617_Criteria1">'[5]Sale Plan'!#REF!</definedName>
    <definedName name="VCR617_Month1">'[5]Sale Plan'!#REF!</definedName>
    <definedName name="VCR617_Month2">'[5]Sale Plan'!#REF!</definedName>
    <definedName name="VCR617_Month3">'[5]Sale Plan'!#REF!</definedName>
    <definedName name="VCR617_Month4">'[5]Sale Plan'!#REF!</definedName>
    <definedName name="VERSION">[62]LISTS!$E$1:$E$3</definedName>
    <definedName name="visit">[28]BMC_Stat_data!$A$4:$X$62</definedName>
    <definedName name="visit_2">[15]BMC_Stat_data!$A$4:$X$62</definedName>
    <definedName name="VRC" localSheetId="0">OFFSET(Month,41,0)</definedName>
    <definedName name="VRC">OFFSET(Month,41,0)</definedName>
    <definedName name="VRC_P" localSheetId="0">OFFSET(Month,1,0)</definedName>
    <definedName name="VRC_P">OFFSET(Month,1,0)</definedName>
    <definedName name="vv" localSheetId="0">#REF!</definedName>
    <definedName name="vv">#REF!</definedName>
    <definedName name="Water">'[28]Assumption_Central value'!$A$309:$Q$564</definedName>
    <definedName name="Water_2">'[15]Assumption_Central value'!$A$309:$Q$564</definedName>
    <definedName name="WeekDay" localSheetId="0">{1,2,3,4,5,6,7}</definedName>
    <definedName name="WeekDay">{1,2,3,4,5,6,7}</definedName>
    <definedName name="WeekNo" localSheetId="0">{1;2;3;4;5;6}</definedName>
    <definedName name="WeekNo">{1;2;3;4;5;6}</definedName>
    <definedName name="wrn.MTHLYCOMMENTS." hidden="1">{#N/A,#N/A,FALSE,"YTDBUDGETS";#N/A,#N/A,FALSE,"MTHBUDGETS";#N/A,#N/A,FALSE,"YTDPRIORYR"}</definedName>
    <definedName name="Wx_Table">[43]Table!$M$4:$O$9</definedName>
    <definedName name="x" localSheetId="0">#REF!</definedName>
    <definedName name="x">#REF!</definedName>
    <definedName name="xrate">[64]Mfg!$A$30</definedName>
    <definedName name="xratey" localSheetId="0">#REF!</definedName>
    <definedName name="xratey">#REF!</definedName>
    <definedName name="xx" localSheetId="0">#REF!</definedName>
    <definedName name="xx">#REF!</definedName>
    <definedName name="YE" localSheetId="0">'[29]J - Leads'!#REF!</definedName>
    <definedName name="YE">'[29]J - Leads'!#REF!</definedName>
    <definedName name="YEAR">[62]LISTS!$D$1:$D$5</definedName>
    <definedName name="Year_end">'[29]J - Leads'!#REF!</definedName>
    <definedName name="YearEnd">'[65]T001 Lead'!#REF!</definedName>
    <definedName name="yen" localSheetId="0">#REF!</definedName>
    <definedName name="yen">#REF!</definedName>
    <definedName name="เงินฝากประจำ" localSheetId="0">#REF!</definedName>
    <definedName name="เงินฝากประจำ">#REF!</definedName>
    <definedName name="กกด">[66]PL!$E$5</definedName>
    <definedName name="พันธบัตร" localSheetId="0">#REF!</definedName>
    <definedName name="พันธบัตร">#REF!</definedName>
    <definedName name="ฟ5" localSheetId="0">#REF!</definedName>
    <definedName name="ฟ5">#REF!</definedName>
    <definedName name="ฟด220" localSheetId="0">#REF!</definedName>
    <definedName name="ฟด220">#REF!</definedName>
    <definedName name="ฟๅ">#REF!</definedName>
    <definedName name="ส" localSheetId="0">#REF!</definedName>
    <definedName name="ส">#REF!</definedName>
    <definedName name="หุ้นกู้" localSheetId="0">#REF!</definedName>
    <definedName name="หุ้นกู้">#REF!</definedName>
    <definedName name="合____計" localSheetId="0">#REF!</definedName>
    <definedName name="合____計">#REF!</definedName>
    <definedName name="被保証債務" localSheetId="0">#REF!</definedName>
    <definedName name="被保証債務">#REF!</definedName>
    <definedName name="資本金_BS8010" localSheetId="0">#REF!</definedName>
    <definedName name="資本金_BS801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E40" i="1"/>
  <c r="F52" i="4"/>
  <c r="F48" i="4"/>
  <c r="G13" i="1"/>
  <c r="G9" i="1"/>
  <c r="G47" i="3"/>
  <c r="G42" i="3"/>
  <c r="G20" i="3"/>
  <c r="G13" i="3"/>
  <c r="G14" i="1" l="1"/>
  <c r="G17" i="1" s="1"/>
  <c r="G19" i="1" s="1"/>
  <c r="G22" i="1" s="1"/>
  <c r="G48" i="3"/>
  <c r="G21" i="3"/>
  <c r="D48" i="4"/>
  <c r="D52" i="4"/>
  <c r="L12" i="2" l="1"/>
  <c r="L10" i="2"/>
  <c r="L9" i="2"/>
  <c r="L8" i="2"/>
  <c r="D19" i="2"/>
  <c r="F19" i="2"/>
  <c r="J17" i="2"/>
  <c r="H18" i="2"/>
  <c r="F18" i="2"/>
  <c r="D18" i="2"/>
  <c r="G41" i="1"/>
  <c r="L17" i="2" l="1"/>
  <c r="L19" i="2"/>
  <c r="E41" i="1"/>
  <c r="E42" i="3"/>
  <c r="E9" i="1"/>
  <c r="L11" i="2" l="1"/>
  <c r="L13" i="2" l="1"/>
  <c r="F7" i="4"/>
  <c r="F20" i="4" s="1"/>
  <c r="F31" i="4" s="1"/>
  <c r="F34" i="4" s="1"/>
  <c r="F53" i="4" s="1"/>
  <c r="F55" i="4" s="1"/>
  <c r="E13" i="3"/>
  <c r="J11" i="2" l="1"/>
  <c r="J13" i="2" s="1"/>
  <c r="H11" i="2"/>
  <c r="H13" i="2" s="1"/>
  <c r="H15" i="2" s="1"/>
  <c r="F11" i="2"/>
  <c r="F13" i="2" s="1"/>
  <c r="F15" i="2" s="1"/>
  <c r="D11" i="2"/>
  <c r="D13" i="2" s="1"/>
  <c r="D15" i="2" s="1"/>
  <c r="F20" i="2" l="1"/>
  <c r="E65" i="3" s="1"/>
  <c r="G65" i="3"/>
  <c r="H20" i="2"/>
  <c r="E67" i="3" s="1"/>
  <c r="G67" i="3"/>
  <c r="D20" i="2"/>
  <c r="E64" i="3" s="1"/>
  <c r="G64" i="3"/>
  <c r="G68" i="3"/>
  <c r="J15" i="2"/>
  <c r="L15" i="2" s="1"/>
  <c r="G69" i="3" l="1"/>
  <c r="G70" i="3" s="1"/>
  <c r="G71" i="3" s="1"/>
  <c r="G34" i="1"/>
  <c r="G43" i="1" s="1"/>
  <c r="E13" i="1" l="1"/>
  <c r="E47" i="3"/>
  <c r="E48" i="3" l="1"/>
  <c r="E20" i="3"/>
  <c r="E14" i="1"/>
  <c r="E17" i="1" s="1"/>
  <c r="D7" i="4" l="1"/>
  <c r="D20" i="4" s="1"/>
  <c r="D31" i="4" s="1"/>
  <c r="D34" i="4" s="1"/>
  <c r="D53" i="4" s="1"/>
  <c r="D55" i="4" s="1"/>
  <c r="E21" i="3"/>
  <c r="E19" i="1"/>
  <c r="E22" i="1" l="1"/>
  <c r="E34" i="1"/>
  <c r="E43" i="1" l="1"/>
  <c r="J16" i="2"/>
  <c r="L16" i="2" l="1"/>
  <c r="L18" i="2" s="1"/>
  <c r="L20" i="2" s="1"/>
  <c r="J18" i="2"/>
  <c r="J20" i="2" s="1"/>
  <c r="E68" i="3" l="1"/>
  <c r="E69" i="3" s="1"/>
  <c r="E70" i="3" s="1"/>
  <c r="E71" i="3" s="1"/>
</calcChain>
</file>

<file path=xl/sharedStrings.xml><?xml version="1.0" encoding="utf-8"?>
<sst xmlns="http://schemas.openxmlformats.org/spreadsheetml/2006/main" count="193" uniqueCount="153">
  <si>
    <t xml:space="preserve">Thonburi Medical Centre Public Company Limited </t>
  </si>
  <si>
    <t>Income statement</t>
  </si>
  <si>
    <t>(Unit: Baht)</t>
  </si>
  <si>
    <t>Note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</si>
  <si>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</si>
  <si>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</si>
  <si>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</si>
  <si>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</si>
  <si>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</si>
  <si>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</si>
  <si>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</si>
  <si>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</si>
  <si>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Weighted average number of ordinary shares (shares)</t>
  </si>
  <si>
    <t>The accompanying notes are an integral part of the financial statements.</t>
  </si>
  <si>
    <t>Statement of comprehensive income</t>
  </si>
  <si>
    <t>Other comprehensive income:</t>
  </si>
  <si>
    <t>Statement of cash flows</t>
  </si>
  <si>
    <t>Cash flows from operating activities</t>
  </si>
  <si>
    <t xml:space="preserve">   Depreciation and amortisation</t>
  </si>
  <si>
    <t>Profit from operating activities before changes in</t>
  </si>
  <si>
    <t xml:space="preserve">   operating assets and liabilities</t>
  </si>
  <si>
    <t xml:space="preserve">   Inventories</t>
  </si>
  <si>
    <t xml:space="preserve">Increase (decrease) in operating liabilities </t>
  </si>
  <si>
    <t xml:space="preserve">   Accrued expenses</t>
  </si>
  <si>
    <t xml:space="preserve">   Other current liabilities</t>
  </si>
  <si>
    <t xml:space="preserve">   Other non-current liabilities</t>
  </si>
  <si>
    <t xml:space="preserve">Cash flows provided by operating activities </t>
  </si>
  <si>
    <t xml:space="preserve">   Cash paid for income tax expense</t>
  </si>
  <si>
    <t xml:space="preserve">Net cash flows provided by operating activities </t>
  </si>
  <si>
    <t>Statement of cash flows (continued)</t>
  </si>
  <si>
    <t>Cash flows from investing activities</t>
  </si>
  <si>
    <t>Cash paid for purchase of property, premises and equipment</t>
  </si>
  <si>
    <t>Net cash flows used in investing activities</t>
  </si>
  <si>
    <t>Cash flows from financing activities</t>
  </si>
  <si>
    <t>Net cash flows used in financing activities</t>
  </si>
  <si>
    <t>Cash and cash equivalents at beginning of years</t>
  </si>
  <si>
    <t>Supplemental cash flows information</t>
  </si>
  <si>
    <t>Non-cash items:</t>
  </si>
  <si>
    <t>Thonburi Medical Centre Public Company Limited</t>
  </si>
  <si>
    <t xml:space="preserve">Statement of changes in shareholders' equity </t>
  </si>
  <si>
    <t>Appropriated -</t>
  </si>
  <si>
    <t>share capital</t>
  </si>
  <si>
    <t>ordinary shares</t>
  </si>
  <si>
    <t>statutory reserve</t>
  </si>
  <si>
    <t>Other comprehensive income for the year</t>
  </si>
  <si>
    <t>Total comprehensive income for the year</t>
  </si>
  <si>
    <t>Statement of financial position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</si>
  <si>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</si>
  <si>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</si>
  <si>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</si>
  <si>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</si>
  <si>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</si>
  <si>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</si>
  <si>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 xml:space="preserve">Property, premises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</si>
  <si>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</si>
  <si>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</si>
  <si>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</si>
  <si>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</si>
  <si>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</si>
  <si>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 </t>
  </si>
  <si>
    <t xml:space="preserve">   </t>
  </si>
  <si>
    <t>Statement of financial position (continued)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</si>
  <si>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</si>
  <si>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</si>
  <si>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</si>
  <si>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</si>
  <si>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</si>
  <si>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</si>
  <si>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</si>
  <si>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</si>
  <si>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</si>
  <si>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Liabilities and shareholders' equity (continued) </t>
  </si>
  <si>
    <t>Shareholders' equity</t>
  </si>
  <si>
    <t>Share capital</t>
  </si>
  <si>
    <t xml:space="preserve">   Registered share capital</t>
  </si>
  <si>
    <t xml:space="preserve">      22,500,000 ordinary shares of Baht 10 each</t>
  </si>
  <si>
    <t xml:space="preserve">   Issued and paid-up share capital </t>
  </si>
  <si>
    <t xml:space="preserve">      19,384,226 ordinary shares of Baht 10 each</t>
  </si>
  <si>
    <t>Premium on ordinary shares</t>
  </si>
  <si>
    <t xml:space="preserve">   Appropriated - statutory reserve</t>
  </si>
  <si>
    <t>Total shareholders' equity</t>
  </si>
  <si>
    <t>Total liabilities and shareholders' equity</t>
  </si>
  <si>
    <t>Directors</t>
  </si>
  <si>
    <t>Right-of-use assets</t>
  </si>
  <si>
    <t>Finance income</t>
  </si>
  <si>
    <t>Income tax expense</t>
  </si>
  <si>
    <t xml:space="preserve">Decrease (increase) in operating assets </t>
  </si>
  <si>
    <t>Premium on</t>
  </si>
  <si>
    <t>Cash and cash equivalents at the end of years</t>
  </si>
  <si>
    <t xml:space="preserve">   Finance income</t>
  </si>
  <si>
    <t xml:space="preserve">   Finance cost</t>
  </si>
  <si>
    <t xml:space="preserve">   Cash received from finance income</t>
  </si>
  <si>
    <t xml:space="preserve">Cash received from disposal of property, premises </t>
  </si>
  <si>
    <t xml:space="preserve">   and equipment</t>
  </si>
  <si>
    <t xml:space="preserve">     Increase in right-of-use assets</t>
  </si>
  <si>
    <t>Other current financial assets</t>
  </si>
  <si>
    <t xml:space="preserve">Other current assets </t>
  </si>
  <si>
    <t xml:space="preserve">   Other current assets</t>
  </si>
  <si>
    <t>Liabilities under lease agreements</t>
  </si>
  <si>
    <t>7, 8</t>
  </si>
  <si>
    <t>Profit for the year</t>
  </si>
  <si>
    <t>Issued and</t>
  </si>
  <si>
    <t>paid-up</t>
  </si>
  <si>
    <t>shareholders'</t>
  </si>
  <si>
    <t>equity</t>
  </si>
  <si>
    <t>Income tax payable</t>
  </si>
  <si>
    <t>Profit from operating activities</t>
  </si>
  <si>
    <t>Profit before income tax expense</t>
  </si>
  <si>
    <t>Profit for the years</t>
  </si>
  <si>
    <t xml:space="preserve">   Profit for the years</t>
  </si>
  <si>
    <t>Other comprehensive income for the years</t>
  </si>
  <si>
    <t>Total comprehensive income for the years</t>
  </si>
  <si>
    <t>Unappropriated</t>
  </si>
  <si>
    <t>Retained earnings</t>
  </si>
  <si>
    <t xml:space="preserve">Adjustments to reconcile profit before income tax expense to </t>
  </si>
  <si>
    <t>Increase in other current financial assets</t>
  </si>
  <si>
    <t>Basic earnings per share</t>
  </si>
  <si>
    <t xml:space="preserve">Total </t>
  </si>
  <si>
    <t xml:space="preserve">   net cash provided by (paid from) operating activities: </t>
  </si>
  <si>
    <t xml:space="preserve">   Bad debts and expected credit losses</t>
  </si>
  <si>
    <t>Cash paid for purchase of intangible assets</t>
  </si>
  <si>
    <t>Repayments of liabilities under lease agreements</t>
  </si>
  <si>
    <t>8, 14</t>
  </si>
  <si>
    <t xml:space="preserve">   Unappropriated </t>
  </si>
  <si>
    <t>Dividend paid</t>
  </si>
  <si>
    <t xml:space="preserve">   Loss on withholding tax written-off</t>
  </si>
  <si>
    <t>Net decrease in cash and cash equivalents</t>
  </si>
  <si>
    <t xml:space="preserve">     Increase in dividend payable</t>
  </si>
  <si>
    <t>Current portion of liabilities under</t>
  </si>
  <si>
    <t xml:space="preserve">   lease agreements </t>
  </si>
  <si>
    <t>Finance costs</t>
  </si>
  <si>
    <t>Balance as at 1 January 2024</t>
  </si>
  <si>
    <t>Balance as at 31 December 2024</t>
  </si>
  <si>
    <t xml:space="preserve">   Reversal of allowance to reduce cost to net realisable value - inventory</t>
  </si>
  <si>
    <t xml:space="preserve">       and equipment and retention</t>
  </si>
  <si>
    <t>As at 31 December 2025</t>
  </si>
  <si>
    <t>For the year ended 31 December 2025</t>
  </si>
  <si>
    <t>Balance as at 1 January 2025</t>
  </si>
  <si>
    <t>Balance as at 31 December 2025</t>
  </si>
  <si>
    <t xml:space="preserve">   Write-off of assets</t>
  </si>
  <si>
    <t>Trade and other current receivables</t>
  </si>
  <si>
    <t xml:space="preserve">Trade and other current payables </t>
  </si>
  <si>
    <t>Non-current provisions for employee benefits</t>
  </si>
  <si>
    <t xml:space="preserve">   Loss (gain) on disposal of property, premises and equipment</t>
  </si>
  <si>
    <t xml:space="preserve">   Trade and other current receivables</t>
  </si>
  <si>
    <t xml:space="preserve">   Trade and other current payables</t>
  </si>
  <si>
    <t xml:space="preserve">   Non-current provisions for employee benefits expenses</t>
  </si>
  <si>
    <t xml:space="preserve">Other comprehensive income not to be reclassified to </t>
  </si>
  <si>
    <t xml:space="preserve">   profit or loss in subsequent years -  net of income tax</t>
  </si>
  <si>
    <t>Less: Income tax effect</t>
  </si>
  <si>
    <t xml:space="preserve">     Increase (decrease) in accounts payable - property, premises </t>
  </si>
  <si>
    <t xml:space="preserve">   Non-current provisions for employee benefits </t>
  </si>
  <si>
    <t>Remeasurement loss on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</si>
</sst>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.0_);\(#,##0.0\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sz val="11"/>
      <color theme="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" fillId="0" borderId="0"/>
  </cellStyleXfs>
  <cellXfs count="100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center"/>
    </xf>
    <xf numFmtId="41" fontId="4" fillId="0" borderId="0" xfId="1" applyNumberFormat="1" applyFont="1"/>
    <xf numFmtId="41" fontId="4" fillId="0" borderId="1" xfId="1" applyNumberFormat="1" applyFont="1" applyBorder="1"/>
    <xf numFmtId="41" fontId="4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1" fontId="4" fillId="0" borderId="5" xfId="1" applyNumberFormat="1" applyFont="1" applyBorder="1"/>
    <xf numFmtId="41" fontId="4" fillId="0" borderId="5" xfId="1" applyNumberFormat="1" applyFont="1" applyBorder="1" applyAlignment="1">
      <alignment horizontal="center"/>
    </xf>
    <xf numFmtId="41" fontId="4" fillId="0" borderId="6" xfId="1" applyNumberFormat="1" applyFont="1" applyBorder="1"/>
    <xf numFmtId="41" fontId="4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41" fontId="4" fillId="0" borderId="3" xfId="1" applyNumberFormat="1" applyFont="1" applyBorder="1" applyAlignment="1">
      <alignment horizontal="center"/>
    </xf>
    <xf numFmtId="41" fontId="4" fillId="0" borderId="0" xfId="2" applyNumberFormat="1" applyFont="1" applyFill="1" applyAlignment="1"/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 applyBorder="1" applyAlignment="1">
      <alignment horizontal="center"/>
    </xf>
    <xf numFmtId="41" fontId="4" fillId="0" borderId="1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Border="1" applyAlignment="1"/>
    <xf numFmtId="41" fontId="4" fillId="0" borderId="1" xfId="2" applyNumberFormat="1" applyFont="1" applyFill="1" applyBorder="1" applyAlignment="1"/>
    <xf numFmtId="41" fontId="4" fillId="0" borderId="4" xfId="2" applyNumberFormat="1" applyFont="1" applyFill="1" applyBorder="1" applyAlignment="1"/>
    <xf numFmtId="164" fontId="4" fillId="0" borderId="0" xfId="2" applyNumberFormat="1" applyFont="1" applyFill="1" applyBorder="1" applyAlignment="1"/>
    <xf numFmtId="41" fontId="4" fillId="0" borderId="2" xfId="2" applyNumberFormat="1" applyFont="1" applyFill="1" applyBorder="1" applyAlignment="1"/>
    <xf numFmtId="41" fontId="4" fillId="0" borderId="8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38" fontId="4" fillId="0" borderId="0" xfId="1" applyNumberFormat="1" applyFont="1"/>
    <xf numFmtId="38" fontId="3" fillId="0" borderId="0" xfId="1" applyNumberFormat="1" applyFont="1" applyAlignment="1">
      <alignment horizontal="left"/>
    </xf>
    <xf numFmtId="37" fontId="3" fillId="0" borderId="0" xfId="1" applyNumberFormat="1" applyFont="1" applyAlignment="1">
      <alignment horizontal="left"/>
    </xf>
    <xf numFmtId="38" fontId="4" fillId="0" borderId="0" xfId="1" applyNumberFormat="1" applyFont="1" applyAlignment="1">
      <alignment horizontal="center"/>
    </xf>
    <xf numFmtId="37" fontId="4" fillId="0" borderId="0" xfId="1" applyNumberFormat="1" applyFont="1" applyAlignment="1">
      <alignment horizontal="center"/>
    </xf>
    <xf numFmtId="37" fontId="4" fillId="0" borderId="0" xfId="1" applyNumberFormat="1" applyFont="1" applyAlignment="1">
      <alignment horizontal="right"/>
    </xf>
    <xf numFmtId="37" fontId="6" fillId="0" borderId="0" xfId="1" applyNumberFormat="1" applyFont="1" applyAlignment="1">
      <alignment horizontal="center"/>
    </xf>
    <xf numFmtId="37" fontId="4" fillId="0" borderId="0" xfId="1" applyNumberFormat="1" applyFont="1"/>
    <xf numFmtId="38" fontId="4" fillId="0" borderId="0" xfId="1" applyNumberFormat="1" applyFont="1" applyAlignment="1">
      <alignment horizontal="left"/>
    </xf>
    <xf numFmtId="164" fontId="4" fillId="0" borderId="0" xfId="1" applyNumberFormat="1" applyFont="1"/>
    <xf numFmtId="38" fontId="6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right"/>
    </xf>
    <xf numFmtId="38" fontId="6" fillId="0" borderId="0" xfId="1" applyNumberFormat="1" applyFont="1"/>
    <xf numFmtId="37" fontId="6" fillId="0" borderId="0" xfId="0" applyNumberFormat="1" applyFont="1" applyAlignment="1">
      <alignment horizontal="center"/>
    </xf>
    <xf numFmtId="41" fontId="4" fillId="0" borderId="1" xfId="1" applyNumberFormat="1" applyFont="1" applyBorder="1" applyAlignment="1">
      <alignment horizontal="right"/>
    </xf>
    <xf numFmtId="166" fontId="6" fillId="0" borderId="0" xfId="0" applyNumberFormat="1" applyFont="1" applyAlignment="1">
      <alignment horizontal="center"/>
    </xf>
    <xf numFmtId="41" fontId="4" fillId="0" borderId="3" xfId="1" applyNumberFormat="1" applyFont="1" applyBorder="1" applyAlignment="1">
      <alignment horizontal="right"/>
    </xf>
    <xf numFmtId="38" fontId="7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center"/>
    </xf>
    <xf numFmtId="38" fontId="5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41" fontId="4" fillId="0" borderId="4" xfId="1" applyNumberFormat="1" applyFont="1" applyBorder="1" applyAlignment="1">
      <alignment horizontal="right"/>
    </xf>
    <xf numFmtId="39" fontId="4" fillId="0" borderId="0" xfId="0" applyNumberFormat="1" applyFont="1"/>
    <xf numFmtId="164" fontId="4" fillId="0" borderId="0" xfId="1" applyNumberFormat="1" applyFont="1" applyAlignment="1">
      <alignment horizontal="right"/>
    </xf>
    <xf numFmtId="37" fontId="6" fillId="0" borderId="0" xfId="1" applyNumberFormat="1" applyFont="1"/>
    <xf numFmtId="164" fontId="4" fillId="0" borderId="4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38" fontId="4" fillId="0" borderId="7" xfId="1" applyNumberFormat="1" applyFont="1" applyBorder="1"/>
    <xf numFmtId="38" fontId="4" fillId="0" borderId="0" xfId="1" applyNumberFormat="1" applyFont="1" applyAlignment="1">
      <alignment horizontal="right"/>
    </xf>
    <xf numFmtId="165" fontId="3" fillId="0" borderId="0" xfId="1" applyNumberFormat="1" applyFont="1"/>
    <xf numFmtId="165" fontId="4" fillId="0" borderId="0" xfId="1" applyNumberFormat="1" applyFont="1"/>
    <xf numFmtId="165" fontId="4" fillId="0" borderId="0" xfId="0" applyNumberFormat="1" applyFont="1"/>
    <xf numFmtId="0" fontId="3" fillId="0" borderId="0" xfId="1" applyFont="1" applyFill="1"/>
    <xf numFmtId="38" fontId="4" fillId="0" borderId="0" xfId="1" applyNumberFormat="1" applyFont="1" applyFill="1"/>
    <xf numFmtId="38" fontId="3" fillId="0" borderId="0" xfId="1" applyNumberFormat="1" applyFont="1" applyFill="1" applyAlignment="1">
      <alignment horizontal="left"/>
    </xf>
    <xf numFmtId="37" fontId="3" fillId="0" borderId="0" xfId="1" applyNumberFormat="1" applyFont="1" applyFill="1" applyAlignment="1">
      <alignment horizontal="left"/>
    </xf>
    <xf numFmtId="38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>
      <alignment horizontal="centerContinuous"/>
    </xf>
    <xf numFmtId="37" fontId="4" fillId="0" borderId="0" xfId="1" applyNumberFormat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4" fillId="0" borderId="0" xfId="1" applyNumberFormat="1" applyFont="1" applyFill="1"/>
    <xf numFmtId="41" fontId="4" fillId="0" borderId="0" xfId="1" applyNumberFormat="1" applyFont="1" applyFill="1"/>
    <xf numFmtId="38" fontId="4" fillId="0" borderId="0" xfId="1" applyNumberFormat="1" applyFont="1" applyFill="1" applyAlignment="1">
      <alignment horizontal="left"/>
    </xf>
    <xf numFmtId="41" fontId="4" fillId="0" borderId="1" xfId="1" applyNumberFormat="1" applyFont="1" applyFill="1" applyBorder="1"/>
    <xf numFmtId="41" fontId="4" fillId="0" borderId="0" xfId="0" applyNumberFormat="1" applyFont="1" applyFill="1"/>
    <xf numFmtId="41" fontId="4" fillId="0" borderId="1" xfId="0" applyNumberFormat="1" applyFont="1" applyFill="1" applyBorder="1"/>
    <xf numFmtId="0" fontId="3" fillId="0" borderId="0" xfId="0" applyFont="1" applyFill="1"/>
    <xf numFmtId="0" fontId="4" fillId="0" borderId="0" xfId="0" applyFont="1" applyFill="1"/>
    <xf numFmtId="41" fontId="4" fillId="0" borderId="1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43" fontId="4" fillId="0" borderId="3" xfId="1" applyNumberFormat="1" applyFont="1" applyFill="1" applyBorder="1"/>
    <xf numFmtId="43" fontId="4" fillId="0" borderId="0" xfId="1" applyNumberFormat="1" applyFont="1" applyFill="1"/>
    <xf numFmtId="41" fontId="4" fillId="0" borderId="3" xfId="1" applyNumberFormat="1" applyFont="1" applyFill="1" applyBorder="1"/>
    <xf numFmtId="0" fontId="3" fillId="0" borderId="0" xfId="1" applyFont="1" applyFill="1" applyAlignment="1">
      <alignment horizontal="left"/>
    </xf>
    <xf numFmtId="38" fontId="4" fillId="0" borderId="0" xfId="1" applyNumberFormat="1" applyFont="1" applyFill="1" applyAlignment="1">
      <alignment horizontal="centerContinuous"/>
    </xf>
    <xf numFmtId="49" fontId="3" fillId="0" borderId="0" xfId="1" applyNumberFormat="1" applyFont="1" applyFill="1"/>
    <xf numFmtId="49" fontId="4" fillId="0" borderId="0" xfId="1" applyNumberFormat="1" applyFont="1" applyFill="1"/>
    <xf numFmtId="37" fontId="6" fillId="0" borderId="0" xfId="0" applyNumberFormat="1" applyFont="1" applyFill="1" applyAlignment="1">
      <alignment horizontal="center"/>
    </xf>
    <xf numFmtId="38" fontId="6" fillId="0" borderId="0" xfId="1" applyNumberFormat="1" applyFont="1" applyFill="1" applyAlignment="1">
      <alignment horizontal="center"/>
    </xf>
    <xf numFmtId="41" fontId="8" fillId="0" borderId="1" xfId="0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</cellXfs>
  <cellStyles count="5">
    <cellStyle name="Comma 19 4" xfId="2" xr:uid="{00000000-0005-0000-0000-000001000000}"/>
    <cellStyle name="Normal" xfId="0" builtinId="0"/>
    <cellStyle name="Normal 12 2 6" xfId="1" xr:uid="{00000000-0005-0000-0000-000003000000}"/>
    <cellStyle name="Normal 2" xfId="3" xr:uid="{00000000-0005-0000-0000-000004000000}"/>
    <cellStyle name="Normal 3" xfId="4" xr:uid="{17C73701-93D2-4D18-9881-6719F0F60D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customXml" Target="../customXml/item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customXml" Target="../customXml/item2.xml"/><Relationship Id="rId7" Type="http://schemas.openxmlformats.org/officeDocument/2006/relationships/externalLink" Target="externalLinks/externalLink3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Documents%20and%20Settings\junjira\Desktop\BSH-PL-Sep'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rachail/Local%20Settings/Temporary%20Internet%20Files/OLK9/march2006J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junjira/Desktop/BSH-PL-Sep'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AW\Info\Documents%20and%20Settings\poravee\Local%20Settings\Temporary%20Internet%20Files\OLK5A\Expected%20Capacit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TH/GL/Executive%20Summary/2010/10-Oct'10/BTH-PL-Oct'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get/Sept%20FCST%202013/BOD%20meeting%20as%20of%2027.08.13/Working%20file_budget/TSL%202013%20Sept%20FCST%20201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H/GL/Doc-Ref%20-%20GL/2012/08.2012/JVG1208056_Accru.%20income%20ta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GLS\GL\Tax\TAX\Cal%20TAX\Cal%20Tax%20Y2010\Cal%20TAX%20for%20RD\GLS-PND50-Dec'10%20%23%2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utTiNee/OPS/CSSD%20Costing/BNH/Cost%20Analysis/Documents%20and%20Settings/logistic/My%20Documents/My%20Projects/CSSD%20BMC/Pricing/24%20March/COO%20Ancillary%202009%20Bottom%20up%20templ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DriveYnew\BNH\DOC-REF\Y2008\REV\02_08\RV\RV080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ns/My%20Documents/My%20jobs/DMG/ARAC/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yamart.battya/Desktop/Keppel%20Q2'06_NKI/STP/WINDOWS/Desktop/WP%20TTT/k/Asset/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MC/GL/Tax/2009/TAX%2012.09/PND51/TAX%20Jun-09%20-%20&#3616;&#3591;&#3604;51%20-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rumon/Local%20Settings/Temporary%20Internet%20Files/OLK138/Version%202/9Budget/Operation/TSL/TSL%2012%20Prelim/TSL%20Dec%20Forecast%20021220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40\Billing_NHS\NHS\2009\BILLING%20LAB_%202009\NHS%20billing_0709\Documents%20and%20Settings\benjawan\My%20Documents\&#3614;&#3618;&#3634;&#3608;&#3636;05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yamart.battya/Desktop/Keppel%20Q2'06_NKI/PWN/WINDOWS/Desktop/WP%20TTT/k/Asset/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-%20FINAL%20REPORT%20-\Short-term%20cash%20forecast%20-%20BHH%20-%20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esktop\work\4%20%20Report%20and%20detail\Cash%20flow%20projection\-%20FINAL%20REPORT%20-\Short-term%20cash%20forecast%20-%20BHH%20-%20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BRH\Short-term%20cash%20forecast%20-%20BRH%20-%201-2007%20(15.03.07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BSH\Short-term%20cash%20forecast%20-%20BSH%20-%2020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logistic/My%20Documents/My%20Projects/CSSD%20BMC/Pricing/24%20March/COO%20Ancillary%202009%20Bottom%20up%20templa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irirat.Patchuttorn/My%20Documents/Bluetooth%20Exchange%20Folder/++Example%20Work%20Papers/++Example%20Work%20Papers/J_Non-current%20assets_workbook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Nan%20NAS%20Acct\GLS-Greenline\GL\Doc-Ref%20-%20GL\2011\Y2011.04_Apr\JVG1104029%20Accrued%20Exp.%20-%20KTIBJ%20for%20Apr'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mmar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GLS\GL\Auditor%20document\&#3586;&#3657;&#3629;&#3617;&#3641;&#3621;&#3605;&#3633;&#3657;&#3591;&#3649;&#3606;&#3623;\Y2010\GLS-BS%20&amp;%20PL%20(&#3605;&#3633;&#3657;&#3591;&#3649;&#3606;&#3623;)-Dec'10.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&#3607;&#3604;/easy/easy%20template/combine%20&amp;%20assumption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SCIB/Data/0%20Doer/workdone%20-%20SCI%20Asset'09%20(revised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anaporn.va/Local%20Settings/Temporary%20Internet%20Files/Content.Outlook/UFA4OH7U/DOCUME~1/hrbnh/LOCALS~1/Temp/notesFFF692/Welfare%20No%20Dept%2026-30%20Nov'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oonthariga.thapan/Desktop/Keppel%20Q3/Lead%20TOP/WINDOWS/Desktop/WP%20TTT/k/Asset/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LS\GL\Tax\TAX\GLS-PL%20Detail-Jul'10_Half%20year%20Tax_20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40\Billing_NHS\NHS\2009\BILLING%20LAB_%202009\NHS%20billing_0709\&#3605;&#3633;&#3623;&#3629;&#3618;&#3656;&#3634;&#3591;\Billing_NHS\NHS\2008\Billing%20Patho_2008\Billing_%20Patho12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yamart.battya/Desktop/Keppel%20Q2'06_NKI/STP/Documents%20and%20Settings/bknki/My%20Documents/NKI/SYRUS/Year-End/WINNT/Temp/WINNT/Profiles/a-twarya/Personal/INVOICEprototype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40\Billing_NHS\NHS\2009\BILLING%20LAB_%202009\NHS%20billing_0709\&#3605;&#3633;&#3623;&#3629;&#3618;&#3656;&#3634;&#3591;\Billing_NHS\NHS\2007\Billing%20Patho_2007\Billing_Patho09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AAPICO/Valuation/Doer/Valuation%2010_AAPI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Desktop/SHH%20%20Final%20Costing/SSH%20CSSD%20Data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sol%2015%2002%2010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partment/Account/Accounting%202014/April'14/STH_FA%20&amp;%20Depre%20in%20Dec'1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itchaya\Downloads\depreciation-schedul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Vitchaya/Downloads/depreciation-schedu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mgr\SAP\BusUnits\PH-FRA\SAP%20PREPARATION\Template\KR01\AR%20Open%20Item\KR01_AR_OpenItem_June%20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ongsavat/AppData/Local/Microsoft/Windows/Temporary%20Internet%20Files/Content.Outlook/Z15CMEJ9/2013-Sep%20(f)%20for%20Up-Load%20(2)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kc/My%20Documents/My%20Job/CCET_Q3'04/CCET_General%20Q3'04/Documents%20and%20Settings/bksrt/Desktop/CCET_Q2%202004/Copy%202%20of%20Q1'04/Autoliv_YE%2020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Bangkok%20Dusit%20Medical%20Services%20(BDMS)/201512%20Valuation/Valuation/0%20Check/2015%20BDMS%20Valuation%20check%20v5_PS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valuation%20DN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40\Billing_NHS\NHS\2009\BILLING%20LAB_%202009\NHS%20billing_0709\&#3605;&#3633;&#3623;&#3629;&#3618;&#3656;&#3634;&#3591;\Billing_NHS\NHS\2008\Billing%20Patho_2008\Billing_%20Patho1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lients/SC%20Asset/Data/9%20Doer/Workdone-SC%20Ass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1.20\Account\NAS%20REPORT%20TO%20SITE\2010\GLS\12\AAA\GLS-TB%20Statement-Dec'10(Compare%20FS%20Auditor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MIDA/Mida%20Asset/Mida%20Asset%20Q1'04/working%20paper/Documents%20and%20Settings/bkkon/My%20Documents/Job/MFEC/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utTiNee/OPS/CSSD%20Costing/BNH/Cost%20Analysis/BNH%20Costing%20(Jan4'10).6.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utipaK/Desktop/Valuation%20Check10%20TIG%20P'a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jet47/2548/FORCAST%202005%20new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/BackupnewPC-1/BackupnewPC/wanwimon/CALENDAR%20ALL%20YEAR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TSL%20Dec-%2020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chanee.Chaipanuki/My%20Documents/My%20Works/_Example/2011_Working%20papers/T_Equity_workbook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F/BPH/Report%20GL/06'10/BPH-Remark%20PL-Jun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Chart"/>
      <sheetName val="For chart"/>
      <sheetName val="BSH-PL-Sep'10"/>
      <sheetName val="code"/>
      <sheetName val="tb_06"/>
      <sheetName val="BMC-Stat-data"/>
      <sheetName val="Assumption_Central value"/>
      <sheetName val="original"/>
      <sheetName val="BMC_Stat_data"/>
      <sheetName val="His_Data"/>
    </sheetNames>
    <sheetDataSet>
      <sheetData sheetId="0"/>
      <sheetData sheetId="1"/>
      <sheetData sheetId="2">
        <row r="1">
          <cell r="A1" t="str">
            <v>2010-09-30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Sheet1"/>
      <sheetName val="P"/>
      <sheetName val="M"/>
      <sheetName val="T"/>
      <sheetName val="Off_Payroll"/>
      <sheetName val="DATA"/>
      <sheetName val="Sheet2"/>
      <sheetName val="Cost Analysis"/>
      <sheetName val="List"/>
      <sheetName val="BMC_Stat_data"/>
      <sheetName val="Assumption_Central value"/>
      <sheetName val="สรุป_02"/>
      <sheetName val="計算結果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Chart"/>
      <sheetName val="For chart"/>
    </sheetNames>
    <sheetDataSet>
      <sheetData sheetId="0"/>
      <sheetData sheetId="1"/>
      <sheetData sheetId="2">
        <row r="1">
          <cell r="A1" t="str">
            <v>2010-09-30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DATA"/>
      <sheetName val="ห้องยา 1_1"/>
      <sheetName val="Manual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Sheet1"/>
      <sheetName val="COST"/>
      <sheetName val="HagR&amp;G"/>
      <sheetName val="RM purchase report by group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Statistic"/>
      <sheetName val="MarketMix"/>
      <sheetName val="TA_Production"/>
      <sheetName val="OTA_Production"/>
      <sheetName val="Geo"/>
      <sheetName val="Distribution"/>
      <sheetName val="เครื่องตกแต่ง"/>
      <sheetName val="SalesForecast (2)"/>
      <sheetName val="Zmonth"/>
      <sheetName val="PL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2020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list"/>
      <sheetName val="Index"/>
      <sheetName val="ocean voyage"/>
      <sheetName val="Accr JAN"/>
      <sheetName val="損益分岐点"/>
      <sheetName val="0.09"/>
      <sheetName val="MOTO"/>
      <sheetName val="MA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ประวัติพนักงานแยกแผนก Dec'19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  <sheetName val="Billing"/>
      <sheetName val="p***"/>
      <sheetName val="interest "/>
      <sheetName val="TB SAP"/>
      <sheetName val="s006-⑤ (1)"/>
      <sheetName val="Prices"/>
      <sheetName val="Sheet5"/>
      <sheetName val="結果"/>
      <sheetName val="45"/>
      <sheetName val="cash card"/>
      <sheetName val="dcf"/>
      <sheetName val="F3-3GP"/>
      <sheetName val="P&amp;L"/>
      <sheetName val="ห้องยา_1_11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Premium_and_Commission5"/>
      <sheetName val="SalesForecast_(2)5"/>
      <sheetName val="L402_Sales_of_goods5"/>
      <sheetName val="L403_Sales_of_service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BS_-_P&amp;L_-_CF2"/>
      <sheetName val="AWR_Short-term_loans_from2"/>
      <sheetName val="NTPC_summary_for_Taxdecl_20071"/>
      <sheetName val="Mapping_Mat1"/>
      <sheetName val="Mapping_เขต1"/>
      <sheetName val="ocean_voyage1"/>
      <sheetName val="Accr_JAN1"/>
      <sheetName val="0_091"/>
      <sheetName val="Master_TB1"/>
      <sheetName val="SCB_1_-_Current1"/>
      <sheetName val="SCB_2_-_Current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DropDown_Choices1"/>
      <sheetName val="Library_Procedures"/>
      <sheetName val="B&amp;S_19991"/>
      <sheetName val="Appendix#5_ICIS_Price1"/>
      <sheetName val="Ref_Quantity"/>
      <sheetName val="Ref_Price"/>
      <sheetName val="ประวัติพนักงานแยกแผนก_Dec'19"/>
      <sheetName val="LEGAL_GUJ"/>
      <sheetName val="Sales_Jan_Dec1"/>
      <sheetName val="rev_4"/>
      <sheetName val="PULP_MILL"/>
      <sheetName val="2006_(2)"/>
      <sheetName val="DB_$MX"/>
      <sheetName val="interest_"/>
      <sheetName val="TB_SAP"/>
      <sheetName val="s006-⑤_(1)"/>
      <sheetName val="cash_card"/>
      <sheetName val="interest"/>
      <sheetName val="Master_TB2"/>
      <sheetName val="Ref_Quantity1"/>
      <sheetName val="Ref_Price1"/>
      <sheetName val="2006_(2)1"/>
      <sheetName val="PULP_MILL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Configuration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TMS2000"/>
      <sheetName val="Input"/>
      <sheetName val="ALCost"/>
      <sheetName val="FactoryO"/>
      <sheetName val="PFCost"/>
      <sheetName val="StCost"/>
      <sheetName val="SurCost"/>
      <sheetName val="選酋表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시산표"/>
      <sheetName val="country"/>
      <sheetName val="ITEM"/>
      <sheetName val="BS-FULL"/>
      <sheetName val="Group Zdecor+ECOM"/>
      <sheetName val="ROFF2003"/>
      <sheetName val="Assump - Operational"/>
      <sheetName val="SKA"/>
      <sheetName val="ลูกค้า"/>
      <sheetName val="BNP"/>
      <sheetName val="Deutsche"/>
      <sheetName val="MERM"/>
      <sheetName val="Y-IPO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Summary_SBU (MGT)"/>
      <sheetName val="PTTAP (2)"/>
      <sheetName val="CIPA"/>
      <sheetName val="2.2"/>
      <sheetName val="BRIXCUV"/>
      <sheetName val="ไม่รับค่าจ้าง"/>
      <sheetName val="ROOMS_ST"/>
      <sheetName val="TELEPHONE"/>
      <sheetName val="For chart"/>
    </sheetNames>
    <sheetDataSet>
      <sheetData sheetId="0">
        <row r="1">
          <cell r="Y1" t="str">
            <v>/WIR~/CA3.W3~~{QUIT}</v>
          </cell>
        </row>
      </sheetData>
      <sheetData sheetId="1">
        <row r="1">
          <cell r="Y1" t="str">
            <v>/WIR~/CA3.W3~~{QUIT}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Y1" t="str">
            <v>/WIR~/CA3.W3~~{QUIT}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Plan"/>
      <sheetName val="Capacity"/>
      <sheetName val="PD-Basis"/>
      <sheetName val="Uni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Accure"/>
      <sheetName val="B"/>
      <sheetName val="Qty90_(2)"/>
      <sheetName val="R1"/>
      <sheetName val="exnew"/>
      <sheetName val="10-1 Media"/>
      <sheetName val="10-cut"/>
      <sheetName val="PYT2"/>
      <sheetName val="Exh5_1"/>
      <sheetName val="Summary 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Chart"/>
      <sheetName val="For chart"/>
    </sheetNames>
    <sheetDataSet>
      <sheetData sheetId="0"/>
      <sheetData sheetId="1"/>
      <sheetData sheetId="2">
        <row r="1">
          <cell r="A1" t="str">
            <v>2010-10-31</v>
          </cell>
        </row>
        <row r="2">
          <cell r="B2" t="str">
            <v>Jan</v>
          </cell>
        </row>
        <row r="5">
          <cell r="AT5" t="str">
            <v>MTH &amp; YTD Component</v>
          </cell>
          <cell r="AW5">
            <v>1</v>
          </cell>
          <cell r="AY5" t="str">
            <v>1) MTH &amp; YTD Component</v>
          </cell>
        </row>
        <row r="6">
          <cell r="AT6" t="str">
            <v>Monthly Component</v>
          </cell>
          <cell r="AW6">
            <v>5</v>
          </cell>
        </row>
        <row r="7">
          <cell r="AT7" t="str">
            <v>OPD &amp; IPD - Monthly</v>
          </cell>
          <cell r="AW7">
            <v>9</v>
          </cell>
        </row>
        <row r="8">
          <cell r="AT8" t="str">
            <v>OPD &amp; IPD Portion-Monthly</v>
          </cell>
          <cell r="AW8">
            <v>16</v>
          </cell>
        </row>
        <row r="9">
          <cell r="AT9" t="str">
            <v>Direct Cost %-MTH</v>
          </cell>
        </row>
        <row r="10">
          <cell r="AT10" t="str">
            <v>Direct Cost %-YTD</v>
          </cell>
        </row>
        <row r="11">
          <cell r="AT11" t="str">
            <v>Admin Exp %-MTH</v>
          </cell>
        </row>
        <row r="12">
          <cell r="AT12" t="str">
            <v>Admin Exp %-YTD</v>
          </cell>
        </row>
        <row r="13">
          <cell r="AT13" t="str">
            <v>Core Rev &amp; %</v>
          </cell>
        </row>
        <row r="14">
          <cell r="AT14" t="str">
            <v>Core Rev vs Cost</v>
          </cell>
        </row>
        <row r="15">
          <cell r="AT15" t="str">
            <v>Core EBITDA to NPAT</v>
          </cell>
        </row>
        <row r="16">
          <cell r="AT16" t="str">
            <v>Depre &amp; Interest &amp; Tax</v>
          </cell>
        </row>
        <row r="17">
          <cell r="AT17" t="str">
            <v>OPD-Net &amp; Billed OPD</v>
          </cell>
        </row>
        <row r="18">
          <cell r="AT18" t="str">
            <v>IPD-Net &amp; Admissions</v>
          </cell>
        </row>
        <row r="19">
          <cell r="AT19" t="str">
            <v>ALOS &amp; Admission rate</v>
          </cell>
        </row>
        <row r="20">
          <cell r="AT20" t="str">
            <v>Medicine Margin</v>
          </cell>
        </row>
        <row r="21">
          <cell r="AT21" t="str">
            <v>Supply Margin</v>
          </cell>
        </row>
        <row r="22">
          <cell r="AT22" t="str">
            <v>Lab Margin</v>
          </cell>
        </row>
        <row r="23">
          <cell r="AT23" t="str">
            <v>Imaging service Margin</v>
          </cell>
        </row>
        <row r="24">
          <cell r="AT24" t="str">
            <v>Medical Instru Margin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detail"/>
      <sheetName val="Sale89"/>
      <sheetName val="For char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BANK"/>
      <sheetName val="CIPA"/>
      <sheetName val="TrialBalance Q3-2002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TB Worksheet"/>
      <sheetName val="DealerData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ELEC45-01"/>
      <sheetName val="ADJ - RATE"/>
      <sheetName val="cc Nov08"/>
      <sheetName val="2003 Growth"/>
      <sheetName val="BS-SCH"/>
      <sheetName val="141010"/>
      <sheetName val="ap"/>
      <sheetName val="Front"/>
      <sheetName val="065005s"/>
      <sheetName val="Juta"/>
      <sheetName val="Other_Sch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S33"/>
      <sheetName val="[BANK.XLS뉮׾_x0003_㌏Joint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Detail_เงินให้กู้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U-5.2"/>
      <sheetName val="PLL"/>
      <sheetName val="PP"/>
      <sheetName val="Lead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Menu"/>
      <sheetName val="Parameters"/>
      <sheetName val="Links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IE UPS"/>
      <sheetName val="Newspaper"/>
      <sheetName val="AM_COST"/>
      <sheetName val="K110_NFS"/>
      <sheetName val="_BANK.XLS뉮׾_x0003_㌏Joint"/>
      <sheetName val="LOOSECHKLIST"/>
      <sheetName val="February-17"/>
      <sheetName val="RA-Grouping"/>
      <sheetName val="Drop down list"/>
      <sheetName val="רכוש קבוע "/>
      <sheetName val="PRɉCE_LIST4"/>
      <sheetName val="Bill No. 2 - Carpark"/>
      <sheetName val="1"/>
      <sheetName val="BS&amp;PL"/>
      <sheetName val="SAN REDUCED 1"/>
      <sheetName val="page1"/>
      <sheetName val="Gen Info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GiaVL"/>
      <sheetName val="IS"/>
      <sheetName val="411and431sum"/>
      <sheetName val="MISC"/>
      <sheetName val="ตารางลูกหนี้สัญญาเช่า. "/>
      <sheetName val="InvPlan_NI and WIN 2017"/>
      <sheetName val="P'ต่าย"/>
      <sheetName val="sum_amt_mount"/>
      <sheetName val="Oct"/>
      <sheetName val="B131 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Estimation - 2018"/>
      <sheetName val="[BANK.XLS뉮׾_x005f_x0003_㌏Joint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rm"/>
      <sheetName val="Quarterly 4"/>
      <sheetName val="F9 Parameters 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EAS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CON_infrai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Tickmarks"/>
      <sheetName val="Calculations"/>
      <sheetName val="acc.depre-report-old"/>
      <sheetName val="summary"/>
      <sheetName val="Tax"/>
      <sheetName val="Life &amp; Health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  <sheetName val="品情"/>
      <sheetName val="免驗"/>
      <sheetName val="WM"/>
      <sheetName val="ต้นฉบับ"/>
      <sheetName val="Manual"/>
      <sheetName val="DATABASE -sumifTB"/>
      <sheetName val="สมุดรายวัน"/>
      <sheetName val="OthCode"/>
      <sheetName val="TB1207"/>
      <sheetName val="Employee"/>
      <sheetName val="JobOrder"/>
      <sheetName val="Drop Down"/>
      <sheetName val="????-??"/>
      <sheetName val="Co info"/>
      <sheetName val="F-5"/>
      <sheetName val="gold แลกทอง"/>
      <sheetName val="Sale0309"/>
      <sheetName val="feature"/>
      <sheetName val="_BANK_XLS뉮׾_x0003_㌏Joint"/>
      <sheetName val="PLUS"/>
      <sheetName val="系統直接人工及製造費用"/>
      <sheetName val="FSSummary"/>
      <sheetName val="Office Improve"/>
      <sheetName val="PR4"/>
      <sheetName val="7long term liabilities"/>
      <sheetName val="Date"/>
      <sheetName val="10segment report"/>
      <sheetName val="1cash for interest"/>
      <sheetName val="3detail of cash flow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BudgetInput"/>
      <sheetName val="Vol_Rev"/>
      <sheetName val="Quarterly_4"/>
      <sheetName val="F9_Parameters_"/>
      <sheetName val="_BANK_XLS뉮׾_x0003_㌏Joint1"/>
      <sheetName val="RW6"/>
      <sheetName val="Work sheet FB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544"/>
      <sheetName val="group"/>
      <sheetName val="รายงาน Promotion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mix"/>
      <sheetName val="cf"/>
      <sheetName val="CA"/>
      <sheetName val="SAME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0100"/>
      <sheetName val="FS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P'Tai(ห้ามลบ)"/>
      <sheetName val="งบบริหาร_PL-report"/>
      <sheetName val="Int_"/>
      <sheetName val="2_Conso"/>
      <sheetName val="8_1|Invest_in_Equity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____-__"/>
      <sheetName val="EQUITY ITEMS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CRA-Detail"/>
      <sheetName val="SFP"/>
      <sheetName val="SCI"/>
      <sheetName val="PL_TB as of Dec-2015"/>
      <sheetName val="Budget_2013|14 MEE. B.Centers"/>
      <sheetName val="Accounts"/>
      <sheetName val="RW1&amp;3 of9"/>
      <sheetName val="CA Lab Equp"/>
      <sheetName val="Sheet1 (2)"/>
      <sheetName val="Actual"/>
      <sheetName val="PROCESS"/>
      <sheetName val="FS-YTD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Income Statemen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Work_sheet_FB1"/>
      <sheetName val="Office_Improve1"/>
      <sheetName val="รายงาน_Promotion1"/>
      <sheetName val="SCB_1_-_Current28"/>
      <sheetName val="SCB_2_-_Current28"/>
      <sheetName val="SCB_1___Current28"/>
      <sheetName val="SCB_2___Current28"/>
      <sheetName val="Seal_1-07-0428"/>
      <sheetName val="BALANCE_SHEET_28"/>
      <sheetName val="2_DL_27"/>
      <sheetName val="2_2_IDL27"/>
      <sheetName val="TrialBalance_Q3-200227"/>
      <sheetName val="เงินกู้_MGC28"/>
      <sheetName val="ข้อมูล_PM28"/>
      <sheetName val="FP_Friends_Other27"/>
      <sheetName val="ACS_Revenue27"/>
      <sheetName val="P&amp;L_Rates27"/>
      <sheetName val="PRICE_LIST27"/>
      <sheetName val="N-4_Patent_right27"/>
      <sheetName val="B&amp;S_199927"/>
      <sheetName val="คชจ_ดำเนินงาน6-4327"/>
      <sheetName val="FG_Joint28"/>
      <sheetName val="Non_Movement28"/>
      <sheetName val="Jun_06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DLD_Query_Query_Query24"/>
      <sheetName val="Unrecorded_Misstatement24"/>
      <sheetName val="pa_group25"/>
      <sheetName val="F1_Log_On25"/>
      <sheetName val="REC_GROUP24"/>
      <sheetName val="Write_off25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P&amp;LFINAL_-_4417"/>
      <sheetName val="Quarterly_413"/>
      <sheetName val="CA_Sheet13"/>
      <sheetName val="_BANK_XLS뉮׾_x005f_x005f_x005f_x0003_㌏Join13"/>
      <sheetName val="[BANK_XLS뉮׾_x005f_x0003_㌏Joint13"/>
      <sheetName val="Asset_&amp;_Liability13"/>
      <sheetName val="Net_asset_value13"/>
      <sheetName val="_BANK_XLS뉮׾_x005f_x005f_x005f_x005f_x005f13"/>
      <sheetName val="[BANK_XLS뉮׾_x005f_x005f_x005f_x0003_㌏Join13"/>
      <sheetName val="B131_19"/>
      <sheetName val="interest_tree_generation13"/>
      <sheetName val="InvPlan_NI_and_WIN_201719"/>
      <sheetName val="ตารางลูกหนี้สัญญาเช่า__13"/>
      <sheetName val="SAN_REDUCED_114"/>
      <sheetName val="Gen_Info13"/>
      <sheetName val="Estimation_-_201813"/>
      <sheetName val="Trial_Balance19"/>
      <sheetName val="_IBPL000113"/>
      <sheetName val="_IB-PL-YTD13"/>
      <sheetName val="Balance_Sheet13"/>
      <sheetName val="F9_Parameters_13"/>
      <sheetName val="dongia_(2)19"/>
      <sheetName val="JV_Entry13"/>
      <sheetName val="Nature_of_Expense13"/>
      <sheetName val="tb_Q3'0813"/>
      <sheetName val="F8_1_Slw_mving_stck13"/>
      <sheetName val="F_5_7_Value_red13"/>
      <sheetName val="F6_4_Slow_Moving_SP_2004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Work_sheet_FB4"/>
      <sheetName val="Office_Improve4"/>
      <sheetName val="รายงาน_Promotion4"/>
      <sheetName val="Work_sheet_FB2"/>
      <sheetName val="Office_Improve2"/>
      <sheetName val="รายงาน_Promotion2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ACS_Revenue26"/>
      <sheetName val="P&amp;L_Rates26"/>
      <sheetName val="PRICE_LIST26"/>
      <sheetName val="N-4_Patent_right26"/>
      <sheetName val="B&amp;S_199926"/>
      <sheetName val="คชจ_ดำเนินงาน6-4326"/>
      <sheetName val="FG_Joint27"/>
      <sheetName val="Non_Movement27"/>
      <sheetName val="Jun_06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רכוש_קבוע_18"/>
      <sheetName val="Bill_No__2_-_Carpark18"/>
      <sheetName val="P&amp;LFINAL_-_4416"/>
      <sheetName val="Quarterly_412"/>
      <sheetName val="CA_Sheet12"/>
      <sheetName val="_BANK_XLS뉮׾_x005f_x005f_x005f_x0003_㌏Join12"/>
      <sheetName val="[BANK_XLS뉮׾_x005f_x0003_㌏Joint12"/>
      <sheetName val="Asset_&amp;_Liability12"/>
      <sheetName val="Net_asset_value12"/>
      <sheetName val="_BANK_XLS뉮׾_x005f_x005f_x005f_x005f_x005f12"/>
      <sheetName val="[BANK_XLS뉮׾_x005f_x005f_x005f_x0003_㌏Join12"/>
      <sheetName val="B131_18"/>
      <sheetName val="interest_tree_generation12"/>
      <sheetName val="InvPlan_NI_and_WIN_201718"/>
      <sheetName val="ตารางลูกหนี้สัญญาเช่า__12"/>
      <sheetName val="SAN_REDUCED_113"/>
      <sheetName val="Estimation_-_201812"/>
      <sheetName val="Trial_Balance18"/>
      <sheetName val="_IBPL000112"/>
      <sheetName val="_IB-PL-YTD12"/>
      <sheetName val="Balance_Sheet12"/>
      <sheetName val="F9_Parameters_12"/>
      <sheetName val="dongia_(2)18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Work_sheet_FB3"/>
      <sheetName val="Office_Improve3"/>
      <sheetName val="รายงาน_Promotion3"/>
      <sheetName val="SCB_1_-_Current29"/>
      <sheetName val="SCB_2_-_Current29"/>
      <sheetName val="SCB_1___Current29"/>
      <sheetName val="SCB_2___Current29"/>
      <sheetName val="Seal_1-07-0429"/>
      <sheetName val="BALANCE_SHEET_29"/>
      <sheetName val="2_DL_28"/>
      <sheetName val="2_2_IDL28"/>
      <sheetName val="TrialBalance_Q3-200228"/>
      <sheetName val="เงินกู้_MGC29"/>
      <sheetName val="ข้อมูล_PM29"/>
      <sheetName val="FP_Friends_Other28"/>
      <sheetName val="ACS_Revenue28"/>
      <sheetName val="P&amp;L_Rates28"/>
      <sheetName val="PRICE_LIST28"/>
      <sheetName val="N-4_Patent_right28"/>
      <sheetName val="B&amp;S_199928"/>
      <sheetName val="คชจ_ดำเนินงาน6-4328"/>
      <sheetName val="FG_Joint29"/>
      <sheetName val="Non_Movement29"/>
      <sheetName val="Jun_06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DLD_Query_Query_Query25"/>
      <sheetName val="Unrecorded_Misstatement25"/>
      <sheetName val="pa_group26"/>
      <sheetName val="F1_Log_On26"/>
      <sheetName val="REC_GROUP25"/>
      <sheetName val="Write_off26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P&amp;LFINAL_-_4418"/>
      <sheetName val="Quarterly_414"/>
      <sheetName val="CA_Sheet14"/>
      <sheetName val="_BANK_XLS뉮׾_x005f_x005f_x005f_x0003_㌏Join14"/>
      <sheetName val="[BANK_XLS뉮׾_x005f_x0003_㌏Joint14"/>
      <sheetName val="Asset_&amp;_Liability14"/>
      <sheetName val="Net_asset_value14"/>
      <sheetName val="_BANK_XLS뉮׾_x005f_x005f_x005f_x005f_x005f14"/>
      <sheetName val="[BANK_XLS뉮׾_x005f_x005f_x005f_x0003_㌏Join14"/>
      <sheetName val="B131_20"/>
      <sheetName val="interest_tree_generation14"/>
      <sheetName val="InvPlan_NI_and_WIN_201720"/>
      <sheetName val="ตารางลูกหนี้สัญญาเช่า__14"/>
      <sheetName val="SAN_REDUCED_115"/>
      <sheetName val="Gen_Info14"/>
      <sheetName val="Estimation_-_201814"/>
      <sheetName val="Trial_Balance20"/>
      <sheetName val="_IBPL000114"/>
      <sheetName val="_IB-PL-YTD14"/>
      <sheetName val="Balance_Sheet14"/>
      <sheetName val="F9_Parameters_14"/>
      <sheetName val="dongia_(2)20"/>
      <sheetName val="JV_Entry14"/>
      <sheetName val="Nature_of_Expense14"/>
      <sheetName val="tb_Q3'0814"/>
      <sheetName val="F8_1_Slw_mving_stck14"/>
      <sheetName val="F_5_7_Value_red14"/>
      <sheetName val="F6_4_Slow_Moving_SP_2004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Work_sheet_FB5"/>
      <sheetName val="Office_Improve5"/>
      <sheetName val="รายงาน_Promotion5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マクロバランス表"/>
      <sheetName val="day_end_stock"/>
      <sheetName val="ลูกหนี้(เก่า)"/>
      <sheetName val="10K4"/>
      <sheetName val="STO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生涸"/>
      <sheetName val="総合B"/>
      <sheetName val="P_2005_4511 (Rachel)"/>
      <sheetName val="Profit and Loss"/>
      <sheetName val="OTC market"/>
      <sheetName val="NPV"/>
      <sheetName val="AD output"/>
      <sheetName val="Boots OTC"/>
      <sheetName val="pro forma"/>
      <sheetName val="capacity"/>
      <sheetName val="Man power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_XLS뉮׾_x005f_x005f_x005f_x005F_x1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10-1_Media:10-cut3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CB_1_-_Current31"/>
      <sheetName val="SCB_2_-_Current30"/>
      <sheetName val="SCB_1___Current30"/>
      <sheetName val="SCB_2___Current30"/>
      <sheetName val="Drop_down_list21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N-4_Patent_right29"/>
      <sheetName val="B&amp;S_199929"/>
      <sheetName val="คชจ_ดำเนินงาน6-4329"/>
      <sheetName val="ACS_Revenue29"/>
      <sheetName val="P&amp;L_Rates29"/>
      <sheetName val="PRICE_LIST29"/>
      <sheetName val="FG_Joint30"/>
      <sheetName val="Non_Movement30"/>
      <sheetName val="Jun_0629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_Direct_load_29"/>
      <sheetName val="ops_tb27"/>
      <sheetName val="Selling_and_Admins_(DONE)27"/>
      <sheetName val="TB_SAP29"/>
      <sheetName val="Standing_Data27"/>
      <sheetName val="pa_group27"/>
      <sheetName val="F1_Log_On27"/>
      <sheetName val="DLD_Query_Query_Query26"/>
      <sheetName val="REC_GROUP26"/>
      <sheetName val="Write_off27"/>
      <sheetName val="Unrecorded_Misstatement26"/>
      <sheetName val="Spa_Sales25"/>
      <sheetName val="Sale_050226"/>
      <sheetName val="U-5_223"/>
      <sheetName val="Seagate__share_in_units23"/>
      <sheetName val="_BANK_XLS뉮׾_x005f_x0003_㌏Joint23"/>
      <sheetName val="Pd01_vsl_sked21"/>
      <sheetName val="IE_UPS23"/>
      <sheetName val="Quarterly_415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רכוש_קבוע_21"/>
      <sheetName val="Bill_No__2_-_Carpark21"/>
      <sheetName val="tb_Q3'0815"/>
      <sheetName val="P&amp;LFINAL_-_4419"/>
      <sheetName val="B131_21"/>
      <sheetName val="[BANK_XLS뉮׾_x005f_x0003_㌏Joint15"/>
      <sheetName val="SAN_REDUCED_116"/>
      <sheetName val="Gen_Info16"/>
      <sheetName val="InvPlan_NI_and_WIN_201721"/>
      <sheetName val="ตารางลูกหนี้สัญญาเช่า__15"/>
      <sheetName val="_IBPL000115"/>
      <sheetName val="_IB-PL-YTD15"/>
      <sheetName val="Estimation_-_201815"/>
      <sheetName val="F9_Parameters_15"/>
      <sheetName val="Trial_Balance21"/>
      <sheetName val="JV_Entry15"/>
      <sheetName val="Nature_of_Expense15"/>
      <sheetName val="Balance_Sheet15"/>
      <sheetName val="dongia_(2)21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공사비_내역_(가)12"/>
      <sheetName val="Summary_Adjustment12"/>
      <sheetName val="warehouse_fixed_v_var__(calcs13"/>
      <sheetName val="F8_1_Slw_mving_stck15"/>
      <sheetName val="F_5_7_Value_red15"/>
      <sheetName val="F6_4_Slow_Moving_SP_200415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Life_&amp;_Health15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bs_is15"/>
      <sheetName val="Drop_Down6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Office_Improve8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SCB_1_-_Current32"/>
      <sheetName val="SCB_2_-_Current31"/>
      <sheetName val="SCB_1___Current31"/>
      <sheetName val="SCB_2___Current31"/>
      <sheetName val="Drop_down_list22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N-4_Patent_right30"/>
      <sheetName val="B&amp;S_199930"/>
      <sheetName val="คชจ_ดำเนินงาน6-4330"/>
      <sheetName val="ACS_Revenue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ADJ_-_RATE28"/>
      <sheetName val="Item_Code_-_Machine28"/>
      <sheetName val="B053_(990701)공정실적PP%계산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Unrecorded_Misstatement27"/>
      <sheetName val="Spa_Sales26"/>
      <sheetName val="Sale_050227"/>
      <sheetName val="U-5_224"/>
      <sheetName val="Seagate__share_in_units24"/>
      <sheetName val="_BANK_XLS뉮׾_x005f_x0003_㌏Joint24"/>
      <sheetName val="Pd01_vsl_sked22"/>
      <sheetName val="IE_UPS24"/>
      <sheetName val="Quarterly_416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רכוש_קבוע_22"/>
      <sheetName val="Bill_No__2_-_Carpark22"/>
      <sheetName val="tb_Q3'0816"/>
      <sheetName val="P&amp;LFINAL_-_4420"/>
      <sheetName val="B131_22"/>
      <sheetName val="[BANK_XLS뉮׾_x005f_x0003_㌏Joint16"/>
      <sheetName val="SAN_REDUCED_117"/>
      <sheetName val="Gen_Info17"/>
      <sheetName val="InvPlan_NI_and_WIN_201722"/>
      <sheetName val="ตารางลูกหนี้สัญญาเช่า__16"/>
      <sheetName val="_IBPL000116"/>
      <sheetName val="_IB-PL-YTD16"/>
      <sheetName val="Estimation_-_201816"/>
      <sheetName val="F9_Parameters_16"/>
      <sheetName val="Trial_Balance22"/>
      <sheetName val="JV_Entry16"/>
      <sheetName val="Nature_of_Expense16"/>
      <sheetName val="Balance_Sheet16"/>
      <sheetName val="dongia_(2)22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공사비_내역_(가)13"/>
      <sheetName val="Summary_Adjustment13"/>
      <sheetName val="warehouse_fixed_v_var__(calcs14"/>
      <sheetName val="F8_1_Slw_mving_stck16"/>
      <sheetName val="F_5_7_Value_red16"/>
      <sheetName val="F6_4_Slow_Moving_SP_200416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Life_&amp;_Health16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bs_is16"/>
      <sheetName val="Drop_Down7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SCB_2_-_Current32"/>
      <sheetName val="SCB_1___Current32"/>
      <sheetName val="SCB_2___Current32"/>
      <sheetName val="Drop_down_list23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N-4_Patent_right31"/>
      <sheetName val="B&amp;S_199931"/>
      <sheetName val="คชจ_ดำเนินงาน6-4331"/>
      <sheetName val="ACS_Revenue31"/>
      <sheetName val="P&amp;L_Rates31"/>
      <sheetName val="PRICE_LIST31"/>
      <sheetName val="FG_Joint32"/>
      <sheetName val="Non_Movement32"/>
      <sheetName val="Jun_0631"/>
      <sheetName val="Mkt_Dev_1291_ONL_1290_-_101029"/>
      <sheetName val="TB_Worksheet29"/>
      <sheetName val="ADJ_-_RATE29"/>
      <sheetName val="Item_Code_-_Machine29"/>
      <sheetName val="B053_(990701)공정실적PP%계산29"/>
      <sheetName val="cc_Nov0829"/>
      <sheetName val="2003_Growth29"/>
      <sheetName val="10-1_Media29"/>
      <sheetName val="MPT_07_Sale_Forecast29"/>
      <sheetName val="MPT_08_Sale_Forecast29"/>
      <sheetName val="TL_Scrap_rate29"/>
      <sheetName val="_Direct_load_31"/>
      <sheetName val="ops_tb29"/>
      <sheetName val="Selling_and_Admins_(DONE)29"/>
      <sheetName val="TB_SAP31"/>
      <sheetName val="Standing_Data29"/>
      <sheetName val="pa_group29"/>
      <sheetName val="F1_Log_On29"/>
      <sheetName val="DLD_Query_Query_Query28"/>
      <sheetName val="REC_GROUP28"/>
      <sheetName val="Write_off29"/>
      <sheetName val="Unrecorded_Misstatement28"/>
      <sheetName val="Spa_Sales27"/>
      <sheetName val="Sale_050228"/>
      <sheetName val="U-5_225"/>
      <sheetName val="Seagate__share_in_units25"/>
      <sheetName val="_BANK_XLS뉮׾_x005f_x0003_㌏Joint25"/>
      <sheetName val="Pd01_vsl_sked23"/>
      <sheetName val="IE_UPS25"/>
      <sheetName val="Quarterly_417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רכוש_קבוע_23"/>
      <sheetName val="Bill_No__2_-_Carpark23"/>
      <sheetName val="tb_Q3'0817"/>
      <sheetName val="P&amp;LFINAL_-_4421"/>
      <sheetName val="B131_23"/>
      <sheetName val="[BANK_XLS뉮׾_x005f_x0003_㌏Joint17"/>
      <sheetName val="SAN_REDUCED_118"/>
      <sheetName val="Gen_Info18"/>
      <sheetName val="InvPlan_NI_and_WIN_201723"/>
      <sheetName val="ตารางลูกหนี้สัญญาเช่า__17"/>
      <sheetName val="_IBPL000117"/>
      <sheetName val="_IB-PL-YTD17"/>
      <sheetName val="Estimation_-_201817"/>
      <sheetName val="F9_Parameters_17"/>
      <sheetName val="Trial_Balance23"/>
      <sheetName val="JV_Entry17"/>
      <sheetName val="Nature_of_Expense17"/>
      <sheetName val="Balance_Sheet17"/>
      <sheetName val="dongia_(2)23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공사비_내역_(가)14"/>
      <sheetName val="Summary_Adjustment14"/>
      <sheetName val="warehouse_fixed_v_var__(calcs15"/>
      <sheetName val="F8_1_Slw_mving_stck17"/>
      <sheetName val="F_5_7_Value_red17"/>
      <sheetName val="F6_4_Slow_Moving_SP_200417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Life_&amp;_Health17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bs_is17"/>
      <sheetName val="Drop_Down8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Office_Improve6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Office_Improve7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Order_Oct_w40"/>
      <sheetName val="Order_Oct_w41"/>
      <sheetName val="Factor"/>
      <sheetName val="Depre"/>
      <sheetName val="[BANK.XLS]10-1 Media:10-cut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addl cost"/>
      <sheetName val="accumdeprn"/>
      <sheetName val="description"/>
      <sheetName val="212"/>
      <sheetName val="個品ﾘｽﾄ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BEplan-Paper"/>
      <sheetName val="14 Graphs"/>
      <sheetName val="Cost centre expenditure"/>
      <sheetName val="spytd"/>
      <sheetName val="1131 "/>
      <sheetName val="PL_A05 APA Input"/>
      <sheetName val="PAYROLL"/>
      <sheetName val="Sale 0408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2"/>
      <sheetName val="[BANK.XLS][BANK.XLS]10_1_Medi_5"/>
      <sheetName val="[BANK.XLS][BANK.XLS]10_1_Medi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[BANK_XLS뉮׾_x005f_x005f_9"/>
      <sheetName val="ใบรับที่เคยบัญชีบัญชีแล้ว"/>
      <sheetName val="TB09.30.04"/>
      <sheetName val="[BANK.XLS][BANK.XLS]10_1_Medi_6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PBC Template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MOUNT"/>
      <sheetName val="PNDES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Prft&amp;Loss"/>
      <sheetName val="FIN TB_SI"/>
      <sheetName val="INCTAX"/>
      <sheetName val="Entity Data"/>
      <sheetName val="bod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Basics"/>
      <sheetName val="stat local"/>
      <sheetName val="39.0OK"/>
      <sheetName val="02.1OK"/>
      <sheetName val="02.2OK"/>
      <sheetName val="daily 12.57"/>
      <sheetName val="TB MAY'09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Month"/>
      <sheetName val="donnee lct"/>
      <sheetName val="EQ4NTV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l_Int_Acp1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sheetNO"/>
      <sheetName val="수정시산표"/>
      <sheetName val="Supplier Master I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4">
          <cell r="B4">
            <v>111874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 refreshError="1"/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 refreshError="1"/>
      <sheetData sheetId="598" refreshError="1"/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>
        <row r="4">
          <cell r="B4">
            <v>111874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 refreshError="1"/>
      <sheetData sheetId="1239" refreshError="1"/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>
        <row r="4">
          <cell r="B4">
            <v>111874</v>
          </cell>
        </row>
      </sheetData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>
        <row r="4">
          <cell r="B4">
            <v>111874</v>
          </cell>
        </row>
      </sheetData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>
        <row r="10">
          <cell r="F10">
            <v>1746.43</v>
          </cell>
        </row>
      </sheetData>
      <sheetData sheetId="2660">
        <row r="4">
          <cell r="B4">
            <v>111874</v>
          </cell>
        </row>
      </sheetData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4">
          <cell r="B4">
            <v>111874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4">
          <cell r="B4">
            <v>111874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>
        <row r="10">
          <cell r="F10">
            <v>1746.43</v>
          </cell>
        </row>
      </sheetData>
      <sheetData sheetId="2894">
        <row r="10">
          <cell r="F10">
            <v>1746.43</v>
          </cell>
        </row>
      </sheetData>
      <sheetData sheetId="2895" refreshError="1"/>
      <sheetData sheetId="2896" refreshError="1"/>
      <sheetData sheetId="2897" refreshError="1"/>
      <sheetData sheetId="2898" refreshError="1"/>
      <sheetData sheetId="2899">
        <row r="10">
          <cell r="F10">
            <v>1746.43</v>
          </cell>
        </row>
      </sheetData>
      <sheetData sheetId="2900">
        <row r="4">
          <cell r="B4">
            <v>111874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 refreshError="1"/>
      <sheetData sheetId="2904">
        <row r="10">
          <cell r="F10">
            <v>1746.43</v>
          </cell>
        </row>
      </sheetData>
      <sheetData sheetId="2905">
        <row r="10">
          <cell r="F10">
            <v>1746.43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6.3812059999999997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4">
          <cell r="B4">
            <v>111874</v>
          </cell>
        </row>
      </sheetData>
      <sheetData sheetId="2922">
        <row r="10">
          <cell r="F10">
            <v>1746.43</v>
          </cell>
        </row>
      </sheetData>
      <sheetData sheetId="2923">
        <row r="10">
          <cell r="F10">
            <v>1746.43</v>
          </cell>
        </row>
      </sheetData>
      <sheetData sheetId="2924">
        <row r="10">
          <cell r="F10">
            <v>1746.43</v>
          </cell>
        </row>
      </sheetData>
      <sheetData sheetId="2925">
        <row r="10">
          <cell r="F10">
            <v>6.3812059999999997</v>
          </cell>
        </row>
      </sheetData>
      <sheetData sheetId="2926">
        <row r="10">
          <cell r="F10">
            <v>1746.43</v>
          </cell>
        </row>
      </sheetData>
      <sheetData sheetId="2927">
        <row r="10">
          <cell r="F10">
            <v>1746.43</v>
          </cell>
        </row>
      </sheetData>
      <sheetData sheetId="2928">
        <row r="10">
          <cell r="F10">
            <v>1746.43</v>
          </cell>
        </row>
      </sheetData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4">
          <cell r="B4">
            <v>111874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>
        <row r="10">
          <cell r="F10">
            <v>1746.43</v>
          </cell>
        </row>
      </sheetData>
      <sheetData sheetId="3030">
        <row r="4">
          <cell r="B4">
            <v>111874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10">
          <cell r="F10">
            <v>1746.43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10">
          <cell r="F10">
            <v>1746.43</v>
          </cell>
        </row>
      </sheetData>
      <sheetData sheetId="3040">
        <row r="4">
          <cell r="B4">
            <v>111874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4">
          <cell r="B4">
            <v>111874</v>
          </cell>
        </row>
      </sheetData>
      <sheetData sheetId="3044">
        <row r="10">
          <cell r="F10">
            <v>1746.43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4">
          <cell r="B4">
            <v>111874</v>
          </cell>
        </row>
      </sheetData>
      <sheetData sheetId="3049">
        <row r="10">
          <cell r="F10">
            <v>1746.43</v>
          </cell>
        </row>
      </sheetData>
      <sheetData sheetId="3050">
        <row r="4">
          <cell r="B4">
            <v>111874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10">
          <cell r="F10">
            <v>1746.43</v>
          </cell>
        </row>
      </sheetData>
      <sheetData sheetId="3060">
        <row r="4">
          <cell r="B4">
            <v>111874</v>
          </cell>
        </row>
      </sheetData>
      <sheetData sheetId="3061">
        <row r="10">
          <cell r="F10">
            <v>1746.43</v>
          </cell>
        </row>
      </sheetData>
      <sheetData sheetId="3062">
        <row r="4">
          <cell r="B4">
            <v>111874</v>
          </cell>
        </row>
      </sheetData>
      <sheetData sheetId="3063">
        <row r="10">
          <cell r="F10">
            <v>1746.43</v>
          </cell>
        </row>
      </sheetData>
      <sheetData sheetId="3064">
        <row r="4">
          <cell r="B4">
            <v>111874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10">
          <cell r="F10">
            <v>1746.43</v>
          </cell>
        </row>
      </sheetData>
      <sheetData sheetId="3068">
        <row r="4">
          <cell r="B4">
            <v>111874</v>
          </cell>
        </row>
      </sheetData>
      <sheetData sheetId="3069">
        <row r="4">
          <cell r="B4">
            <v>111874</v>
          </cell>
        </row>
      </sheetData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>
        <row r="4">
          <cell r="B4">
            <v>111874</v>
          </cell>
        </row>
      </sheetData>
      <sheetData sheetId="3111" refreshError="1"/>
      <sheetData sheetId="3112">
        <row r="4">
          <cell r="B4">
            <v>111874</v>
          </cell>
        </row>
      </sheetData>
      <sheetData sheetId="3113">
        <row r="10">
          <cell r="F10">
            <v>1746.43</v>
          </cell>
        </row>
      </sheetData>
      <sheetData sheetId="3114">
        <row r="4">
          <cell r="B4">
            <v>111874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4">
          <cell r="B4">
            <v>111874</v>
          </cell>
        </row>
      </sheetData>
      <sheetData sheetId="3118">
        <row r="4">
          <cell r="B4">
            <v>111874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10">
          <cell r="F10">
            <v>1746.43</v>
          </cell>
        </row>
      </sheetData>
      <sheetData sheetId="3125">
        <row r="4">
          <cell r="B4">
            <v>111874</v>
          </cell>
        </row>
      </sheetData>
      <sheetData sheetId="3126">
        <row r="4">
          <cell r="B4">
            <v>111874</v>
          </cell>
        </row>
      </sheetData>
      <sheetData sheetId="3127">
        <row r="4">
          <cell r="B4">
            <v>111874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10">
          <cell r="F10">
            <v>1746.43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10">
          <cell r="F10">
            <v>1746.43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4">
          <cell r="B4">
            <v>111874</v>
          </cell>
        </row>
      </sheetData>
      <sheetData sheetId="3154">
        <row r="10">
          <cell r="F10">
            <v>1746.43</v>
          </cell>
        </row>
      </sheetData>
      <sheetData sheetId="3155">
        <row r="4">
          <cell r="B4">
            <v>111874</v>
          </cell>
        </row>
      </sheetData>
      <sheetData sheetId="3156">
        <row r="10">
          <cell r="F10">
            <v>1746.43</v>
          </cell>
        </row>
      </sheetData>
      <sheetData sheetId="3157">
        <row r="4">
          <cell r="B4">
            <v>111874</v>
          </cell>
        </row>
      </sheetData>
      <sheetData sheetId="3158">
        <row r="10">
          <cell r="F10">
            <v>1746.43</v>
          </cell>
        </row>
      </sheetData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>
        <row r="4">
          <cell r="B4">
            <v>111874</v>
          </cell>
        </row>
      </sheetData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4">
          <cell r="B4">
            <v>111874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4">
          <cell r="B4">
            <v>111874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10">
          <cell r="F10">
            <v>1746.43</v>
          </cell>
        </row>
      </sheetData>
      <sheetData sheetId="3248"/>
      <sheetData sheetId="3249"/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10">
          <cell r="F10">
            <v>1746.43</v>
          </cell>
        </row>
      </sheetData>
      <sheetData sheetId="3258"/>
      <sheetData sheetId="3259"/>
      <sheetData sheetId="3260"/>
      <sheetData sheetId="3261">
        <row r="10">
          <cell r="F10">
            <v>1746.43</v>
          </cell>
        </row>
      </sheetData>
      <sheetData sheetId="3262">
        <row r="10">
          <cell r="F10">
            <v>1746.43</v>
          </cell>
        </row>
      </sheetData>
      <sheetData sheetId="3263"/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/>
      <sheetData sheetId="3268">
        <row r="4">
          <cell r="B4">
            <v>111874</v>
          </cell>
        </row>
      </sheetData>
      <sheetData sheetId="3269"/>
      <sheetData sheetId="3270">
        <row r="10">
          <cell r="F10">
            <v>1746.43</v>
          </cell>
        </row>
      </sheetData>
      <sheetData sheetId="3271">
        <row r="10">
          <cell r="F10">
            <v>1746.43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10">
          <cell r="F10">
            <v>1746.43</v>
          </cell>
        </row>
      </sheetData>
      <sheetData sheetId="3276"/>
      <sheetData sheetId="3277">
        <row r="10">
          <cell r="F10">
            <v>1746.43</v>
          </cell>
        </row>
      </sheetData>
      <sheetData sheetId="3278"/>
      <sheetData sheetId="3279"/>
      <sheetData sheetId="3280">
        <row r="10">
          <cell r="F10">
            <v>1746.43</v>
          </cell>
        </row>
      </sheetData>
      <sheetData sheetId="3281">
        <row r="10">
          <cell r="F10">
            <v>1746.43</v>
          </cell>
        </row>
      </sheetData>
      <sheetData sheetId="3282"/>
      <sheetData sheetId="3283">
        <row r="4">
          <cell r="B4">
            <v>111874</v>
          </cell>
        </row>
      </sheetData>
      <sheetData sheetId="3284"/>
      <sheetData sheetId="3285">
        <row r="10">
          <cell r="F10">
            <v>1746.43</v>
          </cell>
        </row>
      </sheetData>
      <sheetData sheetId="3286">
        <row r="10">
          <cell r="F10">
            <v>1746.43</v>
          </cell>
        </row>
      </sheetData>
      <sheetData sheetId="3287"/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/>
      <sheetData sheetId="3291">
        <row r="4">
          <cell r="B4">
            <v>111874</v>
          </cell>
        </row>
      </sheetData>
      <sheetData sheetId="3292"/>
      <sheetData sheetId="3293">
        <row r="10">
          <cell r="F10">
            <v>1746.43</v>
          </cell>
        </row>
      </sheetData>
      <sheetData sheetId="3294">
        <row r="4">
          <cell r="B4">
            <v>111874</v>
          </cell>
        </row>
      </sheetData>
      <sheetData sheetId="3295"/>
      <sheetData sheetId="3296"/>
      <sheetData sheetId="3297">
        <row r="4">
          <cell r="B4">
            <v>111874</v>
          </cell>
        </row>
      </sheetData>
      <sheetData sheetId="3298">
        <row r="10">
          <cell r="F10">
            <v>1746.43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/>
      <sheetData sheetId="3320"/>
      <sheetData sheetId="3321"/>
      <sheetData sheetId="3322"/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/>
      <sheetData sheetId="3363">
        <row r="4">
          <cell r="B4">
            <v>111874</v>
          </cell>
        </row>
      </sheetData>
      <sheetData sheetId="3364">
        <row r="10">
          <cell r="F10">
            <v>1746.43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>
        <row r="4">
          <cell r="B4">
            <v>111874</v>
          </cell>
        </row>
      </sheetData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/>
      <sheetData sheetId="3378">
        <row r="4">
          <cell r="B4">
            <v>111874</v>
          </cell>
        </row>
      </sheetData>
      <sheetData sheetId="3379">
        <row r="4">
          <cell r="B4">
            <v>111874</v>
          </cell>
        </row>
      </sheetData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>
        <row r="4">
          <cell r="B4">
            <v>111874</v>
          </cell>
        </row>
      </sheetData>
      <sheetData sheetId="3389"/>
      <sheetData sheetId="3390"/>
      <sheetData sheetId="3391">
        <row r="4">
          <cell r="B4">
            <v>111874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4">
          <cell r="B4">
            <v>111874</v>
          </cell>
        </row>
      </sheetData>
      <sheetData sheetId="3411">
        <row r="4">
          <cell r="B4">
            <v>111874</v>
          </cell>
        </row>
      </sheetData>
      <sheetData sheetId="3412"/>
      <sheetData sheetId="3413"/>
      <sheetData sheetId="3414">
        <row r="4">
          <cell r="B4">
            <v>111874</v>
          </cell>
        </row>
      </sheetData>
      <sheetData sheetId="3415">
        <row r="4">
          <cell r="B4">
            <v>111874</v>
          </cell>
        </row>
      </sheetData>
      <sheetData sheetId="3416">
        <row r="4">
          <cell r="B4">
            <v>111874</v>
          </cell>
        </row>
      </sheetData>
      <sheetData sheetId="3417">
        <row r="4">
          <cell r="B4">
            <v>111874</v>
          </cell>
        </row>
      </sheetData>
      <sheetData sheetId="3418"/>
      <sheetData sheetId="3419">
        <row r="10">
          <cell r="F10">
            <v>1746.43</v>
          </cell>
        </row>
      </sheetData>
      <sheetData sheetId="3420">
        <row r="4">
          <cell r="B4">
            <v>111874</v>
          </cell>
        </row>
      </sheetData>
      <sheetData sheetId="3421">
        <row r="10">
          <cell r="F10">
            <v>1746.43</v>
          </cell>
        </row>
      </sheetData>
      <sheetData sheetId="3422">
        <row r="10">
          <cell r="F10">
            <v>1746.43</v>
          </cell>
        </row>
      </sheetData>
      <sheetData sheetId="3423">
        <row r="4">
          <cell r="B4">
            <v>111874</v>
          </cell>
        </row>
      </sheetData>
      <sheetData sheetId="3424">
        <row r="4">
          <cell r="B4">
            <v>111874</v>
          </cell>
        </row>
      </sheetData>
      <sheetData sheetId="3425">
        <row r="10">
          <cell r="F10">
            <v>1746.43</v>
          </cell>
        </row>
      </sheetData>
      <sheetData sheetId="3426"/>
      <sheetData sheetId="3427"/>
      <sheetData sheetId="3428"/>
      <sheetData sheetId="3429"/>
      <sheetData sheetId="3430"/>
      <sheetData sheetId="3431"/>
      <sheetData sheetId="3432"/>
      <sheetData sheetId="3433">
        <row r="4">
          <cell r="B4">
            <v>111874</v>
          </cell>
        </row>
      </sheetData>
      <sheetData sheetId="3434">
        <row r="10">
          <cell r="F10">
            <v>1746.43</v>
          </cell>
        </row>
      </sheetData>
      <sheetData sheetId="3435"/>
      <sheetData sheetId="3436"/>
      <sheetData sheetId="3437">
        <row r="10">
          <cell r="F10">
            <v>1746.43</v>
          </cell>
        </row>
      </sheetData>
      <sheetData sheetId="3438">
        <row r="4">
          <cell r="B4">
            <v>111874</v>
          </cell>
        </row>
      </sheetData>
      <sheetData sheetId="3439">
        <row r="4">
          <cell r="B4">
            <v>111874</v>
          </cell>
        </row>
      </sheetData>
      <sheetData sheetId="3440">
        <row r="10">
          <cell r="F10">
            <v>1746.43</v>
          </cell>
        </row>
      </sheetData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/>
      <sheetData sheetId="3450"/>
      <sheetData sheetId="3451" refreshError="1"/>
      <sheetData sheetId="3452" refreshError="1"/>
      <sheetData sheetId="3453">
        <row r="4">
          <cell r="B4">
            <v>111874</v>
          </cell>
        </row>
      </sheetData>
      <sheetData sheetId="3454" refreshError="1"/>
      <sheetData sheetId="3455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/>
      <sheetData sheetId="3463">
        <row r="10">
          <cell r="F10">
            <v>1746.43</v>
          </cell>
        </row>
      </sheetData>
      <sheetData sheetId="3464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>
        <row r="10">
          <cell r="F10">
            <v>1746.43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/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10">
          <cell r="F10">
            <v>1746.43</v>
          </cell>
        </row>
      </sheetData>
      <sheetData sheetId="3488">
        <row r="4">
          <cell r="B4">
            <v>111874</v>
          </cell>
        </row>
      </sheetData>
      <sheetData sheetId="3489"/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 refreshError="1"/>
      <sheetData sheetId="3549"/>
      <sheetData sheetId="3550"/>
      <sheetData sheetId="3551"/>
      <sheetData sheetId="3552"/>
      <sheetData sheetId="3553"/>
      <sheetData sheetId="3554"/>
      <sheetData sheetId="3555"/>
      <sheetData sheetId="3556">
        <row r="4">
          <cell r="B4">
            <v>111874</v>
          </cell>
        </row>
      </sheetData>
      <sheetData sheetId="3557">
        <row r="10">
          <cell r="F10">
            <v>1746.43</v>
          </cell>
        </row>
      </sheetData>
      <sheetData sheetId="3558">
        <row r="10">
          <cell r="F10">
            <v>1746.43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10">
          <cell r="F10">
            <v>1746.43</v>
          </cell>
        </row>
      </sheetData>
      <sheetData sheetId="3562"/>
      <sheetData sheetId="3563"/>
      <sheetData sheetId="3564"/>
      <sheetData sheetId="3565"/>
      <sheetData sheetId="3566"/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10">
          <cell r="F10">
            <v>1746.43</v>
          </cell>
        </row>
      </sheetData>
      <sheetData sheetId="3575">
        <row r="10">
          <cell r="F10">
            <v>1746.43</v>
          </cell>
        </row>
      </sheetData>
      <sheetData sheetId="3576">
        <row r="10">
          <cell r="F10">
            <v>1746.43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/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/>
      <sheetData sheetId="3723" refreshError="1"/>
      <sheetData sheetId="3724">
        <row r="10">
          <cell r="F10">
            <v>1746.43</v>
          </cell>
        </row>
      </sheetData>
      <sheetData sheetId="3725"/>
      <sheetData sheetId="3726">
        <row r="10">
          <cell r="F10">
            <v>1746.43</v>
          </cell>
        </row>
      </sheetData>
      <sheetData sheetId="3727">
        <row r="4">
          <cell r="B4">
            <v>111874</v>
          </cell>
        </row>
      </sheetData>
      <sheetData sheetId="3728"/>
      <sheetData sheetId="3729"/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/>
      <sheetData sheetId="3736">
        <row r="4">
          <cell r="B4">
            <v>111874</v>
          </cell>
        </row>
      </sheetData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/>
      <sheetData sheetId="3751"/>
      <sheetData sheetId="3752"/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/>
      <sheetData sheetId="3757">
        <row r="4">
          <cell r="B4">
            <v>111874</v>
          </cell>
        </row>
      </sheetData>
      <sheetData sheetId="3758"/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10">
          <cell r="F10">
            <v>1746.43</v>
          </cell>
        </row>
      </sheetData>
      <sheetData sheetId="3762">
        <row r="10">
          <cell r="F10">
            <v>1746.43</v>
          </cell>
        </row>
      </sheetData>
      <sheetData sheetId="3763">
        <row r="10">
          <cell r="F10">
            <v>1746.43</v>
          </cell>
        </row>
      </sheetData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10">
          <cell r="F10">
            <v>1746.43</v>
          </cell>
        </row>
      </sheetData>
      <sheetData sheetId="3810">
        <row r="10">
          <cell r="F10">
            <v>1746.43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>
        <row r="4">
          <cell r="B4">
            <v>111874</v>
          </cell>
        </row>
      </sheetData>
      <sheetData sheetId="3827"/>
      <sheetData sheetId="3828"/>
      <sheetData sheetId="3829"/>
      <sheetData sheetId="3830"/>
      <sheetData sheetId="3831">
        <row r="10">
          <cell r="F10">
            <v>1746.43</v>
          </cell>
        </row>
      </sheetData>
      <sheetData sheetId="3832">
        <row r="10">
          <cell r="F10">
            <v>1746.43</v>
          </cell>
        </row>
      </sheetData>
      <sheetData sheetId="3833">
        <row r="10">
          <cell r="F10">
            <v>1746.43</v>
          </cell>
        </row>
      </sheetData>
      <sheetData sheetId="3834">
        <row r="4">
          <cell r="B4">
            <v>111874</v>
          </cell>
        </row>
      </sheetData>
      <sheetData sheetId="3835">
        <row r="10">
          <cell r="F10">
            <v>1746.43</v>
          </cell>
        </row>
      </sheetData>
      <sheetData sheetId="3836">
        <row r="4">
          <cell r="B4">
            <v>111874</v>
          </cell>
        </row>
      </sheetData>
      <sheetData sheetId="3837"/>
      <sheetData sheetId="3838"/>
      <sheetData sheetId="3839">
        <row r="4">
          <cell r="B4">
            <v>111874</v>
          </cell>
        </row>
      </sheetData>
      <sheetData sheetId="3840"/>
      <sheetData sheetId="3841"/>
      <sheetData sheetId="3842"/>
      <sheetData sheetId="3843"/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/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/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/>
      <sheetData sheetId="3865"/>
      <sheetData sheetId="3866"/>
      <sheetData sheetId="3867"/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>
        <row r="4">
          <cell r="B4">
            <v>111874</v>
          </cell>
        </row>
      </sheetData>
      <sheetData sheetId="3874"/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/>
      <sheetData sheetId="3880"/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/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/>
      <sheetData sheetId="3913">
        <row r="4">
          <cell r="B4">
            <v>111874</v>
          </cell>
        </row>
      </sheetData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/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/>
      <sheetData sheetId="3933">
        <row r="4">
          <cell r="B4">
            <v>111874</v>
          </cell>
        </row>
      </sheetData>
      <sheetData sheetId="3934"/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>
        <row r="4">
          <cell r="B4">
            <v>111874</v>
          </cell>
        </row>
      </sheetData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4">
          <cell r="B4">
            <v>111874</v>
          </cell>
        </row>
      </sheetData>
      <sheetData sheetId="3997">
        <row r="4">
          <cell r="B4">
            <v>111874</v>
          </cell>
        </row>
      </sheetData>
      <sheetData sheetId="3998">
        <row r="4">
          <cell r="B4">
            <v>111874</v>
          </cell>
        </row>
      </sheetData>
      <sheetData sheetId="3999">
        <row r="4">
          <cell r="B4">
            <v>111874</v>
          </cell>
        </row>
      </sheetData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>
        <row r="4">
          <cell r="B4">
            <v>111874</v>
          </cell>
        </row>
      </sheetData>
      <sheetData sheetId="4003">
        <row r="4">
          <cell r="B4">
            <v>111874</v>
          </cell>
        </row>
      </sheetData>
      <sheetData sheetId="4004">
        <row r="4">
          <cell r="B4">
            <v>111874</v>
          </cell>
        </row>
      </sheetData>
      <sheetData sheetId="4005">
        <row r="4">
          <cell r="B4">
            <v>111874</v>
          </cell>
        </row>
      </sheetData>
      <sheetData sheetId="4006">
        <row r="4">
          <cell r="B4">
            <v>111874</v>
          </cell>
        </row>
      </sheetData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>
        <row r="4">
          <cell r="B4">
            <v>111874</v>
          </cell>
        </row>
      </sheetData>
      <sheetData sheetId="4016">
        <row r="4">
          <cell r="B4">
            <v>111874</v>
          </cell>
        </row>
      </sheetData>
      <sheetData sheetId="4017">
        <row r="4">
          <cell r="B4">
            <v>111874</v>
          </cell>
        </row>
      </sheetData>
      <sheetData sheetId="4018">
        <row r="4">
          <cell r="B4">
            <v>111874</v>
          </cell>
        </row>
      </sheetData>
      <sheetData sheetId="4019">
        <row r="4">
          <cell r="B4">
            <v>111874</v>
          </cell>
        </row>
      </sheetData>
      <sheetData sheetId="4020">
        <row r="4">
          <cell r="B4">
            <v>111874</v>
          </cell>
        </row>
      </sheetData>
      <sheetData sheetId="4021">
        <row r="4">
          <cell r="B4">
            <v>111874</v>
          </cell>
        </row>
      </sheetData>
      <sheetData sheetId="4022">
        <row r="4">
          <cell r="B4">
            <v>111874</v>
          </cell>
        </row>
      </sheetData>
      <sheetData sheetId="4023"/>
      <sheetData sheetId="4024"/>
      <sheetData sheetId="4025"/>
      <sheetData sheetId="4026">
        <row r="4">
          <cell r="B4">
            <v>111874</v>
          </cell>
        </row>
      </sheetData>
      <sheetData sheetId="4027">
        <row r="4">
          <cell r="B4">
            <v>111874</v>
          </cell>
        </row>
      </sheetData>
      <sheetData sheetId="4028">
        <row r="4">
          <cell r="B4">
            <v>111874</v>
          </cell>
        </row>
      </sheetData>
      <sheetData sheetId="4029"/>
      <sheetData sheetId="4030">
        <row r="4">
          <cell r="B4">
            <v>111874</v>
          </cell>
        </row>
      </sheetData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>
        <row r="4">
          <cell r="B4">
            <v>111874</v>
          </cell>
        </row>
      </sheetData>
      <sheetData sheetId="4223">
        <row r="4">
          <cell r="B4">
            <v>111874</v>
          </cell>
        </row>
      </sheetData>
      <sheetData sheetId="4224">
        <row r="4">
          <cell r="B4">
            <v>111874</v>
          </cell>
        </row>
      </sheetData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>
        <row r="10">
          <cell r="F10">
            <v>1746.43</v>
          </cell>
        </row>
      </sheetData>
      <sheetData sheetId="4290">
        <row r="10">
          <cell r="F10">
            <v>1746.43</v>
          </cell>
        </row>
      </sheetData>
      <sheetData sheetId="4291">
        <row r="10">
          <cell r="F10">
            <v>1746.43</v>
          </cell>
        </row>
      </sheetData>
      <sheetData sheetId="4292">
        <row r="10">
          <cell r="F10">
            <v>1746.43</v>
          </cell>
        </row>
      </sheetData>
      <sheetData sheetId="4293"/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>
        <row r="4">
          <cell r="B4">
            <v>111874</v>
          </cell>
        </row>
      </sheetData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>
        <row r="4">
          <cell r="B4">
            <v>111874</v>
          </cell>
        </row>
      </sheetData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>
        <row r="4">
          <cell r="B4">
            <v>111874</v>
          </cell>
        </row>
      </sheetData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>
        <row r="4">
          <cell r="B4">
            <v>111874</v>
          </cell>
        </row>
      </sheetData>
      <sheetData sheetId="4419">
        <row r="4">
          <cell r="B4">
            <v>111874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>
        <row r="4">
          <cell r="B4">
            <v>111874</v>
          </cell>
        </row>
      </sheetData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10">
          <cell r="F10">
            <v>1746.43</v>
          </cell>
        </row>
      </sheetData>
      <sheetData sheetId="4505">
        <row r="10">
          <cell r="F10">
            <v>1746.43</v>
          </cell>
        </row>
      </sheetData>
      <sheetData sheetId="4506">
        <row r="10">
          <cell r="F10">
            <v>1746.43</v>
          </cell>
        </row>
      </sheetData>
      <sheetData sheetId="4507">
        <row r="10">
          <cell r="F10">
            <v>1746.43</v>
          </cell>
        </row>
      </sheetData>
      <sheetData sheetId="4508"/>
      <sheetData sheetId="4509">
        <row r="4">
          <cell r="B4">
            <v>111874</v>
          </cell>
        </row>
      </sheetData>
      <sheetData sheetId="4510">
        <row r="4">
          <cell r="B4">
            <v>111874</v>
          </cell>
        </row>
      </sheetData>
      <sheetData sheetId="4511"/>
      <sheetData sheetId="4512">
        <row r="10">
          <cell r="F10">
            <v>1746.43</v>
          </cell>
        </row>
      </sheetData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>
        <row r="4">
          <cell r="B4">
            <v>111874</v>
          </cell>
        </row>
      </sheetData>
      <sheetData sheetId="4557">
        <row r="4">
          <cell r="B4">
            <v>111874</v>
          </cell>
        </row>
      </sheetData>
      <sheetData sheetId="4558">
        <row r="4">
          <cell r="B4">
            <v>111874</v>
          </cell>
        </row>
      </sheetData>
      <sheetData sheetId="4559">
        <row r="4">
          <cell r="B4">
            <v>111874</v>
          </cell>
        </row>
      </sheetData>
      <sheetData sheetId="4560">
        <row r="4">
          <cell r="B4">
            <v>111874</v>
          </cell>
        </row>
      </sheetData>
      <sheetData sheetId="4561">
        <row r="4">
          <cell r="B4">
            <v>111874</v>
          </cell>
        </row>
      </sheetData>
      <sheetData sheetId="4562">
        <row r="4">
          <cell r="B4">
            <v>111874</v>
          </cell>
        </row>
      </sheetData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>
        <row r="4">
          <cell r="B4">
            <v>111874</v>
          </cell>
        </row>
      </sheetData>
      <sheetData sheetId="4598">
        <row r="4">
          <cell r="B4">
            <v>111874</v>
          </cell>
        </row>
      </sheetData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>
        <row r="4">
          <cell r="B4">
            <v>111874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4">
          <cell r="B4">
            <v>111874</v>
          </cell>
        </row>
      </sheetData>
      <sheetData sheetId="4656">
        <row r="4">
          <cell r="B4">
            <v>111874</v>
          </cell>
        </row>
      </sheetData>
      <sheetData sheetId="4657">
        <row r="4">
          <cell r="B4">
            <v>111874</v>
          </cell>
        </row>
      </sheetData>
      <sheetData sheetId="4658">
        <row r="4">
          <cell r="B4">
            <v>111874</v>
          </cell>
        </row>
      </sheetData>
      <sheetData sheetId="4659">
        <row r="4">
          <cell r="B4">
            <v>111874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10">
          <cell r="F10">
            <v>1746.43</v>
          </cell>
        </row>
      </sheetData>
      <sheetData sheetId="4724">
        <row r="10">
          <cell r="F10">
            <v>1746.43</v>
          </cell>
        </row>
      </sheetData>
      <sheetData sheetId="4725">
        <row r="10">
          <cell r="F10">
            <v>1746.43</v>
          </cell>
        </row>
      </sheetData>
      <sheetData sheetId="4726"/>
      <sheetData sheetId="4727">
        <row r="4">
          <cell r="B4">
            <v>111874</v>
          </cell>
        </row>
      </sheetData>
      <sheetData sheetId="4728">
        <row r="4">
          <cell r="B4">
            <v>111874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/>
      <sheetData sheetId="7354"/>
      <sheetData sheetId="7355"/>
      <sheetData sheetId="7356"/>
      <sheetData sheetId="7357"/>
      <sheetData sheetId="7358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/>
      <sheetData sheetId="7459" refreshError="1"/>
      <sheetData sheetId="7460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 refreshError="1"/>
      <sheetData sheetId="7486" refreshError="1"/>
      <sheetData sheetId="7487" refreshError="1"/>
      <sheetData sheetId="7488" refreshError="1"/>
      <sheetData sheetId="7489"/>
      <sheetData sheetId="7490"/>
      <sheetData sheetId="7491"/>
      <sheetData sheetId="7492"/>
      <sheetData sheetId="7493">
        <row r="4">
          <cell r="B4">
            <v>111874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 refreshError="1"/>
      <sheetData sheetId="7527" refreshError="1"/>
      <sheetData sheetId="7528"/>
      <sheetData sheetId="7529" refreshError="1"/>
      <sheetData sheetId="7530"/>
      <sheetData sheetId="7531" refreshError="1"/>
      <sheetData sheetId="7532"/>
      <sheetData sheetId="7533" refreshError="1"/>
      <sheetData sheetId="7534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/>
      <sheetData sheetId="7582" refreshError="1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/>
      <sheetData sheetId="7610" refreshError="1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Month"/>
      <sheetName val="Example Check Shutdown exp."/>
      <sheetName val="Shutdown_Conso FCST"/>
      <sheetName val="Detail of PL"/>
      <sheetName val="Deferred tax Conso 2014"/>
      <sheetName val="Short term loan and interest"/>
      <sheetName val="Key"/>
      <sheetName val="Fixed cost analysis"/>
      <sheetName val="Fixed cost _group (plan)"/>
      <sheetName val="Compare13 SEPT FCST VS 13 CONSO"/>
      <sheetName val="PL AOU SEPT 2013"/>
      <sheetName val="Deferred tax"/>
      <sheetName val="FS_July'13"/>
      <sheetName val="PL AOU SEP'13_R1(MBHT)"/>
      <sheetName val="Compare13 SEPT VS CONSO FCST (M"/>
      <sheetName val="@MFG"/>
      <sheetName val="BDE_actual M7'13"/>
      <sheetName val="CF inflow and outflow"/>
      <sheetName val="Deferred tax _ July13"/>
      <sheetName val="BS "/>
      <sheetName val="BS (in million baht)"/>
      <sheetName val="Fixed asset Sept 2014"/>
      <sheetName val="Fixed asset actual _ additional"/>
      <sheetName val="CF statements"/>
      <sheetName val="CF statements (Million Baht)"/>
      <sheetName val="Reconcile"/>
      <sheetName val="Royalty fee"/>
      <sheetName val="KE30 TSL sales"/>
      <sheetName val="Sale export "/>
      <sheetName val="Sale Domestic"/>
      <sheetName val="Sell Exp_change by sale"/>
      <sheetName val="COGS_SEPT_FCST"/>
      <sheetName val="Selling"/>
      <sheetName val="S&amp;A 2013"/>
      <sheetName val="QTY"/>
      <sheetName val="S&amp;A 2013 CONSO 13 VS RESULT 13"/>
      <sheetName val="CCA report P&amp;L"/>
      <sheetName val="Overhead rate SEP'13"/>
      <sheetName val="Activity_type V3_ SEPT "/>
      <sheetName val="Pro cost report from SAP_FY14"/>
      <sheetName val="Goods in transit M7'13"/>
      <sheetName val="PL AOU CONSO 2013 (REF)"/>
      <sheetName val="Sheet6"/>
      <sheetName val="Sheet1"/>
      <sheetName val="Plant Change"/>
      <sheetName val="@MFG halfhalf"/>
      <sheetName val="PL compare last version22.08.13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G4">
            <v>1000000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JV-voucher"/>
      <sheetName val="TAX "/>
      <sheetName val="TB"/>
      <sheetName val="PL New"/>
      <sheetName val="ADD BACK"/>
      <sheetName val="RLV'11"/>
      <sheetName val="RLV'12"/>
      <sheetName val="ANL'11"/>
      <sheetName val="ANL'12"/>
      <sheetName val="Depre Software"/>
      <sheetName val="ค่างวดLeasing"/>
      <sheetName val="Depre Leasing"/>
      <sheetName val="Write off asset"/>
      <sheetName val="Gain from Leasing"/>
      <sheetName val="Depre Building"/>
      <sheetName val="Donation"/>
      <sheetName val="อบรม-ภายนอก"/>
      <sheetName val="BDMS Traning"/>
      <sheetName val="อบรม-ภายใน"/>
      <sheetName val="พรก.506"/>
      <sheetName val="ห้องสมุด"/>
      <sheetName val="EnergySaving"/>
    </sheetNames>
    <sheetDataSet>
      <sheetData sheetId="0">
        <row r="2">
          <cell r="J2" t="str">
            <v>BU 00015Dept 1002</v>
          </cell>
        </row>
      </sheetData>
      <sheetData sheetId="1"/>
      <sheetData sheetId="2"/>
      <sheetData sheetId="3"/>
      <sheetData sheetId="4"/>
      <sheetData sheetId="5">
        <row r="6">
          <cell r="G6">
            <v>704205</v>
          </cell>
        </row>
        <row r="7">
          <cell r="G7">
            <v>704205</v>
          </cell>
        </row>
        <row r="8">
          <cell r="G8">
            <v>704205</v>
          </cell>
        </row>
        <row r="9">
          <cell r="G9">
            <v>704205</v>
          </cell>
        </row>
        <row r="10">
          <cell r="G10">
            <v>704205</v>
          </cell>
        </row>
        <row r="11">
          <cell r="G11">
            <v>203111</v>
          </cell>
        </row>
        <row r="12">
          <cell r="G12">
            <v>709301</v>
          </cell>
        </row>
        <row r="13">
          <cell r="G13" t="str">
            <v>704205</v>
          </cell>
        </row>
        <row r="14">
          <cell r="G14" t="str">
            <v>704205</v>
          </cell>
        </row>
        <row r="15">
          <cell r="G15" t="str">
            <v>704205</v>
          </cell>
        </row>
        <row r="16">
          <cell r="G16" t="str">
            <v>709607</v>
          </cell>
        </row>
        <row r="17">
          <cell r="G17" t="str">
            <v>704205</v>
          </cell>
        </row>
        <row r="18">
          <cell r="G18" t="str">
            <v>704205</v>
          </cell>
        </row>
        <row r="19">
          <cell r="G19" t="str">
            <v>704205</v>
          </cell>
        </row>
        <row r="20">
          <cell r="G20" t="str">
            <v>702203</v>
          </cell>
        </row>
        <row r="21">
          <cell r="G21" t="str">
            <v>704205</v>
          </cell>
        </row>
        <row r="22">
          <cell r="G22" t="str">
            <v>704205</v>
          </cell>
        </row>
        <row r="23">
          <cell r="G23" t="str">
            <v>704205</v>
          </cell>
        </row>
        <row r="24">
          <cell r="G24" t="str">
            <v>704205</v>
          </cell>
        </row>
        <row r="25">
          <cell r="G25" t="str">
            <v>704201</v>
          </cell>
        </row>
        <row r="26">
          <cell r="G26" t="str">
            <v>704205</v>
          </cell>
        </row>
        <row r="27">
          <cell r="G27" t="str">
            <v>704205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D7">
            <v>50000</v>
          </cell>
        </row>
        <row r="8">
          <cell r="D8">
            <v>5000</v>
          </cell>
        </row>
        <row r="9">
          <cell r="D9">
            <v>10000</v>
          </cell>
        </row>
        <row r="20">
          <cell r="D20">
            <v>65000</v>
          </cell>
        </row>
        <row r="34">
          <cell r="D34">
            <v>0</v>
          </cell>
        </row>
        <row r="35">
          <cell r="D35">
            <v>3210</v>
          </cell>
        </row>
        <row r="36">
          <cell r="D36">
            <v>900</v>
          </cell>
        </row>
        <row r="37">
          <cell r="D37">
            <v>7000</v>
          </cell>
        </row>
        <row r="54">
          <cell r="D54">
            <v>11110</v>
          </cell>
        </row>
        <row r="55">
          <cell r="D55">
            <v>76110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PND50"/>
      <sheetName val="RJE&amp;ADJ"/>
      <sheetName val="Eliminating entries"/>
      <sheetName val="TB-Auditor"/>
      <sheetName val="Code"/>
      <sheetName val="Sum"/>
      <sheetName val="LISTS"/>
      <sheetName val="term ชำระเงิน"/>
      <sheetName val="BS&amp;CF"/>
      <sheetName val="Export All"/>
      <sheetName val="Vendor c001Star-D999"/>
      <sheetName val="DEPN 2001"/>
      <sheetName val="For chart"/>
      <sheetName val="Formulas"/>
    </sheetNames>
    <sheetDataSet>
      <sheetData sheetId="0" refreshError="1"/>
      <sheetData sheetId="1" refreshError="1"/>
      <sheetData sheetId="2" refreshError="1">
        <row r="6">
          <cell r="D6">
            <v>203101</v>
          </cell>
          <cell r="G6">
            <v>1647650.88</v>
          </cell>
        </row>
        <row r="7">
          <cell r="D7">
            <v>701108</v>
          </cell>
          <cell r="H7">
            <v>1647650.88</v>
          </cell>
        </row>
        <row r="10">
          <cell r="D10">
            <v>701101</v>
          </cell>
          <cell r="H10">
            <v>74126433.359999999</v>
          </cell>
        </row>
        <row r="11">
          <cell r="D11">
            <v>701105</v>
          </cell>
          <cell r="H11">
            <v>3648047.93</v>
          </cell>
        </row>
        <row r="12">
          <cell r="D12">
            <v>701106</v>
          </cell>
          <cell r="H12">
            <v>44500</v>
          </cell>
        </row>
        <row r="13">
          <cell r="D13">
            <v>701107</v>
          </cell>
          <cell r="H13">
            <v>964800</v>
          </cell>
        </row>
        <row r="14">
          <cell r="D14">
            <v>703102</v>
          </cell>
          <cell r="H14">
            <v>71000</v>
          </cell>
        </row>
        <row r="15">
          <cell r="D15">
            <v>701108</v>
          </cell>
          <cell r="H15">
            <v>-87286.678926899796</v>
          </cell>
        </row>
        <row r="16">
          <cell r="D16">
            <v>701102</v>
          </cell>
          <cell r="H16">
            <v>961859.96</v>
          </cell>
        </row>
        <row r="17">
          <cell r="D17">
            <v>701202</v>
          </cell>
          <cell r="H17">
            <v>28976</v>
          </cell>
        </row>
        <row r="18">
          <cell r="D18">
            <v>701301</v>
          </cell>
          <cell r="H18">
            <v>2021240.73</v>
          </cell>
        </row>
        <row r="19">
          <cell r="D19">
            <v>701103</v>
          </cell>
          <cell r="H19">
            <v>124974.78</v>
          </cell>
        </row>
        <row r="20">
          <cell r="D20">
            <v>701205</v>
          </cell>
          <cell r="H20">
            <v>10277736.290000001</v>
          </cell>
        </row>
        <row r="21">
          <cell r="D21">
            <v>701206</v>
          </cell>
          <cell r="H21">
            <v>1911878</v>
          </cell>
        </row>
        <row r="22">
          <cell r="D22">
            <v>701207</v>
          </cell>
          <cell r="H22">
            <v>1420942</v>
          </cell>
        </row>
        <row r="23">
          <cell r="D23">
            <v>701209</v>
          </cell>
          <cell r="H23">
            <v>1013300</v>
          </cell>
        </row>
        <row r="24">
          <cell r="D24">
            <v>701290</v>
          </cell>
          <cell r="H24">
            <v>61985.5</v>
          </cell>
        </row>
        <row r="25">
          <cell r="D25">
            <v>707101</v>
          </cell>
          <cell r="H25">
            <v>11372.52</v>
          </cell>
        </row>
        <row r="26">
          <cell r="D26">
            <v>705102</v>
          </cell>
          <cell r="H26">
            <v>1149438.53</v>
          </cell>
        </row>
        <row r="27">
          <cell r="D27">
            <v>706105</v>
          </cell>
          <cell r="H27">
            <v>107170</v>
          </cell>
        </row>
        <row r="28">
          <cell r="D28">
            <v>706106</v>
          </cell>
          <cell r="H28">
            <v>17995</v>
          </cell>
        </row>
        <row r="29">
          <cell r="D29">
            <v>706109</v>
          </cell>
          <cell r="H29">
            <v>298374</v>
          </cell>
        </row>
        <row r="30">
          <cell r="D30">
            <v>706113</v>
          </cell>
          <cell r="H30">
            <v>6097766.0499999989</v>
          </cell>
        </row>
        <row r="31">
          <cell r="D31">
            <v>706207</v>
          </cell>
          <cell r="H31">
            <v>28344756</v>
          </cell>
        </row>
        <row r="32">
          <cell r="D32">
            <v>708101</v>
          </cell>
          <cell r="H32">
            <v>17000</v>
          </cell>
        </row>
        <row r="33">
          <cell r="D33">
            <v>708190</v>
          </cell>
          <cell r="H33">
            <v>392700</v>
          </cell>
        </row>
        <row r="34">
          <cell r="D34">
            <v>707204</v>
          </cell>
          <cell r="H34">
            <v>2640</v>
          </cell>
        </row>
        <row r="35">
          <cell r="D35">
            <v>709101</v>
          </cell>
          <cell r="H35">
            <v>246068.6</v>
          </cell>
        </row>
        <row r="36">
          <cell r="D36">
            <v>709102</v>
          </cell>
          <cell r="H36">
            <v>40427.79</v>
          </cell>
        </row>
        <row r="37">
          <cell r="D37">
            <v>709105</v>
          </cell>
          <cell r="H37">
            <v>19419642.399999995</v>
          </cell>
        </row>
        <row r="38">
          <cell r="D38">
            <v>702105</v>
          </cell>
          <cell r="H38">
            <v>4513.83</v>
          </cell>
        </row>
        <row r="39">
          <cell r="D39">
            <v>702201</v>
          </cell>
          <cell r="H39">
            <v>36600</v>
          </cell>
        </row>
        <row r="40">
          <cell r="D40">
            <v>709606</v>
          </cell>
          <cell r="H40">
            <v>72673.25</v>
          </cell>
        </row>
        <row r="41">
          <cell r="D41">
            <v>703103</v>
          </cell>
          <cell r="H41">
            <v>5958175.9399999995</v>
          </cell>
        </row>
        <row r="42">
          <cell r="D42">
            <v>703108</v>
          </cell>
          <cell r="H42">
            <v>1292900</v>
          </cell>
        </row>
        <row r="43">
          <cell r="D43">
            <v>708107</v>
          </cell>
          <cell r="H43">
            <v>4318860.91</v>
          </cell>
        </row>
        <row r="44">
          <cell r="D44">
            <v>709614</v>
          </cell>
          <cell r="H44">
            <v>1072637.3899999999</v>
          </cell>
        </row>
        <row r="45">
          <cell r="D45">
            <v>709501</v>
          </cell>
          <cell r="H45">
            <v>6527.9999999999927</v>
          </cell>
        </row>
        <row r="46">
          <cell r="D46">
            <v>707201</v>
          </cell>
          <cell r="H46">
            <v>3229374.39</v>
          </cell>
        </row>
        <row r="47">
          <cell r="D47">
            <v>707202</v>
          </cell>
          <cell r="H47">
            <v>250</v>
          </cell>
        </row>
        <row r="48">
          <cell r="D48">
            <v>707205</v>
          </cell>
          <cell r="H48">
            <v>2394317.58</v>
          </cell>
        </row>
        <row r="49">
          <cell r="D49">
            <v>709107</v>
          </cell>
          <cell r="H49">
            <v>2171</v>
          </cell>
        </row>
        <row r="50">
          <cell r="D50">
            <v>709607</v>
          </cell>
          <cell r="H50">
            <v>1022431.76</v>
          </cell>
        </row>
        <row r="51">
          <cell r="D51">
            <v>709618</v>
          </cell>
          <cell r="H51">
            <v>14742.02</v>
          </cell>
        </row>
        <row r="52">
          <cell r="D52">
            <v>709303</v>
          </cell>
          <cell r="H52">
            <v>-80720.19</v>
          </cell>
        </row>
        <row r="53">
          <cell r="D53">
            <v>709604</v>
          </cell>
          <cell r="H53">
            <v>334520.19</v>
          </cell>
        </row>
        <row r="54">
          <cell r="D54">
            <v>709608</v>
          </cell>
          <cell r="H54">
            <v>2196</v>
          </cell>
        </row>
        <row r="55">
          <cell r="D55">
            <v>709616</v>
          </cell>
          <cell r="H55">
            <v>0.28000000000000003</v>
          </cell>
        </row>
        <row r="56">
          <cell r="D56">
            <v>709690</v>
          </cell>
          <cell r="H56">
            <v>3185.5</v>
          </cell>
        </row>
        <row r="57">
          <cell r="D57">
            <v>704201</v>
          </cell>
          <cell r="H57">
            <v>87552807.719999999</v>
          </cell>
        </row>
        <row r="58">
          <cell r="D58">
            <v>801103</v>
          </cell>
          <cell r="H58">
            <v>187204.67</v>
          </cell>
        </row>
        <row r="79">
          <cell r="G79">
            <v>1647650.88</v>
          </cell>
          <cell r="H79">
            <v>261808759.88107306</v>
          </cell>
        </row>
        <row r="80">
          <cell r="G80" t="str">
            <v>Check diff</v>
          </cell>
          <cell r="H80">
            <v>-260161109.00107306</v>
          </cell>
        </row>
        <row r="85">
          <cell r="D85" t="str">
            <v>Account code</v>
          </cell>
          <cell r="G85" t="str">
            <v>Dr.</v>
          </cell>
          <cell r="H85" t="str">
            <v>Cr.</v>
          </cell>
        </row>
        <row r="96">
          <cell r="G96">
            <v>0</v>
          </cell>
          <cell r="H96">
            <v>0</v>
          </cell>
        </row>
        <row r="97">
          <cell r="G97" t="str">
            <v>Check diff</v>
          </cell>
          <cell r="H97">
            <v>0</v>
          </cell>
        </row>
      </sheetData>
      <sheetData sheetId="3" refreshError="1">
        <row r="6">
          <cell r="D6">
            <v>201302</v>
          </cell>
        </row>
        <row r="7">
          <cell r="D7">
            <v>105101</v>
          </cell>
        </row>
        <row r="11">
          <cell r="D11">
            <v>202201</v>
          </cell>
        </row>
        <row r="12">
          <cell r="D12">
            <v>202233</v>
          </cell>
        </row>
        <row r="13">
          <cell r="D13">
            <v>202201</v>
          </cell>
        </row>
        <row r="14">
          <cell r="D14">
            <v>202233</v>
          </cell>
        </row>
        <row r="15">
          <cell r="D15">
            <v>102201</v>
          </cell>
        </row>
        <row r="16">
          <cell r="D16">
            <v>102233</v>
          </cell>
        </row>
        <row r="17">
          <cell r="D17">
            <v>102201</v>
          </cell>
        </row>
        <row r="18">
          <cell r="D18">
            <v>102233</v>
          </cell>
        </row>
        <row r="21">
          <cell r="D21">
            <v>203109</v>
          </cell>
        </row>
        <row r="22">
          <cell r="D22">
            <v>104103</v>
          </cell>
        </row>
        <row r="26">
          <cell r="D26">
            <v>204201</v>
          </cell>
        </row>
        <row r="27">
          <cell r="D27">
            <v>105301</v>
          </cell>
        </row>
        <row r="31">
          <cell r="D31">
            <v>502201</v>
          </cell>
        </row>
        <row r="32">
          <cell r="D32">
            <v>713301</v>
          </cell>
        </row>
        <row r="36">
          <cell r="D36">
            <v>203190</v>
          </cell>
        </row>
        <row r="37">
          <cell r="D37">
            <v>104103</v>
          </cell>
        </row>
        <row r="56">
          <cell r="G56">
            <v>0</v>
          </cell>
          <cell r="H56">
            <v>0</v>
          </cell>
        </row>
        <row r="57">
          <cell r="G57" t="str">
            <v>Check diff</v>
          </cell>
          <cell r="H57">
            <v>0</v>
          </cell>
        </row>
      </sheetData>
      <sheetData sheetId="4" refreshError="1"/>
      <sheetData sheetId="5" refreshError="1"/>
      <sheetData sheetId="6" refreshError="1">
        <row r="7">
          <cell r="C7" t="str">
            <v>""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</row>
        <row r="8">
          <cell r="C8" t="e">
            <v>#REF!</v>
          </cell>
          <cell r="D8" t="e">
            <v>#REF!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</row>
        <row r="9">
          <cell r="C9" t="str">
            <v>รายได้จากการรักษาพยาบาล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 t="str">
            <v>หัก ต้นทุนขายหรือรายจ่ายเพื่อคำนวณกำไรขั้นต้น</v>
          </cell>
          <cell r="D10" t="e">
            <v>#REF!</v>
          </cell>
          <cell r="E10" t="e">
            <v>#REF!</v>
          </cell>
          <cell r="F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</row>
        <row r="11">
          <cell r="C11" t="str">
            <v>กำไร(ขาดทุน)ขั้นต้น</v>
          </cell>
          <cell r="D11" t="e">
            <v>#REF!</v>
          </cell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</row>
        <row r="12">
          <cell r="C12" t="str">
            <v>บวก รายได้อื่น</v>
          </cell>
          <cell r="D12" t="e">
            <v>#REF!</v>
          </cell>
          <cell r="E12" t="e">
            <v>#REF!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</row>
        <row r="13">
          <cell r="C13" t="str">
            <v xml:space="preserve">รวม (3. + 4.) </v>
          </cell>
          <cell r="D13" t="e">
            <v>#REF!</v>
          </cell>
          <cell r="E13" t="e">
            <v>#REF!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</row>
        <row r="14">
          <cell r="C14" t="str">
            <v>หัก รายจ่ายอื่น</v>
          </cell>
          <cell r="D14" t="e">
            <v>#REF!</v>
          </cell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</row>
        <row r="15">
          <cell r="C15" t="str">
            <v>รวม (5. - 6.)</v>
          </cell>
          <cell r="D15" t="e">
            <v>#REF!</v>
          </cell>
          <cell r="E15" t="e">
            <v>#REF!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</row>
        <row r="16">
          <cell r="C16" t="str">
            <v>หัก รายจ่ายในการขายและบริหาร</v>
          </cell>
          <cell r="D16" t="e">
            <v>#REF!</v>
          </cell>
          <cell r="E16" t="e">
            <v>#REF!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</row>
        <row r="17">
          <cell r="C17" t="str">
            <v>กำไร(ขาดทุน)สุทธิ  ตามบัญชีกำไรขาดทุน</v>
          </cell>
          <cell r="D17" t="e">
            <v>#REF!</v>
          </cell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</row>
        <row r="18">
          <cell r="C18" t="str">
            <v>กำไร(ขาดทุน)สุทธิ  ตาม TB</v>
          </cell>
          <cell r="D18" t="e">
            <v>#REF!</v>
          </cell>
          <cell r="E18" t="e">
            <v>#REF!</v>
          </cell>
          <cell r="F18" t="e">
            <v>#REF!</v>
          </cell>
          <cell r="G18">
            <v>0</v>
          </cell>
          <cell r="H18">
            <v>261808759.88107306</v>
          </cell>
          <cell r="I18">
            <v>261808759.88107306</v>
          </cell>
          <cell r="J18">
            <v>0</v>
          </cell>
          <cell r="K18">
            <v>0</v>
          </cell>
          <cell r="L18">
            <v>0</v>
          </cell>
        </row>
        <row r="19">
          <cell r="C19" t="str">
            <v>Diff</v>
          </cell>
          <cell r="D19" t="e">
            <v>#REF!</v>
          </cell>
          <cell r="E19" t="e">
            <v>#REF!</v>
          </cell>
          <cell r="F19" t="e">
            <v>#REF!</v>
          </cell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</row>
        <row r="20">
          <cell r="C20" t="e">
            <v>#REF!</v>
          </cell>
          <cell r="D20" t="e">
            <v>#REF!</v>
          </cell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</row>
        <row r="21">
          <cell r="C21" t="str">
            <v>สินค้าคงเหลือ ณ วันเริ่มรอบระยะเวลาบัญชี</v>
          </cell>
          <cell r="D21" t="e">
            <v>#REF!</v>
          </cell>
          <cell r="E21" t="e">
            <v>#REF!</v>
          </cell>
          <cell r="F21" t="e">
            <v>#REF!</v>
          </cell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</row>
        <row r="22">
          <cell r="C22" t="str">
            <v>ซื้อสินค้า</v>
          </cell>
          <cell r="D22" t="e">
            <v>#REF!</v>
          </cell>
          <cell r="E22" t="e">
            <v>#REF!</v>
          </cell>
          <cell r="F22" t="e">
            <v>#REF!</v>
          </cell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</row>
        <row r="23">
          <cell r="C23" t="str">
            <v>ต้นทุนผลิต</v>
          </cell>
          <cell r="D23" t="str">
            <v>(จากรายการที่ 5  17.)</v>
          </cell>
          <cell r="E23" t="e">
            <v>#REF!</v>
          </cell>
          <cell r="F23" t="e">
            <v>#REF!</v>
          </cell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</row>
        <row r="24">
          <cell r="C24" t="str">
            <v>ค่าแห่งกู๊ดวิลล์ ค่าแห่งลิขสิทธิ์ หรือสิทธิอย่างอื่น</v>
          </cell>
          <cell r="D24" t="e">
            <v>#REF!</v>
          </cell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5">
          <cell r="C25" t="str">
            <v>ค่าใช้จ่ายอื่นๆ ในการซื้อสินค้า</v>
          </cell>
          <cell r="D25" t="e">
            <v>#REF!</v>
          </cell>
          <cell r="E25" t="e">
            <v>#REF!</v>
          </cell>
          <cell r="F25" t="e">
            <v>#REF!</v>
          </cell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</row>
        <row r="26">
          <cell r="C26" t="str">
            <v>รวม 3. ถึง 5.</v>
          </cell>
          <cell r="D26" t="e">
            <v>#REF!</v>
          </cell>
          <cell r="E26" t="e">
            <v>#REF!</v>
          </cell>
          <cell r="F26" t="e">
            <v>#REF!</v>
          </cell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</row>
        <row r="27">
          <cell r="C27" t="str">
            <v>รวม (1. + 2. + 6.)</v>
          </cell>
          <cell r="D27" t="e">
            <v>#REF!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28">
          <cell r="C28" t="str">
            <v>หัก สินค้าคงเหลือ ณ วันสุดท้ายของรอบระยะเวลาบัญชี</v>
          </cell>
          <cell r="D28" t="e">
            <v>#REF!</v>
          </cell>
          <cell r="E28" t="e">
            <v>#REF!</v>
          </cell>
          <cell r="F28" t="e">
            <v>#REF!</v>
          </cell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</row>
        <row r="29">
          <cell r="C29" t="str">
            <v>Cost of operations</v>
          </cell>
          <cell r="D29" t="e">
            <v>#REF!</v>
          </cell>
          <cell r="E29" t="e">
            <v>#REF!</v>
          </cell>
          <cell r="F29" t="e">
            <v>#REF!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 t="str">
            <v>Personal expense - Cost</v>
          </cell>
          <cell r="D30" t="e">
            <v>#REF!</v>
          </cell>
          <cell r="E30" t="e">
            <v>#REF!</v>
          </cell>
          <cell r="F30" t="str">
            <v>Cost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 t="str">
            <v>ต้นทุนขายหรือรายจ่ายเพื่อคำนวณกำไรขั้นต้น (7. - 8.)</v>
          </cell>
          <cell r="D31" t="e">
            <v>#REF!</v>
          </cell>
          <cell r="E31" t="e">
            <v>#REF!</v>
          </cell>
          <cell r="F31" t="e">
            <v>#REF!</v>
          </cell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</row>
        <row r="32">
          <cell r="C32" t="e">
            <v>#REF!</v>
          </cell>
          <cell r="D32" t="e">
            <v>#REF!</v>
          </cell>
          <cell r="E32" t="e">
            <v>#REF!</v>
          </cell>
          <cell r="F32" t="e">
            <v>#REF!</v>
          </cell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</row>
        <row r="33">
          <cell r="C33" t="e">
            <v>#REF!</v>
          </cell>
          <cell r="D33" t="e">
            <v>#REF!</v>
          </cell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34">
          <cell r="C34" t="str">
            <v>ต้นทุนการผลิต</v>
          </cell>
          <cell r="D34" t="e">
            <v>#REF!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</row>
        <row r="35">
          <cell r="C35" t="e">
            <v>#REF!</v>
          </cell>
          <cell r="D35" t="e">
            <v>#REF!</v>
          </cell>
          <cell r="E35" t="e">
            <v>#REF!</v>
          </cell>
          <cell r="F35" t="e">
            <v>#REF!</v>
          </cell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</row>
        <row r="36">
          <cell r="C36" t="e">
            <v>#REF!</v>
          </cell>
          <cell r="D36" t="e">
            <v>#REF!</v>
          </cell>
          <cell r="E36" t="e">
            <v>#REF!</v>
          </cell>
          <cell r="F36" t="e">
            <v>#REF!</v>
          </cell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</row>
        <row r="37">
          <cell r="C37" t="str">
            <v>กำไรจากการจำหน่ายทรัพย์สิน</v>
          </cell>
          <cell r="D37" t="e">
            <v>#REF!</v>
          </cell>
          <cell r="E37" t="e">
            <v>#REF!</v>
          </cell>
          <cell r="F37" t="e">
            <v>#REF!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C38" t="str">
            <v>กำไรจากอัตราแลกเปลี่ยนเงินตรา</v>
          </cell>
          <cell r="D38" t="e">
            <v>#REF!</v>
          </cell>
          <cell r="E38" t="e">
            <v>#REF!</v>
          </cell>
          <cell r="F38" t="e">
            <v>#REF!</v>
          </cell>
          <cell r="G38" t="e">
            <v>#REF!</v>
          </cell>
          <cell r="H38" t="e">
            <v>#REF!</v>
          </cell>
          <cell r="I38">
            <v>0</v>
          </cell>
          <cell r="J38" t="e">
            <v>#REF!</v>
          </cell>
          <cell r="K38" t="e">
            <v>#REF!</v>
          </cell>
          <cell r="L38">
            <v>0</v>
          </cell>
        </row>
        <row r="39">
          <cell r="C39" t="str">
            <v>ดอกเบี้ยรับ</v>
          </cell>
          <cell r="D39" t="e">
            <v>#REF!</v>
          </cell>
          <cell r="E39" t="e">
            <v>#REF!</v>
          </cell>
          <cell r="F39" t="e">
            <v>#REF!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C40" t="str">
            <v>เงินปันผลหรือส่วนแบ่งกำไร</v>
          </cell>
          <cell r="D40" t="e">
            <v>#REF!</v>
          </cell>
          <cell r="E40" t="e">
            <v>#REF!</v>
          </cell>
          <cell r="F40" t="e">
            <v>#REF!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 t="str">
            <v>เงินชดเชยค่าภาษีอากร</v>
          </cell>
          <cell r="D41" t="e">
            <v>#REF!</v>
          </cell>
          <cell r="E41" t="e">
            <v>#REF!</v>
          </cell>
          <cell r="F41" t="e">
            <v>#REF!</v>
          </cell>
          <cell r="G41" t="e">
            <v>#REF!</v>
          </cell>
          <cell r="H41" t="e">
            <v>#REF!</v>
          </cell>
          <cell r="I41">
            <v>0</v>
          </cell>
          <cell r="J41" t="e">
            <v>#REF!</v>
          </cell>
          <cell r="K41" t="e">
            <v>#REF!</v>
          </cell>
          <cell r="L41">
            <v>0</v>
          </cell>
        </row>
        <row r="42">
          <cell r="C42" t="str">
            <v>รายได้อื่นที่นอกเหนือจาก 1. ถึง 5.</v>
          </cell>
          <cell r="D42" t="e">
            <v>#REF!</v>
          </cell>
          <cell r="E42" t="e">
            <v>#REF!</v>
          </cell>
          <cell r="F42" t="e">
            <v>#REF!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 t="str">
            <v>รวม 1. ถึง 6.</v>
          </cell>
          <cell r="D43" t="e">
            <v>#REF!</v>
          </cell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F44" t="e">
            <v>#REF!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F45" t="e">
            <v>#REF!</v>
          </cell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</row>
        <row r="46">
          <cell r="C46" t="str">
            <v>ขาดทุนจากการจำหน่ายทรัพย์สิน</v>
          </cell>
          <cell r="D46" t="e">
            <v>#REF!</v>
          </cell>
          <cell r="E46" t="e">
            <v>#REF!</v>
          </cell>
          <cell r="F46" t="e">
            <v>#REF!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 t="str">
            <v>ขาดทุนจากอัตราแลกเปลี่ยนเงินตรา</v>
          </cell>
          <cell r="D47" t="e">
            <v>#REF!</v>
          </cell>
          <cell r="E47" t="e">
            <v>#REF!</v>
          </cell>
          <cell r="F47" t="e">
            <v>#REF!</v>
          </cell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</row>
        <row r="48">
          <cell r="C48" t="str">
            <v>ดอกเบี้ยจ่าย (ไม่เกี่ยวกับการดำเนินงานของกิจการ)</v>
          </cell>
          <cell r="D48" t="e">
            <v>#REF!</v>
          </cell>
          <cell r="E48" t="e">
            <v>#REF!</v>
          </cell>
          <cell r="F48" t="e">
            <v>#REF!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</row>
        <row r="49">
          <cell r="C49" t="str">
            <v>รายจ่ายอื่นที่นอกเหนือจาก 1. ถึง 3.</v>
          </cell>
          <cell r="D49" t="e">
            <v>#REF!</v>
          </cell>
          <cell r="E49" t="e">
            <v>#REF!</v>
          </cell>
          <cell r="F49" t="e">
            <v>#REF!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 t="str">
            <v>รวม 1. ถึง 4.</v>
          </cell>
          <cell r="D50" t="e">
            <v>#REF!</v>
          </cell>
          <cell r="E50" t="e">
            <v>#REF!</v>
          </cell>
          <cell r="F50" t="e">
            <v>#REF!</v>
          </cell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F51" t="e">
            <v>#REF!</v>
          </cell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3">
          <cell r="C53" t="str">
            <v>รายจ่ายเกี่ยวกับพนักงาน</v>
          </cell>
          <cell r="D53" t="e">
            <v>#REF!</v>
          </cell>
          <cell r="E53" t="e">
            <v>#REF!</v>
          </cell>
          <cell r="F53" t="str">
            <v>Admin</v>
          </cell>
          <cell r="G53">
            <v>0</v>
          </cell>
          <cell r="H53">
            <v>98167038.751073107</v>
          </cell>
          <cell r="I53">
            <v>-98167038.751073107</v>
          </cell>
          <cell r="J53">
            <v>0</v>
          </cell>
          <cell r="K53">
            <v>0</v>
          </cell>
          <cell r="L53">
            <v>0</v>
          </cell>
        </row>
        <row r="54">
          <cell r="C54" t="str">
            <v>ค่าตอบแทนกรรมการ</v>
          </cell>
          <cell r="D54" t="e">
            <v>#REF!</v>
          </cell>
          <cell r="E54" t="e">
            <v>#REF!</v>
          </cell>
          <cell r="F54" t="e">
            <v>#REF!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 t="str">
            <v>ค่าไฟฟ้า ค่าประปา ค่าโทรศัพท์</v>
          </cell>
          <cell r="D55" t="e">
            <v>#REF!</v>
          </cell>
          <cell r="E55" t="e">
            <v>#REF!</v>
          </cell>
          <cell r="F55" t="e">
            <v>#REF!</v>
          </cell>
          <cell r="G55">
            <v>0</v>
          </cell>
          <cell r="H55">
            <v>1435934.9200000002</v>
          </cell>
          <cell r="I55">
            <v>-1435934.9200000002</v>
          </cell>
          <cell r="J55">
            <v>0</v>
          </cell>
          <cell r="K55">
            <v>0</v>
          </cell>
          <cell r="L55">
            <v>0</v>
          </cell>
        </row>
        <row r="56">
          <cell r="C56" t="str">
            <v>ค่าพาหนะ รายจ่ายในการเดินทาง ค่าที่พัก</v>
          </cell>
          <cell r="D56" t="e">
            <v>#REF!</v>
          </cell>
          <cell r="E56" t="e">
            <v>#REF!</v>
          </cell>
          <cell r="F56" t="e">
            <v>#REF!</v>
          </cell>
          <cell r="G56">
            <v>0</v>
          </cell>
          <cell r="H56">
            <v>1022431.76</v>
          </cell>
          <cell r="I56">
            <v>-1022431.76</v>
          </cell>
          <cell r="J56">
            <v>0</v>
          </cell>
          <cell r="K56">
            <v>0</v>
          </cell>
          <cell r="L56">
            <v>0</v>
          </cell>
        </row>
        <row r="57">
          <cell r="C57" t="str">
            <v>ค่าระวาง ค่าขนส่ง</v>
          </cell>
          <cell r="D57" t="e">
            <v>#REF!</v>
          </cell>
          <cell r="E57" t="e">
            <v>#REF!</v>
          </cell>
          <cell r="F57" t="e">
            <v>#REF!</v>
          </cell>
          <cell r="G57">
            <v>0</v>
          </cell>
          <cell r="H57">
            <v>14742.02</v>
          </cell>
          <cell r="I57">
            <v>-14742.02</v>
          </cell>
          <cell r="J57">
            <v>0</v>
          </cell>
          <cell r="K57">
            <v>0</v>
          </cell>
          <cell r="L57">
            <v>0</v>
          </cell>
        </row>
        <row r="58">
          <cell r="C58" t="str">
            <v>ค่าเช่า</v>
          </cell>
          <cell r="D58" t="e">
            <v>#REF!</v>
          </cell>
          <cell r="E58" t="e">
            <v>#REF!</v>
          </cell>
          <cell r="F58" t="e">
            <v>#REF!</v>
          </cell>
          <cell r="G58">
            <v>0</v>
          </cell>
          <cell r="H58">
            <v>87552807.719999999</v>
          </cell>
          <cell r="I58">
            <v>-87552807.719999999</v>
          </cell>
          <cell r="J58">
            <v>0</v>
          </cell>
          <cell r="K58">
            <v>0</v>
          </cell>
          <cell r="L58">
            <v>0</v>
          </cell>
        </row>
        <row r="59">
          <cell r="C59" t="str">
            <v>ค่าซ่อมแซม</v>
          </cell>
          <cell r="D59" t="e">
            <v>#REF!</v>
          </cell>
          <cell r="E59" t="e">
            <v>#REF!</v>
          </cell>
          <cell r="F59" t="e">
            <v>#REF!</v>
          </cell>
          <cell r="G59">
            <v>0</v>
          </cell>
          <cell r="H59">
            <v>34866061.049999997</v>
          </cell>
          <cell r="I59">
            <v>-34866061.049999997</v>
          </cell>
          <cell r="J59">
            <v>0</v>
          </cell>
          <cell r="K59">
            <v>0</v>
          </cell>
          <cell r="L59">
            <v>0</v>
          </cell>
        </row>
        <row r="60">
          <cell r="C60" t="str">
            <v>ค่ารับรอง</v>
          </cell>
          <cell r="D60" t="e">
            <v>#REF!</v>
          </cell>
          <cell r="E60" t="e">
            <v>#REF!</v>
          </cell>
          <cell r="F60" t="e">
            <v>#REF!</v>
          </cell>
          <cell r="G60">
            <v>0</v>
          </cell>
          <cell r="H60">
            <v>72673.25</v>
          </cell>
          <cell r="I60">
            <v>-72673.25</v>
          </cell>
          <cell r="J60">
            <v>0</v>
          </cell>
          <cell r="K60">
            <v>0</v>
          </cell>
          <cell r="L60">
            <v>0</v>
          </cell>
        </row>
        <row r="61">
          <cell r="C61" t="str">
            <v>ค่านายหน้า ค่าโฆษณา ค่าส่งเสริมการขาย</v>
          </cell>
          <cell r="D61" t="e">
            <v>#REF!</v>
          </cell>
          <cell r="E61" t="e">
            <v>#REF!</v>
          </cell>
          <cell r="F61" t="e">
            <v>#REF!</v>
          </cell>
          <cell r="G61">
            <v>0</v>
          </cell>
          <cell r="H61">
            <v>41113.83</v>
          </cell>
          <cell r="I61">
            <v>-41113.83</v>
          </cell>
          <cell r="J61">
            <v>0</v>
          </cell>
          <cell r="K61">
            <v>0</v>
          </cell>
          <cell r="L61">
            <v>0</v>
          </cell>
        </row>
        <row r="62">
          <cell r="C62" t="str">
            <v>ค่าภาษีธุรกิจเฉพาะ(รวมรายได้ส่วนท้องถิ่น)</v>
          </cell>
          <cell r="D62" t="e">
            <v>#REF!</v>
          </cell>
          <cell r="E62" t="e">
            <v>#REF!</v>
          </cell>
          <cell r="F62" t="e">
            <v>#REF!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 t="str">
            <v>ค่าภาษีอากรอื่นๆ</v>
          </cell>
          <cell r="D63" t="e">
            <v>#REF!</v>
          </cell>
          <cell r="E63" t="e">
            <v>#REF!</v>
          </cell>
          <cell r="F63" t="e">
            <v>#REF!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C64" t="str">
            <v>ดอกเบี้ยจ่าย</v>
          </cell>
          <cell r="D64" t="e">
            <v>#REF!</v>
          </cell>
          <cell r="E64" t="e">
            <v>#REF!</v>
          </cell>
          <cell r="F64" t="e">
            <v>#REF!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C65" t="str">
            <v>ค่าทำบัญชี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>
            <v>0</v>
          </cell>
          <cell r="J65" t="e">
            <v>#REF!</v>
          </cell>
          <cell r="K65" t="e">
            <v>#REF!</v>
          </cell>
          <cell r="L65">
            <v>0</v>
          </cell>
        </row>
        <row r="66">
          <cell r="C66" t="str">
            <v>ค่าสอบบัญชี</v>
          </cell>
          <cell r="D66" t="e">
            <v>#REF!</v>
          </cell>
          <cell r="E66" t="e">
            <v>#REF!</v>
          </cell>
          <cell r="F66" t="e">
            <v>#REF!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C67" t="str">
            <v>รายจ่ายเพื่อสนับสนุนการศึกษา</v>
          </cell>
          <cell r="D67" t="e">
            <v>#REF!</v>
          </cell>
          <cell r="E67" t="e">
            <v>#REF!</v>
          </cell>
          <cell r="F67" t="e">
            <v>#REF!</v>
          </cell>
          <cell r="G67" t="e">
            <v>#REF!</v>
          </cell>
          <cell r="H67" t="e">
            <v>#REF!</v>
          </cell>
          <cell r="I67">
            <v>0</v>
          </cell>
          <cell r="J67" t="e">
            <v>#REF!</v>
          </cell>
          <cell r="K67" t="e">
            <v>#REF!</v>
          </cell>
          <cell r="L67">
            <v>0</v>
          </cell>
        </row>
        <row r="68">
          <cell r="C68" t="str">
            <v>รายจ่ายเพื่อสนับสนุนด้านการเรียนรู้และนันทนาการ</v>
          </cell>
          <cell r="D68" t="e">
            <v>#REF!</v>
          </cell>
          <cell r="E68" t="e">
            <v>#REF!</v>
          </cell>
          <cell r="F68" t="e">
            <v>#REF!</v>
          </cell>
          <cell r="G68" t="e">
            <v>#REF!</v>
          </cell>
          <cell r="H68" t="e">
            <v>#REF!</v>
          </cell>
          <cell r="I68">
            <v>0</v>
          </cell>
          <cell r="J68" t="e">
            <v>#REF!</v>
          </cell>
          <cell r="K68" t="e">
            <v>#REF!</v>
          </cell>
          <cell r="L68">
            <v>0</v>
          </cell>
        </row>
        <row r="69">
          <cell r="C69" t="str">
            <v>รายจ่ายเพื่อการกุศลสาธารณะฯ</v>
          </cell>
          <cell r="D69" t="e">
            <v>#REF!</v>
          </cell>
          <cell r="E69" t="e">
            <v>#REF!</v>
          </cell>
          <cell r="F69" t="e">
            <v>#REF!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 t="str">
            <v>รายจ่ายเพื่อการศึกษาหรือเพื่อการกีฬา</v>
          </cell>
          <cell r="D70" t="e">
            <v>#REF!</v>
          </cell>
          <cell r="E70" t="e">
            <v>#REF!</v>
          </cell>
          <cell r="F70" t="e">
            <v>#REF!</v>
          </cell>
          <cell r="G70" t="e">
            <v>#REF!</v>
          </cell>
          <cell r="H70" t="e">
            <v>#REF!</v>
          </cell>
          <cell r="I70">
            <v>0</v>
          </cell>
          <cell r="J70" t="e">
            <v>#REF!</v>
          </cell>
          <cell r="K70" t="e">
            <v>#REF!</v>
          </cell>
          <cell r="L70">
            <v>0</v>
          </cell>
        </row>
        <row r="71">
          <cell r="C71" t="str">
            <v>ค่าธรรมเนียมในการให้คำแนะนำและปรึกษา</v>
          </cell>
          <cell r="D71" t="e">
            <v>#REF!</v>
          </cell>
          <cell r="E71" t="e">
            <v>#REF!</v>
          </cell>
          <cell r="F71" t="e">
            <v>#REF!</v>
          </cell>
          <cell r="G71">
            <v>0</v>
          </cell>
          <cell r="H71">
            <v>7322075.9399999995</v>
          </cell>
          <cell r="I71">
            <v>-7322075.9399999995</v>
          </cell>
          <cell r="J71">
            <v>0</v>
          </cell>
          <cell r="K71">
            <v>0</v>
          </cell>
          <cell r="L71">
            <v>0</v>
          </cell>
        </row>
        <row r="72">
          <cell r="C72" t="str">
            <v>ค่าธรรมเนียมอื่นๆ</v>
          </cell>
          <cell r="D72" t="e">
            <v>#REF!</v>
          </cell>
          <cell r="E72" t="e">
            <v>#REF!</v>
          </cell>
          <cell r="F72" t="e">
            <v>#REF!</v>
          </cell>
          <cell r="G72">
            <v>0</v>
          </cell>
          <cell r="H72">
            <v>6527.9999999999927</v>
          </cell>
          <cell r="I72">
            <v>-6527.9999999999927</v>
          </cell>
          <cell r="J72">
            <v>0</v>
          </cell>
          <cell r="K72">
            <v>0</v>
          </cell>
          <cell r="L72">
            <v>0</v>
          </cell>
        </row>
        <row r="73">
          <cell r="C73" t="str">
            <v>หนี้สูญ</v>
          </cell>
          <cell r="D73" t="e">
            <v>#REF!</v>
          </cell>
          <cell r="E73" t="e">
            <v>#REF!</v>
          </cell>
          <cell r="F73" t="e">
            <v>#REF!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 t="str">
            <v>ค่าสึกหรอและค่าเสื่อมราคาของทรัพย์สิน</v>
          </cell>
          <cell r="D74" t="e">
            <v>#REF!</v>
          </cell>
          <cell r="E74" t="e">
            <v>#REF!</v>
          </cell>
          <cell r="F74" t="e">
            <v>#REF!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 t="str">
            <v>รายจ่ายอื่นที่นอกเหนือจาก 1. ถึง 22.</v>
          </cell>
          <cell r="D75" t="e">
            <v>#REF!</v>
          </cell>
          <cell r="E75" t="e">
            <v>#REF!</v>
          </cell>
          <cell r="F75" t="e">
            <v>#REF!</v>
          </cell>
          <cell r="G75">
            <v>0</v>
          </cell>
          <cell r="H75">
            <v>31120147.969999999</v>
          </cell>
          <cell r="I75">
            <v>-31120147.969999999</v>
          </cell>
          <cell r="J75">
            <v>0</v>
          </cell>
          <cell r="K75">
            <v>0</v>
          </cell>
          <cell r="L75">
            <v>0</v>
          </cell>
        </row>
        <row r="76">
          <cell r="C76" t="str">
            <v>รวม 1. ถึง 23.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>
            <v>0</v>
          </cell>
          <cell r="J76" t="e">
            <v>#REF!</v>
          </cell>
          <cell r="K76" t="e">
            <v>#REF!</v>
          </cell>
          <cell r="L76">
            <v>0</v>
          </cell>
        </row>
        <row r="77">
          <cell r="C77" t="e">
            <v>#REF!</v>
          </cell>
          <cell r="D77" t="e">
            <v>#REF!</v>
          </cell>
          <cell r="E77" t="e">
            <v>#REF!</v>
          </cell>
          <cell r="F77" t="e">
            <v>#REF!</v>
          </cell>
          <cell r="G77" t="e">
            <v>#REF!</v>
          </cell>
          <cell r="H77" t="e">
            <v>#REF!</v>
          </cell>
          <cell r="I77">
            <v>0</v>
          </cell>
          <cell r="J77" t="e">
            <v>#REF!</v>
          </cell>
          <cell r="K77" t="e">
            <v>#REF!</v>
          </cell>
          <cell r="L77">
            <v>0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>
            <v>0</v>
          </cell>
          <cell r="J78" t="e">
            <v>#REF!</v>
          </cell>
          <cell r="K78" t="e">
            <v>#REF!</v>
          </cell>
          <cell r="L78">
            <v>0</v>
          </cell>
        </row>
        <row r="79">
          <cell r="C79" t="str">
            <v>ภาษีเงินได้บริษัทหรือห้างหุ้นส่วนนิติบุคคล</v>
          </cell>
          <cell r="D79" t="e">
            <v>#REF!</v>
          </cell>
          <cell r="E79" t="e">
            <v>#REF!</v>
          </cell>
          <cell r="F79" t="e">
            <v>#REF!</v>
          </cell>
          <cell r="G79" t="e">
            <v>#REF!</v>
          </cell>
          <cell r="H79" t="e">
            <v>#REF!</v>
          </cell>
          <cell r="I79">
            <v>0</v>
          </cell>
          <cell r="J79" t="e">
            <v>#REF!</v>
          </cell>
          <cell r="K79" t="e">
            <v>#REF!</v>
          </cell>
          <cell r="L79">
            <v>0</v>
          </cell>
        </row>
        <row r="80">
          <cell r="C80" t="str">
            <v>ค่ารับรอง</v>
          </cell>
          <cell r="D80" t="e">
            <v>#REF!</v>
          </cell>
          <cell r="E80" t="e">
            <v>#REF!</v>
          </cell>
          <cell r="F80" t="e">
            <v>#REF!</v>
          </cell>
          <cell r="G80" t="e">
            <v>#REF!</v>
          </cell>
          <cell r="H80" t="e">
            <v>#REF!</v>
          </cell>
          <cell r="I80">
            <v>0</v>
          </cell>
          <cell r="J80" t="e">
            <v>#REF!</v>
          </cell>
          <cell r="K80" t="e">
            <v>#REF!</v>
          </cell>
          <cell r="L80">
            <v>0</v>
          </cell>
        </row>
        <row r="81">
          <cell r="C81" t="str">
            <v>หนี้สูญ</v>
          </cell>
          <cell r="D81" t="e">
            <v>#REF!</v>
          </cell>
          <cell r="E81" t="e">
            <v>#REF!</v>
          </cell>
          <cell r="F81" t="e">
            <v>#REF!</v>
          </cell>
          <cell r="G81" t="e">
            <v>#REF!</v>
          </cell>
          <cell r="H81" t="e">
            <v>#REF!</v>
          </cell>
          <cell r="I81">
            <v>0</v>
          </cell>
          <cell r="J81" t="e">
            <v>#REF!</v>
          </cell>
          <cell r="K81" t="e">
            <v>#REF!</v>
          </cell>
          <cell r="L81">
            <v>0</v>
          </cell>
        </row>
        <row r="82">
          <cell r="C82" t="str">
            <v>เงินสำรอง</v>
          </cell>
          <cell r="D82" t="e">
            <v>#REF!</v>
          </cell>
          <cell r="E82" t="e">
            <v>#REF!</v>
          </cell>
          <cell r="F82" t="e">
            <v>#REF!</v>
          </cell>
          <cell r="G82" t="e">
            <v>#REF!</v>
          </cell>
          <cell r="H82" t="e">
            <v>#REF!</v>
          </cell>
          <cell r="I82">
            <v>0</v>
          </cell>
          <cell r="J82" t="e">
            <v>#REF!</v>
          </cell>
          <cell r="K82" t="e">
            <v>#REF!</v>
          </cell>
          <cell r="L82">
            <v>0</v>
          </cell>
        </row>
        <row r="83">
          <cell r="C83" t="str">
            <v>รายจ่ายตามรายการที่ 8 15. ถึง 16.</v>
          </cell>
          <cell r="D83" t="e">
            <v>#REF!</v>
          </cell>
          <cell r="E83" t="e">
            <v>#REF!</v>
          </cell>
          <cell r="F83" t="e">
            <v>#REF!</v>
          </cell>
          <cell r="G83" t="e">
            <v>#REF!</v>
          </cell>
          <cell r="H83" t="e">
            <v>#REF!</v>
          </cell>
          <cell r="I83">
            <v>0</v>
          </cell>
          <cell r="J83" t="e">
            <v>#REF!</v>
          </cell>
          <cell r="K83" t="e">
            <v>#REF!</v>
          </cell>
          <cell r="L83">
            <v>0</v>
          </cell>
        </row>
        <row r="84">
          <cell r="C84" t="str">
            <v>รายจ่ายที่ไม่ให้ถือเป็นรายจ่ายฯอื่นๆ</v>
          </cell>
          <cell r="D84" t="e">
            <v>#REF!</v>
          </cell>
          <cell r="E84" t="e">
            <v>#REF!</v>
          </cell>
          <cell r="F84" t="e">
            <v>#REF!</v>
          </cell>
          <cell r="G84" t="e">
            <v>#REF!</v>
          </cell>
          <cell r="H84" t="e">
            <v>#REF!</v>
          </cell>
          <cell r="I84">
            <v>0</v>
          </cell>
          <cell r="J84" t="e">
            <v>#REF!</v>
          </cell>
          <cell r="K84" t="e">
            <v>#REF!</v>
          </cell>
          <cell r="L84">
            <v>0</v>
          </cell>
        </row>
        <row r="85">
          <cell r="C85" t="str">
            <v>รวม 1. ถึง 6.</v>
          </cell>
          <cell r="D85" t="e">
            <v>#REF!</v>
          </cell>
          <cell r="E85" t="e">
            <v>#REF!</v>
          </cell>
          <cell r="F85" t="e">
            <v>#REF!</v>
          </cell>
          <cell r="G85" t="e">
            <v>#REF!</v>
          </cell>
          <cell r="H85" t="e">
            <v>#REF!</v>
          </cell>
          <cell r="I85">
            <v>0</v>
          </cell>
          <cell r="J85" t="e">
            <v>#REF!</v>
          </cell>
          <cell r="K85" t="e">
            <v>#REF!</v>
          </cell>
          <cell r="L85">
            <v>0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F86" t="e">
            <v>#REF!</v>
          </cell>
          <cell r="G86" t="e">
            <v>#REF!</v>
          </cell>
          <cell r="H86" t="e">
            <v>#REF!</v>
          </cell>
          <cell r="I86">
            <v>0</v>
          </cell>
          <cell r="J86" t="e">
            <v>#REF!</v>
          </cell>
          <cell r="K86" t="e">
            <v>#REF!</v>
          </cell>
          <cell r="L86">
            <v>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>
            <v>0</v>
          </cell>
          <cell r="J87" t="e">
            <v>#REF!</v>
          </cell>
          <cell r="K87" t="e">
            <v>#REF!</v>
          </cell>
          <cell r="L87">
            <v>0</v>
          </cell>
        </row>
        <row r="88">
          <cell r="C88" t="str">
            <v>รายได้ส่วนที่ได้รับการยกเว้นภาษีฯ</v>
          </cell>
          <cell r="D88" t="e">
            <v>#REF!</v>
          </cell>
          <cell r="E88" t="e">
            <v>#REF!</v>
          </cell>
          <cell r="F88" t="e">
            <v>#REF!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 t="str">
            <v>รายจ่ายที่มีสิทธิหักได้เพิ่มขึ้นจากรายจ่ายที่จ่ายจริง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>
            <v>0</v>
          </cell>
          <cell r="J89" t="e">
            <v>#REF!</v>
          </cell>
          <cell r="K89" t="e">
            <v>#REF!</v>
          </cell>
          <cell r="L89">
            <v>0</v>
          </cell>
        </row>
        <row r="90">
          <cell r="C90" t="str">
            <v>2.1 รายจ่ายค่าอุปกรณ์ที่มีผลต่อการประหยัดพลังงาน</v>
          </cell>
          <cell r="D90" t="e">
            <v>#REF!</v>
          </cell>
          <cell r="E90" t="e">
            <v>#REF!</v>
          </cell>
          <cell r="F90" t="e">
            <v>#REF!</v>
          </cell>
          <cell r="G90" t="e">
            <v>#REF!</v>
          </cell>
          <cell r="H90" t="e">
            <v>#REF!</v>
          </cell>
          <cell r="I90">
            <v>0</v>
          </cell>
          <cell r="J90" t="e">
            <v>#REF!</v>
          </cell>
          <cell r="K90" t="e">
            <v>#REF!</v>
          </cell>
          <cell r="L90">
            <v>0</v>
          </cell>
        </row>
        <row r="91">
          <cell r="C91" t="str">
            <v>2.2 รายจ่ายในการส่งลูกจ้างเข้ารับการศึกษาและฝึกอบรม</v>
          </cell>
          <cell r="D91" t="e">
            <v>#REF!</v>
          </cell>
          <cell r="E91" t="e">
            <v>#REF!</v>
          </cell>
          <cell r="F91" t="e">
            <v>#REF!</v>
          </cell>
          <cell r="G91" t="e">
            <v>#REF!</v>
          </cell>
          <cell r="H91" t="e">
            <v>#REF!</v>
          </cell>
          <cell r="I91">
            <v>0</v>
          </cell>
          <cell r="J91" t="e">
            <v>#REF!</v>
          </cell>
          <cell r="K91" t="e">
            <v>#REF!</v>
          </cell>
          <cell r="L91">
            <v>0</v>
          </cell>
        </row>
        <row r="92">
          <cell r="C92" t="str">
            <v>2.3 รายจ่ายค่าจ้างเพื่อทำการวิจัยและพัฒนาเทคโนโลยี</v>
          </cell>
          <cell r="D92" t="e">
            <v>#REF!</v>
          </cell>
          <cell r="E92" t="e">
            <v>#REF!</v>
          </cell>
          <cell r="F92" t="e">
            <v>#REF!</v>
          </cell>
          <cell r="G92" t="e">
            <v>#REF!</v>
          </cell>
          <cell r="H92" t="e">
            <v>#REF!</v>
          </cell>
          <cell r="I92">
            <v>0</v>
          </cell>
          <cell r="J92" t="e">
            <v>#REF!</v>
          </cell>
          <cell r="K92" t="e">
            <v>#REF!</v>
          </cell>
          <cell r="L92">
            <v>0</v>
          </cell>
        </row>
        <row r="93">
          <cell r="C93" t="str">
            <v>2.4 รายจ่ายที่ได้รับสิทธิจากการส่งเสริมการลงทุน</v>
          </cell>
          <cell r="D93" t="e">
            <v>#REF!</v>
          </cell>
          <cell r="E93" t="e">
            <v>#REF!</v>
          </cell>
          <cell r="F93" t="e">
            <v>#REF!</v>
          </cell>
          <cell r="G93" t="e">
            <v>#REF!</v>
          </cell>
          <cell r="H93" t="e">
            <v>#REF!</v>
          </cell>
          <cell r="I93">
            <v>0</v>
          </cell>
          <cell r="J93" t="e">
            <v>#REF!</v>
          </cell>
          <cell r="K93" t="e">
            <v>#REF!</v>
          </cell>
          <cell r="L93">
            <v>0</v>
          </cell>
        </row>
        <row r="94">
          <cell r="C94" t="str">
            <v>2.5 รายจ่ายเพื่อสนับสนุนการศึกษา</v>
          </cell>
          <cell r="D94" t="e">
            <v>#REF!</v>
          </cell>
          <cell r="E94" t="e">
            <v>#REF!</v>
          </cell>
          <cell r="F94" t="e">
            <v>#REF!</v>
          </cell>
          <cell r="G94" t="e">
            <v>#REF!</v>
          </cell>
          <cell r="H94" t="e">
            <v>#REF!</v>
          </cell>
          <cell r="I94">
            <v>0</v>
          </cell>
          <cell r="J94" t="e">
            <v>#REF!</v>
          </cell>
          <cell r="K94" t="e">
            <v>#REF!</v>
          </cell>
          <cell r="L94">
            <v>0</v>
          </cell>
        </row>
        <row r="95">
          <cell r="C95" t="str">
            <v>2.6 รายจ่ายเพื่อสนับสนุนด้านการเรียนรู้และนันทนาการ</v>
          </cell>
          <cell r="D95" t="e">
            <v>#REF!</v>
          </cell>
          <cell r="E95" t="e">
            <v>#REF!</v>
          </cell>
          <cell r="F95" t="e">
            <v>#REF!</v>
          </cell>
          <cell r="G95" t="e">
            <v>#REF!</v>
          </cell>
          <cell r="H95" t="e">
            <v>#REF!</v>
          </cell>
          <cell r="I95">
            <v>0</v>
          </cell>
          <cell r="J95" t="e">
            <v>#REF!</v>
          </cell>
          <cell r="K95" t="e">
            <v>#REF!</v>
          </cell>
          <cell r="L95">
            <v>0</v>
          </cell>
        </row>
        <row r="96">
          <cell r="C96" t="str">
            <v>2.7 รายจ่ายเพื่อการลงทุนหรือการทำให้ทรัพย์สินดีขึ้น</v>
          </cell>
          <cell r="D96" t="e">
            <v>#REF!</v>
          </cell>
          <cell r="E96" t="e">
            <v>#REF!</v>
          </cell>
          <cell r="F96" t="e">
            <v>#REF!</v>
          </cell>
          <cell r="G96" t="e">
            <v>#REF!</v>
          </cell>
          <cell r="H96" t="e">
            <v>#REF!</v>
          </cell>
          <cell r="I96">
            <v>0</v>
          </cell>
          <cell r="J96" t="e">
            <v>#REF!</v>
          </cell>
          <cell r="K96" t="e">
            <v>#REF!</v>
          </cell>
          <cell r="L96">
            <v>0</v>
          </cell>
        </row>
        <row r="97">
          <cell r="C97" t="str">
            <v>2.8 รายจ่ายค่าสัมมนาและค่าห้องพัก</v>
          </cell>
          <cell r="D97" t="e">
            <v>#REF!</v>
          </cell>
          <cell r="E97" t="e">
            <v>#REF!</v>
          </cell>
          <cell r="F97" t="e">
            <v>#REF!</v>
          </cell>
          <cell r="G97" t="e">
            <v>#REF!</v>
          </cell>
          <cell r="H97" t="e">
            <v>#REF!</v>
          </cell>
          <cell r="I97">
            <v>0</v>
          </cell>
          <cell r="J97" t="e">
            <v>#REF!</v>
          </cell>
          <cell r="K97" t="e">
            <v>#REF!</v>
          </cell>
          <cell r="L97">
            <v>0</v>
          </cell>
        </row>
        <row r="98">
          <cell r="C98" t="str">
            <v>2.9 รายจ่ายเพิ่มอื่นที่นอกเหนือจาก 2.1 ถึง 2.8</v>
          </cell>
          <cell r="D98" t="e">
            <v>#REF!</v>
          </cell>
          <cell r="E98" t="e">
            <v>#REF!</v>
          </cell>
          <cell r="F98" t="e">
            <v>#REF!</v>
          </cell>
          <cell r="G98" t="e">
            <v>#REF!</v>
          </cell>
          <cell r="H98" t="e">
            <v>#REF!</v>
          </cell>
          <cell r="I98">
            <v>0</v>
          </cell>
          <cell r="J98" t="e">
            <v>#REF!</v>
          </cell>
          <cell r="K98" t="e">
            <v>#REF!</v>
          </cell>
          <cell r="L98">
            <v>0</v>
          </cell>
        </row>
        <row r="99">
          <cell r="C99" t="str">
            <v>รวม (2.1 ถึง 2.9)</v>
          </cell>
          <cell r="D99" t="e">
            <v>#REF!</v>
          </cell>
          <cell r="E99" t="e">
            <v>#REF!</v>
          </cell>
          <cell r="F99" t="e">
            <v>#REF!</v>
          </cell>
          <cell r="G99" t="e">
            <v>#REF!</v>
          </cell>
          <cell r="H99" t="e">
            <v>#REF!</v>
          </cell>
          <cell r="I99">
            <v>0</v>
          </cell>
          <cell r="J99" t="e">
            <v>#REF!</v>
          </cell>
          <cell r="K99" t="e">
            <v>#REF!</v>
          </cell>
          <cell r="L99">
            <v>0</v>
          </cell>
        </row>
        <row r="100">
          <cell r="C100" t="str">
            <v>รายการปรับปรุงอื่นๆ</v>
          </cell>
          <cell r="D100" t="e">
            <v>#REF!</v>
          </cell>
          <cell r="E100" t="e">
            <v>#REF!</v>
          </cell>
          <cell r="F100" t="e">
            <v>#REF!</v>
          </cell>
          <cell r="G100" t="e">
            <v>#REF!</v>
          </cell>
          <cell r="H100" t="e">
            <v>#REF!</v>
          </cell>
          <cell r="I100">
            <v>0</v>
          </cell>
          <cell r="J100" t="e">
            <v>#REF!</v>
          </cell>
          <cell r="K100" t="e">
            <v>#REF!</v>
          </cell>
          <cell r="L100">
            <v>0</v>
          </cell>
        </row>
        <row r="101">
          <cell r="C101" t="str">
            <v>รวม 1. +3. +4.</v>
          </cell>
          <cell r="D101" t="e">
            <v>#REF!</v>
          </cell>
          <cell r="E101" t="e">
            <v>#REF!</v>
          </cell>
          <cell r="F101" t="e">
            <v>#REF!</v>
          </cell>
          <cell r="G101" t="e">
            <v>#REF!</v>
          </cell>
          <cell r="H101" t="e">
            <v>#REF!</v>
          </cell>
          <cell r="I101">
            <v>0</v>
          </cell>
          <cell r="J101" t="e">
            <v>#REF!</v>
          </cell>
          <cell r="K101" t="e">
            <v>#REF!</v>
          </cell>
          <cell r="L101">
            <v>0</v>
          </cell>
        </row>
        <row r="102">
          <cell r="C102" t="e">
            <v>#REF!</v>
          </cell>
          <cell r="D102" t="e">
            <v>#REF!</v>
          </cell>
          <cell r="E102" t="e">
            <v>#REF!</v>
          </cell>
          <cell r="F102" t="e">
            <v>#REF!</v>
          </cell>
          <cell r="G102" t="e">
            <v>#REF!</v>
          </cell>
          <cell r="H102" t="e">
            <v>#REF!</v>
          </cell>
          <cell r="I102">
            <v>0</v>
          </cell>
          <cell r="J102" t="e">
            <v>#REF!</v>
          </cell>
          <cell r="K102" t="e">
            <v>#REF!</v>
          </cell>
          <cell r="L102">
            <v>0</v>
          </cell>
        </row>
        <row r="103">
          <cell r="C103" t="e">
            <v>#REF!</v>
          </cell>
          <cell r="D103" t="e">
            <v>#REF!</v>
          </cell>
          <cell r="E103" t="e">
            <v>#REF!</v>
          </cell>
          <cell r="F103" t="e">
            <v>#REF!</v>
          </cell>
          <cell r="G103" t="e">
            <v>#REF!</v>
          </cell>
          <cell r="H103" t="e">
            <v>#REF!</v>
          </cell>
          <cell r="I103">
            <v>0</v>
          </cell>
          <cell r="J103" t="e">
            <v>#REF!</v>
          </cell>
          <cell r="K103" t="e">
            <v>#REF!</v>
          </cell>
          <cell r="L103">
            <v>0</v>
          </cell>
        </row>
        <row r="104">
          <cell r="C104" t="e">
            <v>#REF!</v>
          </cell>
          <cell r="D104" t="e">
            <v>#REF!</v>
          </cell>
          <cell r="E104" t="e">
            <v>#REF!</v>
          </cell>
          <cell r="F104" t="e">
            <v>#REF!</v>
          </cell>
          <cell r="G104" t="e">
            <v>#REF!</v>
          </cell>
          <cell r="H104" t="e">
            <v>#REF!</v>
          </cell>
          <cell r="I104">
            <v>0</v>
          </cell>
          <cell r="J104" t="e">
            <v>#REF!</v>
          </cell>
          <cell r="K104" t="e">
            <v>#REF!</v>
          </cell>
          <cell r="L104">
            <v>0</v>
          </cell>
        </row>
        <row r="105">
          <cell r="C105" t="e">
            <v>#REF!</v>
          </cell>
          <cell r="D105" t="e">
            <v>#REF!</v>
          </cell>
          <cell r="E105" t="e">
            <v>#REF!</v>
          </cell>
          <cell r="F105" t="e">
            <v>#REF!</v>
          </cell>
          <cell r="G105" t="e">
            <v>#REF!</v>
          </cell>
          <cell r="H105" t="e">
            <v>#REF!</v>
          </cell>
          <cell r="I105">
            <v>0</v>
          </cell>
          <cell r="J105" t="e">
            <v>#REF!</v>
          </cell>
          <cell r="K105" t="e">
            <v>#REF!</v>
          </cell>
          <cell r="L105">
            <v>0</v>
          </cell>
        </row>
        <row r="106">
          <cell r="C106" t="e">
            <v>#REF!</v>
          </cell>
          <cell r="D106" t="str">
            <v>%LYN%</v>
          </cell>
          <cell r="E106" t="e">
            <v>#REF!</v>
          </cell>
          <cell r="F106" t="e">
            <v>#REF!</v>
          </cell>
          <cell r="G106" t="e">
            <v>#REF!</v>
          </cell>
          <cell r="H106" t="e">
            <v>#REF!</v>
          </cell>
          <cell r="I106">
            <v>0</v>
          </cell>
          <cell r="J106" t="e">
            <v>#REF!</v>
          </cell>
          <cell r="K106" t="e">
            <v>#REF!</v>
          </cell>
          <cell r="L106">
            <v>0</v>
          </cell>
        </row>
        <row r="107">
          <cell r="C107" t="e">
            <v>#REF!</v>
          </cell>
          <cell r="D107" t="e">
            <v>#REF!</v>
          </cell>
          <cell r="E107" t="e">
            <v>#REF!</v>
          </cell>
          <cell r="F107" t="e">
            <v>#REF!</v>
          </cell>
          <cell r="G107" t="e">
            <v>#REF!</v>
          </cell>
          <cell r="H107" t="e">
            <v>#REF!</v>
          </cell>
          <cell r="I107">
            <v>0</v>
          </cell>
          <cell r="J107" t="e">
            <v>#REF!</v>
          </cell>
          <cell r="K107" t="e">
            <v>#REF!</v>
          </cell>
          <cell r="L107">
            <v>0</v>
          </cell>
        </row>
        <row r="108">
          <cell r="C108" t="e">
            <v>#REF!</v>
          </cell>
          <cell r="D108" t="e">
            <v>#REF!</v>
          </cell>
          <cell r="E108" t="e">
            <v>#REF!</v>
          </cell>
          <cell r="F108" t="e">
            <v>#REF!</v>
          </cell>
          <cell r="G108" t="e">
            <v>#REF!</v>
          </cell>
          <cell r="H108" t="e">
            <v>#REF!</v>
          </cell>
          <cell r="I108">
            <v>0</v>
          </cell>
          <cell r="J108" t="e">
            <v>#REF!</v>
          </cell>
          <cell r="K108" t="e">
            <v>#REF!</v>
          </cell>
          <cell r="L108">
            <v>0</v>
          </cell>
        </row>
        <row r="109">
          <cell r="C109" t="str">
            <v>Gain/loss on exchange rate</v>
          </cell>
          <cell r="D109" t="e">
            <v>#REF!</v>
          </cell>
          <cell r="E109" t="e">
            <v>#REF!</v>
          </cell>
          <cell r="F109" t="e">
            <v>#REF!</v>
          </cell>
          <cell r="G109">
            <v>0</v>
          </cell>
          <cell r="H109">
            <v>187204.67</v>
          </cell>
          <cell r="I109">
            <v>-187204.67</v>
          </cell>
          <cell r="J109">
            <v>0</v>
          </cell>
          <cell r="K109">
            <v>0</v>
          </cell>
          <cell r="L109">
            <v>0</v>
          </cell>
        </row>
        <row r="110">
          <cell r="C110" t="e">
            <v>#REF!</v>
          </cell>
          <cell r="D110" t="e">
            <v>#REF!</v>
          </cell>
          <cell r="E110" t="e">
            <v>#REF!</v>
          </cell>
          <cell r="F110" t="e">
            <v>#REF!</v>
          </cell>
          <cell r="G110" t="e">
            <v>#REF!</v>
          </cell>
          <cell r="H110" t="e">
            <v>#REF!</v>
          </cell>
          <cell r="I110">
            <v>0</v>
          </cell>
          <cell r="J110" t="e">
            <v>#REF!</v>
          </cell>
          <cell r="K110" t="e">
            <v>#REF!</v>
          </cell>
          <cell r="L110">
            <v>0</v>
          </cell>
        </row>
        <row r="111">
          <cell r="C111" t="str">
            <v>Gain on assets selling</v>
          </cell>
          <cell r="D111" t="e">
            <v>#REF!</v>
          </cell>
          <cell r="E111" t="e">
            <v>#REF!</v>
          </cell>
          <cell r="F111" t="e">
            <v>#REF!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C112" t="str">
            <v>Loss on assets selling</v>
          </cell>
          <cell r="D112" t="e">
            <v>#REF!</v>
          </cell>
          <cell r="E112" t="e">
            <v>#REF!</v>
          </cell>
          <cell r="F112" t="e">
            <v>#REF!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C113" t="str">
            <v>Gain(loss) on assets selling</v>
          </cell>
          <cell r="D113" t="e">
            <v>#REF!</v>
          </cell>
          <cell r="E113" t="e">
            <v>#REF!</v>
          </cell>
          <cell r="F113" t="e">
            <v>#REF!</v>
          </cell>
          <cell r="G113" t="e">
            <v>#REF!</v>
          </cell>
          <cell r="H113" t="e">
            <v>#REF!</v>
          </cell>
          <cell r="I113">
            <v>0</v>
          </cell>
          <cell r="J113" t="e">
            <v>#REF!</v>
          </cell>
          <cell r="K113" t="e">
            <v>#REF!</v>
          </cell>
          <cell r="L113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Graph_Ratio_-_Fin_Analysis"/>
      <sheetName val="Trial_Balance"/>
      <sheetName val="Forecast_Drivers"/>
      <sheetName val="เงินกู้_MGC"/>
      <sheetName val="Graph_Ratio_-_Fin_Analysis1"/>
      <sheetName val="Trial_Balance1"/>
      <sheetName val="Forecast_Drivers1"/>
      <sheetName val="เงินกู้_MGC1"/>
      <sheetName val="Front"/>
      <sheetName val="BALANCE SHEET "/>
      <sheetName val="NL+Lcombine"/>
      <sheetName val="Cal Depre"/>
      <sheetName val="original"/>
      <sheetName val="For chart"/>
      <sheetName val="DFHold"/>
      <sheetName val="Financial_Model_Setup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_Data"/>
      <sheetName val="BMC_Stat_data"/>
      <sheetName val="Assumption_Central value"/>
      <sheetName val="3028"/>
      <sheetName val="3031"/>
      <sheetName val="3032"/>
      <sheetName val="6005"/>
      <sheetName val="Sheet1"/>
      <sheetName val="6015 (2)"/>
      <sheetName val="6015"/>
      <sheetName val="6029"/>
      <sheetName val="PCG by PCU"/>
      <sheetName val="PCG by month"/>
      <sheetName val="L_3028"/>
      <sheetName val="L_3031"/>
      <sheetName val="L_3032"/>
      <sheetName val="L_6005"/>
      <sheetName val="L_6015"/>
      <sheetName val="L_6029"/>
      <sheetName val="Code Structure"/>
    </sheetNames>
    <sheetDataSet>
      <sheetData sheetId="0">
        <row r="5">
          <cell r="A5" t="str">
            <v>1005410101</v>
          </cell>
          <cell r="B5">
            <v>14171.2</v>
          </cell>
          <cell r="C5">
            <v>0</v>
          </cell>
          <cell r="D5">
            <v>14171.2</v>
          </cell>
          <cell r="E5">
            <v>0</v>
          </cell>
        </row>
        <row r="6">
          <cell r="A6" t="str">
            <v>1005410190</v>
          </cell>
          <cell r="B6">
            <v>-100.5</v>
          </cell>
          <cell r="C6">
            <v>-23.5</v>
          </cell>
          <cell r="D6">
            <v>-100.5</v>
          </cell>
          <cell r="E6">
            <v>-23.5</v>
          </cell>
        </row>
        <row r="7">
          <cell r="A7" t="str">
            <v>1005410201</v>
          </cell>
          <cell r="B7">
            <v>782</v>
          </cell>
          <cell r="C7">
            <v>227</v>
          </cell>
          <cell r="D7">
            <v>782</v>
          </cell>
          <cell r="E7">
            <v>227</v>
          </cell>
        </row>
        <row r="8">
          <cell r="A8" t="str">
            <v>1005410401</v>
          </cell>
          <cell r="B8">
            <v>2533</v>
          </cell>
          <cell r="C8">
            <v>1078</v>
          </cell>
          <cell r="D8">
            <v>2533</v>
          </cell>
          <cell r="E8">
            <v>1078</v>
          </cell>
        </row>
        <row r="9">
          <cell r="A9" t="str">
            <v>1005410601</v>
          </cell>
          <cell r="B9">
            <v>4280</v>
          </cell>
          <cell r="C9">
            <v>680</v>
          </cell>
          <cell r="D9">
            <v>4280</v>
          </cell>
          <cell r="E9">
            <v>680</v>
          </cell>
        </row>
        <row r="10">
          <cell r="A10" t="str">
            <v>1005411001</v>
          </cell>
          <cell r="B10">
            <v>87450</v>
          </cell>
          <cell r="C10">
            <v>150</v>
          </cell>
          <cell r="D10">
            <v>87450</v>
          </cell>
          <cell r="E10">
            <v>150</v>
          </cell>
        </row>
        <row r="11">
          <cell r="A11" t="str">
            <v>1005411303</v>
          </cell>
          <cell r="B11">
            <v>43230</v>
          </cell>
          <cell r="C11">
            <v>10254</v>
          </cell>
          <cell r="D11">
            <v>43230</v>
          </cell>
          <cell r="E11">
            <v>10254</v>
          </cell>
        </row>
        <row r="12">
          <cell r="A12" t="str">
            <v>1012410101</v>
          </cell>
          <cell r="B12">
            <v>30338324.449999999</v>
          </cell>
          <cell r="C12">
            <v>19008206.200000003</v>
          </cell>
          <cell r="D12">
            <v>30338324.449999999</v>
          </cell>
          <cell r="E12">
            <v>19008206.200000003</v>
          </cell>
        </row>
        <row r="13">
          <cell r="A13" t="str">
            <v>1012410190</v>
          </cell>
          <cell r="B13">
            <v>-1818831.39</v>
          </cell>
          <cell r="C13">
            <v>-1280805.8700000001</v>
          </cell>
          <cell r="D13">
            <v>-1818831.39</v>
          </cell>
          <cell r="E13">
            <v>-1280805.8700000001</v>
          </cell>
        </row>
        <row r="14">
          <cell r="A14" t="str">
            <v>1012410201</v>
          </cell>
          <cell r="B14">
            <v>1306591.7</v>
          </cell>
          <cell r="C14">
            <v>816304</v>
          </cell>
          <cell r="D14">
            <v>1306591.7</v>
          </cell>
          <cell r="E14">
            <v>816304</v>
          </cell>
        </row>
        <row r="15">
          <cell r="A15" t="str">
            <v>1012410401</v>
          </cell>
          <cell r="B15">
            <v>8364315.5</v>
          </cell>
          <cell r="C15">
            <v>13246911</v>
          </cell>
          <cell r="D15">
            <v>8364315.5</v>
          </cell>
          <cell r="E15">
            <v>13246911</v>
          </cell>
        </row>
        <row r="16">
          <cell r="A16" t="str">
            <v>1012410501</v>
          </cell>
          <cell r="B16">
            <v>2729003</v>
          </cell>
          <cell r="C16">
            <v>2124675</v>
          </cell>
          <cell r="D16">
            <v>2729003</v>
          </cell>
          <cell r="E16">
            <v>2124675</v>
          </cell>
        </row>
        <row r="17">
          <cell r="A17" t="str">
            <v>1012410505</v>
          </cell>
          <cell r="B17">
            <v>49775</v>
          </cell>
          <cell r="C17">
            <v>97483</v>
          </cell>
          <cell r="D17">
            <v>49775</v>
          </cell>
          <cell r="E17">
            <v>97483</v>
          </cell>
        </row>
        <row r="18">
          <cell r="A18" t="str">
            <v>1012410601</v>
          </cell>
          <cell r="B18">
            <v>12950693</v>
          </cell>
          <cell r="C18">
            <v>8419976</v>
          </cell>
          <cell r="D18">
            <v>12950693</v>
          </cell>
          <cell r="E18">
            <v>8419976</v>
          </cell>
        </row>
        <row r="19">
          <cell r="A19" t="str">
            <v>1012410901</v>
          </cell>
          <cell r="B19">
            <v>12480</v>
          </cell>
          <cell r="C19">
            <v>103080</v>
          </cell>
          <cell r="D19">
            <v>12480</v>
          </cell>
          <cell r="E19">
            <v>103080</v>
          </cell>
        </row>
        <row r="20">
          <cell r="A20" t="str">
            <v>1012411001</v>
          </cell>
          <cell r="B20">
            <v>2671092.87</v>
          </cell>
          <cell r="C20">
            <v>1770857</v>
          </cell>
          <cell r="D20">
            <v>2671092.87</v>
          </cell>
          <cell r="E20">
            <v>1770857</v>
          </cell>
        </row>
        <row r="21">
          <cell r="A21" t="str">
            <v>1012411201</v>
          </cell>
          <cell r="B21">
            <v>14035</v>
          </cell>
          <cell r="C21">
            <v>22275</v>
          </cell>
          <cell r="D21">
            <v>14035</v>
          </cell>
          <cell r="E21">
            <v>22275</v>
          </cell>
        </row>
        <row r="22">
          <cell r="A22" t="str">
            <v>1012411303</v>
          </cell>
          <cell r="B22">
            <v>718086.19</v>
          </cell>
          <cell r="C22">
            <v>399243.4</v>
          </cell>
          <cell r="D22">
            <v>718086.19</v>
          </cell>
          <cell r="E22">
            <v>399243.4</v>
          </cell>
        </row>
        <row r="23">
          <cell r="A23" t="str">
            <v>1012419901</v>
          </cell>
          <cell r="B23">
            <v>-127973.1</v>
          </cell>
          <cell r="C23">
            <v>-76330.45</v>
          </cell>
          <cell r="D23">
            <v>-127973.1</v>
          </cell>
          <cell r="E23">
            <v>-76330.45</v>
          </cell>
        </row>
        <row r="24">
          <cell r="A24" t="str">
            <v>1013410101</v>
          </cell>
          <cell r="B24">
            <v>8695847.290000001</v>
          </cell>
          <cell r="C24">
            <v>6111912.2199999997</v>
          </cell>
          <cell r="D24">
            <v>8695847.290000001</v>
          </cell>
          <cell r="E24">
            <v>6111912.2199999997</v>
          </cell>
        </row>
        <row r="25">
          <cell r="A25" t="str">
            <v>1013410190</v>
          </cell>
          <cell r="B25">
            <v>-541082.9</v>
          </cell>
          <cell r="C25">
            <v>-330727.40999999997</v>
          </cell>
          <cell r="D25">
            <v>-541082.9</v>
          </cell>
          <cell r="E25">
            <v>-330727.40999999997</v>
          </cell>
        </row>
        <row r="26">
          <cell r="A26" t="str">
            <v>1013410201</v>
          </cell>
          <cell r="B26">
            <v>121878.5</v>
          </cell>
          <cell r="C26">
            <v>203708</v>
          </cell>
          <cell r="D26">
            <v>121878.5</v>
          </cell>
          <cell r="E26">
            <v>203708</v>
          </cell>
        </row>
        <row r="27">
          <cell r="A27" t="str">
            <v>1013410401</v>
          </cell>
          <cell r="B27">
            <v>8290065.5</v>
          </cell>
          <cell r="C27">
            <v>8765701.8000000007</v>
          </cell>
          <cell r="D27">
            <v>8290065.5</v>
          </cell>
          <cell r="E27">
            <v>8765701.8000000007</v>
          </cell>
        </row>
        <row r="28">
          <cell r="A28" t="str">
            <v>1013410501</v>
          </cell>
          <cell r="B28">
            <v>1073698.3999999999</v>
          </cell>
          <cell r="C28">
            <v>857128.5</v>
          </cell>
          <cell r="D28">
            <v>1073698.3999999999</v>
          </cell>
          <cell r="E28">
            <v>857128.5</v>
          </cell>
        </row>
        <row r="29">
          <cell r="A29" t="str">
            <v>1013410505</v>
          </cell>
          <cell r="B29">
            <v>5457</v>
          </cell>
          <cell r="C29">
            <v>6203</v>
          </cell>
          <cell r="D29">
            <v>5457</v>
          </cell>
          <cell r="E29">
            <v>6203</v>
          </cell>
        </row>
        <row r="30">
          <cell r="A30" t="str">
            <v>1013410601</v>
          </cell>
          <cell r="B30">
            <v>5290689.5999999996</v>
          </cell>
          <cell r="C30">
            <v>5046859</v>
          </cell>
          <cell r="D30">
            <v>5290689.5999999996</v>
          </cell>
          <cell r="E30">
            <v>5046859</v>
          </cell>
        </row>
        <row r="31">
          <cell r="A31" t="str">
            <v>1013410901</v>
          </cell>
          <cell r="B31">
            <v>3000</v>
          </cell>
          <cell r="C31">
            <v>1250</v>
          </cell>
          <cell r="D31">
            <v>3000</v>
          </cell>
          <cell r="E31">
            <v>1250</v>
          </cell>
        </row>
        <row r="32">
          <cell r="A32" t="str">
            <v>1013411001</v>
          </cell>
          <cell r="B32">
            <v>1260729.5</v>
          </cell>
          <cell r="C32">
            <v>1014561</v>
          </cell>
          <cell r="D32">
            <v>1260729.5</v>
          </cell>
          <cell r="E32">
            <v>1014561</v>
          </cell>
        </row>
        <row r="33">
          <cell r="A33" t="str">
            <v>1013411201</v>
          </cell>
          <cell r="B33">
            <v>0</v>
          </cell>
          <cell r="C33">
            <v>2500</v>
          </cell>
          <cell r="D33">
            <v>0</v>
          </cell>
          <cell r="E33">
            <v>2500</v>
          </cell>
        </row>
        <row r="34">
          <cell r="A34" t="str">
            <v>1013411303</v>
          </cell>
          <cell r="B34">
            <v>1577701.37</v>
          </cell>
          <cell r="C34">
            <v>406461.85</v>
          </cell>
          <cell r="D34">
            <v>1577701.37</v>
          </cell>
          <cell r="E34">
            <v>406461.85</v>
          </cell>
        </row>
        <row r="35">
          <cell r="A35" t="str">
            <v>1013419901</v>
          </cell>
          <cell r="B35">
            <v>-447901.15</v>
          </cell>
          <cell r="C35">
            <v>-47852.3</v>
          </cell>
          <cell r="D35">
            <v>-447901.15</v>
          </cell>
          <cell r="E35">
            <v>-47852.3</v>
          </cell>
        </row>
        <row r="36">
          <cell r="A36" t="str">
            <v>1013419904</v>
          </cell>
          <cell r="B36">
            <v>0</v>
          </cell>
          <cell r="C36">
            <v>-4820.5</v>
          </cell>
          <cell r="D36">
            <v>0</v>
          </cell>
          <cell r="E36">
            <v>-4820.5</v>
          </cell>
        </row>
        <row r="37">
          <cell r="A37" t="str">
            <v>1025419901</v>
          </cell>
          <cell r="B37">
            <v>-2640</v>
          </cell>
          <cell r="C37">
            <v>-1350</v>
          </cell>
          <cell r="D37">
            <v>-2640</v>
          </cell>
          <cell r="E37">
            <v>-1350</v>
          </cell>
        </row>
        <row r="38">
          <cell r="A38" t="str">
            <v>1027410101</v>
          </cell>
          <cell r="B38">
            <v>690.38</v>
          </cell>
          <cell r="C38">
            <v>571</v>
          </cell>
          <cell r="D38">
            <v>690.38</v>
          </cell>
          <cell r="E38">
            <v>571</v>
          </cell>
        </row>
        <row r="39">
          <cell r="A39" t="str">
            <v>1027410190</v>
          </cell>
          <cell r="B39">
            <v>-106.5</v>
          </cell>
          <cell r="C39">
            <v>-472.5</v>
          </cell>
          <cell r="D39">
            <v>-106.5</v>
          </cell>
          <cell r="E39">
            <v>-472.5</v>
          </cell>
        </row>
        <row r="40">
          <cell r="A40" t="str">
            <v>1027410201</v>
          </cell>
          <cell r="B40">
            <v>2250</v>
          </cell>
          <cell r="C40">
            <v>5400</v>
          </cell>
          <cell r="D40">
            <v>2250</v>
          </cell>
          <cell r="E40">
            <v>5400</v>
          </cell>
        </row>
        <row r="41">
          <cell r="A41" t="str">
            <v>1027410401</v>
          </cell>
          <cell r="B41">
            <v>1590</v>
          </cell>
          <cell r="C41">
            <v>0</v>
          </cell>
          <cell r="D41">
            <v>1590</v>
          </cell>
          <cell r="E41">
            <v>0</v>
          </cell>
        </row>
        <row r="42">
          <cell r="A42" t="str">
            <v>1027410601</v>
          </cell>
          <cell r="B42">
            <v>426200</v>
          </cell>
          <cell r="C42">
            <v>422700</v>
          </cell>
          <cell r="D42">
            <v>426200</v>
          </cell>
          <cell r="E42">
            <v>422700</v>
          </cell>
        </row>
        <row r="43">
          <cell r="A43" t="str">
            <v>1027411001</v>
          </cell>
          <cell r="B43">
            <v>0</v>
          </cell>
          <cell r="C43">
            <v>3450</v>
          </cell>
          <cell r="D43">
            <v>0</v>
          </cell>
          <cell r="E43">
            <v>3450</v>
          </cell>
        </row>
        <row r="44">
          <cell r="A44" t="str">
            <v>1046419901</v>
          </cell>
          <cell r="B44">
            <v>-3776.6</v>
          </cell>
          <cell r="C44">
            <v>0</v>
          </cell>
          <cell r="D44">
            <v>-3776.6</v>
          </cell>
          <cell r="E44">
            <v>0</v>
          </cell>
        </row>
        <row r="45">
          <cell r="A45" t="str">
            <v>1047410190</v>
          </cell>
          <cell r="B45">
            <v>0</v>
          </cell>
          <cell r="C45">
            <v>-7.5</v>
          </cell>
          <cell r="D45">
            <v>0</v>
          </cell>
          <cell r="E45">
            <v>-7.5</v>
          </cell>
        </row>
        <row r="46">
          <cell r="A46" t="str">
            <v>1047410601</v>
          </cell>
          <cell r="B46">
            <v>0</v>
          </cell>
          <cell r="C46">
            <v>500</v>
          </cell>
          <cell r="D46">
            <v>0</v>
          </cell>
          <cell r="E46">
            <v>500</v>
          </cell>
        </row>
        <row r="47">
          <cell r="A47" t="str">
            <v>1047411001</v>
          </cell>
          <cell r="B47">
            <v>0</v>
          </cell>
          <cell r="C47">
            <v>300</v>
          </cell>
          <cell r="D47">
            <v>0</v>
          </cell>
          <cell r="E47">
            <v>300</v>
          </cell>
        </row>
        <row r="48">
          <cell r="A48" t="str">
            <v>1048419901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1049410101</v>
          </cell>
          <cell r="B49">
            <v>2963</v>
          </cell>
          <cell r="C49">
            <v>0</v>
          </cell>
          <cell r="D49">
            <v>2963</v>
          </cell>
          <cell r="E49">
            <v>0</v>
          </cell>
        </row>
        <row r="50">
          <cell r="A50" t="str">
            <v>1049410190</v>
          </cell>
          <cell r="B50">
            <v>-148.15</v>
          </cell>
          <cell r="C50">
            <v>0</v>
          </cell>
          <cell r="D50">
            <v>-148.15</v>
          </cell>
          <cell r="E50">
            <v>0</v>
          </cell>
        </row>
        <row r="51">
          <cell r="A51" t="str">
            <v>1049410601</v>
          </cell>
          <cell r="B51">
            <v>800</v>
          </cell>
          <cell r="C51">
            <v>0</v>
          </cell>
          <cell r="D51">
            <v>800</v>
          </cell>
          <cell r="E51">
            <v>0</v>
          </cell>
        </row>
        <row r="52">
          <cell r="A52" t="str">
            <v>1051410101</v>
          </cell>
          <cell r="B52">
            <v>720</v>
          </cell>
          <cell r="C52">
            <v>0</v>
          </cell>
          <cell r="D52">
            <v>720</v>
          </cell>
          <cell r="E52">
            <v>0</v>
          </cell>
        </row>
        <row r="53">
          <cell r="A53" t="str">
            <v>1051410190</v>
          </cell>
          <cell r="B53">
            <v>-135.65</v>
          </cell>
          <cell r="C53">
            <v>0</v>
          </cell>
          <cell r="D53">
            <v>-135.65</v>
          </cell>
          <cell r="E53">
            <v>0</v>
          </cell>
        </row>
        <row r="54">
          <cell r="A54" t="str">
            <v>1051410201</v>
          </cell>
          <cell r="B54">
            <v>366</v>
          </cell>
          <cell r="C54">
            <v>0</v>
          </cell>
          <cell r="D54">
            <v>366</v>
          </cell>
          <cell r="E54">
            <v>0</v>
          </cell>
        </row>
        <row r="55">
          <cell r="A55" t="str">
            <v>1051410601</v>
          </cell>
          <cell r="B55">
            <v>400</v>
          </cell>
          <cell r="C55">
            <v>0</v>
          </cell>
          <cell r="D55">
            <v>400</v>
          </cell>
          <cell r="E55">
            <v>0</v>
          </cell>
        </row>
        <row r="56">
          <cell r="A56" t="str">
            <v>1051411001</v>
          </cell>
          <cell r="B56">
            <v>187</v>
          </cell>
          <cell r="C56">
            <v>0</v>
          </cell>
          <cell r="D56">
            <v>187</v>
          </cell>
          <cell r="E56">
            <v>0</v>
          </cell>
        </row>
        <row r="57">
          <cell r="A57" t="str">
            <v>1051419901</v>
          </cell>
          <cell r="B57">
            <v>-7965.58</v>
          </cell>
          <cell r="C57">
            <v>0</v>
          </cell>
          <cell r="D57">
            <v>-7965.58</v>
          </cell>
          <cell r="E57">
            <v>0</v>
          </cell>
        </row>
        <row r="58">
          <cell r="A58" t="str">
            <v>1055419901</v>
          </cell>
          <cell r="B58">
            <v>0</v>
          </cell>
          <cell r="C58">
            <v>-4584.75</v>
          </cell>
          <cell r="D58">
            <v>0</v>
          </cell>
          <cell r="E58">
            <v>-4584.75</v>
          </cell>
        </row>
        <row r="59">
          <cell r="A59" t="str">
            <v>1055504402</v>
          </cell>
          <cell r="B59">
            <v>2464027.4</v>
          </cell>
          <cell r="C59">
            <v>30409175.350000001</v>
          </cell>
          <cell r="D59">
            <v>2464027.4</v>
          </cell>
          <cell r="E59">
            <v>30409175.350000001</v>
          </cell>
        </row>
        <row r="60">
          <cell r="A60" t="str">
            <v>2001410101</v>
          </cell>
          <cell r="B60">
            <v>32711074.199999999</v>
          </cell>
          <cell r="C60">
            <v>21309954.010000002</v>
          </cell>
          <cell r="D60">
            <v>32711074.199999999</v>
          </cell>
          <cell r="E60">
            <v>21309954.010000002</v>
          </cell>
        </row>
        <row r="61">
          <cell r="A61" t="str">
            <v>2001410190</v>
          </cell>
          <cell r="B61">
            <v>-5683757.9799999986</v>
          </cell>
          <cell r="C61">
            <v>-3513886.7</v>
          </cell>
          <cell r="D61">
            <v>-5683757.9799999986</v>
          </cell>
          <cell r="E61">
            <v>-3513886.7</v>
          </cell>
        </row>
        <row r="62">
          <cell r="A62" t="str">
            <v>2001410201</v>
          </cell>
          <cell r="B62">
            <v>15771294.4</v>
          </cell>
          <cell r="C62">
            <v>10779322.75</v>
          </cell>
          <cell r="D62">
            <v>15771294.4</v>
          </cell>
          <cell r="E62">
            <v>10779322.75</v>
          </cell>
        </row>
        <row r="63">
          <cell r="A63" t="str">
            <v>2001410401</v>
          </cell>
          <cell r="B63">
            <v>22695465.25</v>
          </cell>
          <cell r="C63">
            <v>15470778.75</v>
          </cell>
          <cell r="D63">
            <v>22695465.25</v>
          </cell>
          <cell r="E63">
            <v>15470778.75</v>
          </cell>
        </row>
        <row r="64">
          <cell r="A64" t="str">
            <v>2001410501</v>
          </cell>
          <cell r="B64">
            <v>13616590.800000001</v>
          </cell>
          <cell r="C64">
            <v>8597768</v>
          </cell>
          <cell r="D64">
            <v>13616590.800000001</v>
          </cell>
          <cell r="E64">
            <v>8597768</v>
          </cell>
        </row>
        <row r="65">
          <cell r="A65" t="str">
            <v>2001410505</v>
          </cell>
          <cell r="B65">
            <v>1482258.5</v>
          </cell>
          <cell r="C65">
            <v>1025488</v>
          </cell>
          <cell r="D65">
            <v>1482258.5</v>
          </cell>
          <cell r="E65">
            <v>1025488</v>
          </cell>
        </row>
        <row r="66">
          <cell r="A66" t="str">
            <v>2001410601</v>
          </cell>
          <cell r="B66">
            <v>16783449.699999999</v>
          </cell>
          <cell r="C66">
            <v>11963587</v>
          </cell>
          <cell r="D66">
            <v>16783449.699999999</v>
          </cell>
          <cell r="E66">
            <v>11963587</v>
          </cell>
        </row>
        <row r="67">
          <cell r="A67" t="str">
            <v>2001410901</v>
          </cell>
          <cell r="B67">
            <v>108795</v>
          </cell>
          <cell r="C67">
            <v>56048.7</v>
          </cell>
          <cell r="D67">
            <v>108795</v>
          </cell>
          <cell r="E67">
            <v>56048.7</v>
          </cell>
        </row>
        <row r="68">
          <cell r="A68" t="str">
            <v>2001411001</v>
          </cell>
          <cell r="B68">
            <v>8272969.5</v>
          </cell>
          <cell r="C68">
            <v>5713875</v>
          </cell>
          <cell r="D68">
            <v>8272969.5</v>
          </cell>
          <cell r="E68">
            <v>5713875</v>
          </cell>
        </row>
        <row r="69">
          <cell r="A69" t="str">
            <v>2001411201</v>
          </cell>
          <cell r="B69">
            <v>-18992</v>
          </cell>
          <cell r="C69">
            <v>-4110</v>
          </cell>
          <cell r="D69">
            <v>-18992</v>
          </cell>
          <cell r="E69">
            <v>-4110</v>
          </cell>
        </row>
        <row r="70">
          <cell r="A70" t="str">
            <v>2001411301</v>
          </cell>
          <cell r="B70">
            <v>15068936</v>
          </cell>
          <cell r="C70">
            <v>9705717</v>
          </cell>
          <cell r="D70">
            <v>15068936</v>
          </cell>
          <cell r="E70">
            <v>9705717</v>
          </cell>
        </row>
        <row r="71">
          <cell r="A71" t="str">
            <v>2001411303</v>
          </cell>
          <cell r="B71">
            <v>198845.51</v>
          </cell>
          <cell r="C71">
            <v>121540.39</v>
          </cell>
          <cell r="D71">
            <v>198845.51</v>
          </cell>
          <cell r="E71">
            <v>121540.39</v>
          </cell>
        </row>
        <row r="72">
          <cell r="A72" t="str">
            <v>2001419901</v>
          </cell>
          <cell r="B72">
            <v>-511058.82</v>
          </cell>
          <cell r="C72">
            <v>-139516.37</v>
          </cell>
          <cell r="D72">
            <v>-511058.82</v>
          </cell>
          <cell r="E72">
            <v>-139516.37</v>
          </cell>
        </row>
        <row r="73">
          <cell r="A73" t="str">
            <v>2001419904</v>
          </cell>
          <cell r="B73">
            <v>-34640</v>
          </cell>
          <cell r="C73">
            <v>-3200.8</v>
          </cell>
          <cell r="D73">
            <v>-34640</v>
          </cell>
          <cell r="E73">
            <v>-3200.8</v>
          </cell>
        </row>
        <row r="74">
          <cell r="A74" t="str">
            <v>2003410101</v>
          </cell>
          <cell r="B74">
            <v>21919</v>
          </cell>
          <cell r="C74">
            <v>0</v>
          </cell>
          <cell r="D74">
            <v>21919</v>
          </cell>
          <cell r="E74">
            <v>0</v>
          </cell>
        </row>
        <row r="75">
          <cell r="A75" t="str">
            <v>2003410190</v>
          </cell>
          <cell r="B75">
            <v>-3499.83</v>
          </cell>
          <cell r="C75">
            <v>0</v>
          </cell>
          <cell r="D75">
            <v>-3499.83</v>
          </cell>
          <cell r="E75">
            <v>0</v>
          </cell>
        </row>
        <row r="76">
          <cell r="A76" t="str">
            <v>2003410201</v>
          </cell>
          <cell r="B76">
            <v>10570</v>
          </cell>
          <cell r="C76">
            <v>0</v>
          </cell>
          <cell r="D76">
            <v>10570</v>
          </cell>
          <cell r="E76">
            <v>0</v>
          </cell>
        </row>
        <row r="77">
          <cell r="A77" t="str">
            <v>2003410401</v>
          </cell>
          <cell r="B77">
            <v>3570</v>
          </cell>
          <cell r="C77">
            <v>0</v>
          </cell>
          <cell r="D77">
            <v>3570</v>
          </cell>
          <cell r="E77">
            <v>0</v>
          </cell>
        </row>
        <row r="78">
          <cell r="A78" t="str">
            <v>2003410501</v>
          </cell>
          <cell r="B78">
            <v>6350</v>
          </cell>
          <cell r="C78">
            <v>0</v>
          </cell>
          <cell r="D78">
            <v>6350</v>
          </cell>
          <cell r="E78">
            <v>0</v>
          </cell>
        </row>
        <row r="79">
          <cell r="A79" t="str">
            <v>2003410601</v>
          </cell>
          <cell r="B79">
            <v>60800</v>
          </cell>
          <cell r="C79">
            <v>0</v>
          </cell>
          <cell r="D79">
            <v>60800</v>
          </cell>
          <cell r="E79">
            <v>0</v>
          </cell>
        </row>
        <row r="80">
          <cell r="A80" t="str">
            <v>2003411001</v>
          </cell>
          <cell r="B80">
            <v>1755250</v>
          </cell>
          <cell r="C80">
            <v>0</v>
          </cell>
          <cell r="D80">
            <v>1755250</v>
          </cell>
          <cell r="E80">
            <v>0</v>
          </cell>
        </row>
        <row r="81">
          <cell r="A81" t="str">
            <v>2003411303</v>
          </cell>
          <cell r="B81">
            <v>4888.8900000000003</v>
          </cell>
          <cell r="C81">
            <v>0</v>
          </cell>
          <cell r="D81">
            <v>4888.8900000000003</v>
          </cell>
          <cell r="E81">
            <v>0</v>
          </cell>
        </row>
        <row r="82">
          <cell r="A82" t="str">
            <v>2003419901</v>
          </cell>
          <cell r="B82">
            <v>-16720</v>
          </cell>
          <cell r="C82">
            <v>-22500</v>
          </cell>
          <cell r="D82">
            <v>-16720</v>
          </cell>
          <cell r="E82">
            <v>-22500</v>
          </cell>
        </row>
        <row r="83">
          <cell r="A83" t="str">
            <v>2011410101</v>
          </cell>
          <cell r="B83">
            <v>33538</v>
          </cell>
          <cell r="C83">
            <v>166256</v>
          </cell>
          <cell r="D83">
            <v>33538</v>
          </cell>
          <cell r="E83">
            <v>166256</v>
          </cell>
        </row>
        <row r="84">
          <cell r="A84" t="str">
            <v>2011410190</v>
          </cell>
          <cell r="B84">
            <v>-118111.65</v>
          </cell>
          <cell r="C84">
            <v>-16879.95</v>
          </cell>
          <cell r="D84">
            <v>-118111.65</v>
          </cell>
          <cell r="E84">
            <v>-16879.95</v>
          </cell>
        </row>
        <row r="85">
          <cell r="A85" t="str">
            <v>2011410201</v>
          </cell>
          <cell r="B85">
            <v>39956</v>
          </cell>
          <cell r="C85">
            <v>126241</v>
          </cell>
          <cell r="D85">
            <v>39956</v>
          </cell>
          <cell r="E85">
            <v>126241</v>
          </cell>
        </row>
        <row r="86">
          <cell r="A86" t="str">
            <v>2011410401</v>
          </cell>
          <cell r="B86">
            <v>13855</v>
          </cell>
          <cell r="C86">
            <v>25184</v>
          </cell>
          <cell r="D86">
            <v>13855</v>
          </cell>
          <cell r="E86">
            <v>25184</v>
          </cell>
        </row>
        <row r="87">
          <cell r="A87" t="str">
            <v>2011410501</v>
          </cell>
          <cell r="B87">
            <v>41586</v>
          </cell>
          <cell r="C87">
            <v>15758</v>
          </cell>
          <cell r="D87">
            <v>41586</v>
          </cell>
          <cell r="E87">
            <v>15758</v>
          </cell>
        </row>
        <row r="88">
          <cell r="A88" t="str">
            <v>2011410505</v>
          </cell>
          <cell r="B88">
            <v>0</v>
          </cell>
          <cell r="C88">
            <v>650</v>
          </cell>
          <cell r="D88">
            <v>0</v>
          </cell>
          <cell r="E88">
            <v>650</v>
          </cell>
        </row>
        <row r="89">
          <cell r="A89" t="str">
            <v>2011410601</v>
          </cell>
          <cell r="B89">
            <v>103785</v>
          </cell>
          <cell r="C89">
            <v>78877</v>
          </cell>
          <cell r="D89">
            <v>103785</v>
          </cell>
          <cell r="E89">
            <v>78877</v>
          </cell>
        </row>
        <row r="90">
          <cell r="A90" t="str">
            <v>2011410901</v>
          </cell>
          <cell r="B90">
            <v>7625</v>
          </cell>
          <cell r="C90">
            <v>2460</v>
          </cell>
          <cell r="D90">
            <v>7625</v>
          </cell>
          <cell r="E90">
            <v>2460</v>
          </cell>
        </row>
        <row r="91">
          <cell r="A91" t="str">
            <v>2011411001</v>
          </cell>
          <cell r="B91">
            <v>22416358.5</v>
          </cell>
          <cell r="C91">
            <v>13936753</v>
          </cell>
          <cell r="D91">
            <v>22416358.5</v>
          </cell>
          <cell r="E91">
            <v>13936753</v>
          </cell>
        </row>
        <row r="92">
          <cell r="A92" t="str">
            <v>2011411301</v>
          </cell>
          <cell r="B92">
            <v>119270</v>
          </cell>
          <cell r="C92">
            <v>23024486.079999998</v>
          </cell>
          <cell r="D92">
            <v>119270</v>
          </cell>
          <cell r="E92">
            <v>23024486.079999998</v>
          </cell>
        </row>
        <row r="93">
          <cell r="A93" t="str">
            <v>2011411303</v>
          </cell>
          <cell r="B93">
            <v>15624</v>
          </cell>
          <cell r="C93">
            <v>665</v>
          </cell>
          <cell r="D93">
            <v>15624</v>
          </cell>
          <cell r="E93">
            <v>665</v>
          </cell>
        </row>
        <row r="94">
          <cell r="A94" t="str">
            <v>2011419901</v>
          </cell>
          <cell r="B94">
            <v>-2979</v>
          </cell>
          <cell r="C94">
            <v>-582150</v>
          </cell>
          <cell r="D94">
            <v>-2979</v>
          </cell>
          <cell r="E94">
            <v>-582150</v>
          </cell>
        </row>
        <row r="95">
          <cell r="A95" t="str">
            <v>3002410101</v>
          </cell>
          <cell r="B95">
            <v>400</v>
          </cell>
          <cell r="C95">
            <v>0</v>
          </cell>
          <cell r="D95">
            <v>400</v>
          </cell>
          <cell r="E95">
            <v>0</v>
          </cell>
        </row>
        <row r="96">
          <cell r="A96" t="str">
            <v>3002410201</v>
          </cell>
          <cell r="B96">
            <v>338</v>
          </cell>
          <cell r="C96">
            <v>0</v>
          </cell>
          <cell r="D96">
            <v>338</v>
          </cell>
          <cell r="E96">
            <v>0</v>
          </cell>
        </row>
        <row r="97">
          <cell r="A97" t="str">
            <v>3002410601</v>
          </cell>
          <cell r="B97">
            <v>45000</v>
          </cell>
          <cell r="C97">
            <v>400</v>
          </cell>
          <cell r="D97">
            <v>45000</v>
          </cell>
          <cell r="E97">
            <v>400</v>
          </cell>
        </row>
        <row r="98">
          <cell r="A98" t="str">
            <v>3002411303</v>
          </cell>
          <cell r="B98">
            <v>400</v>
          </cell>
          <cell r="C98">
            <v>0</v>
          </cell>
          <cell r="D98">
            <v>400</v>
          </cell>
          <cell r="E98">
            <v>0</v>
          </cell>
        </row>
        <row r="99">
          <cell r="A99" t="str">
            <v>3002419901</v>
          </cell>
          <cell r="B99">
            <v>0</v>
          </cell>
          <cell r="C99">
            <v>-603.9</v>
          </cell>
          <cell r="D99">
            <v>0</v>
          </cell>
          <cell r="E99">
            <v>-603.9</v>
          </cell>
        </row>
        <row r="100">
          <cell r="A100" t="str">
            <v>3002419904</v>
          </cell>
          <cell r="B100">
            <v>0</v>
          </cell>
          <cell r="C100">
            <v>15900</v>
          </cell>
          <cell r="D100">
            <v>0</v>
          </cell>
          <cell r="E100">
            <v>15900</v>
          </cell>
        </row>
        <row r="101">
          <cell r="A101" t="str">
            <v>3002419905</v>
          </cell>
          <cell r="B101">
            <v>0</v>
          </cell>
          <cell r="C101">
            <v>1440</v>
          </cell>
          <cell r="D101">
            <v>0</v>
          </cell>
          <cell r="E101">
            <v>1440</v>
          </cell>
        </row>
        <row r="102">
          <cell r="A102" t="str">
            <v>3004410101</v>
          </cell>
          <cell r="B102">
            <v>26339013.379999999</v>
          </cell>
          <cell r="C102">
            <v>17520617.350000001</v>
          </cell>
          <cell r="D102">
            <v>26339013.379999999</v>
          </cell>
          <cell r="E102">
            <v>17520617.350000001</v>
          </cell>
        </row>
        <row r="103">
          <cell r="A103" t="str">
            <v>3004410190</v>
          </cell>
          <cell r="B103">
            <v>-1592055.44</v>
          </cell>
          <cell r="C103">
            <v>-892479.02</v>
          </cell>
          <cell r="D103">
            <v>-1592055.44</v>
          </cell>
          <cell r="E103">
            <v>-892479.02</v>
          </cell>
        </row>
        <row r="104">
          <cell r="A104" t="str">
            <v>3004410201</v>
          </cell>
          <cell r="B104">
            <v>1102361.5</v>
          </cell>
          <cell r="C104">
            <v>710066</v>
          </cell>
          <cell r="D104">
            <v>1102361.5</v>
          </cell>
          <cell r="E104">
            <v>710066</v>
          </cell>
        </row>
        <row r="105">
          <cell r="A105" t="str">
            <v>3004410401</v>
          </cell>
          <cell r="B105">
            <v>1298134.5</v>
          </cell>
          <cell r="C105">
            <v>834304</v>
          </cell>
          <cell r="D105">
            <v>1298134.5</v>
          </cell>
          <cell r="E105">
            <v>834304</v>
          </cell>
        </row>
        <row r="106">
          <cell r="A106" t="str">
            <v>3004410501</v>
          </cell>
          <cell r="B106">
            <v>85503</v>
          </cell>
          <cell r="C106">
            <v>79531</v>
          </cell>
          <cell r="D106">
            <v>85503</v>
          </cell>
          <cell r="E106">
            <v>79531</v>
          </cell>
        </row>
        <row r="107">
          <cell r="A107" t="str">
            <v>3004410505</v>
          </cell>
          <cell r="B107">
            <v>209900</v>
          </cell>
          <cell r="C107">
            <v>99430</v>
          </cell>
          <cell r="D107">
            <v>209900</v>
          </cell>
          <cell r="E107">
            <v>99430</v>
          </cell>
        </row>
        <row r="108">
          <cell r="A108" t="str">
            <v>3004410601</v>
          </cell>
          <cell r="B108">
            <v>5487657</v>
          </cell>
          <cell r="C108">
            <v>3846298.5</v>
          </cell>
          <cell r="D108">
            <v>5487657</v>
          </cell>
          <cell r="E108">
            <v>3846298.5</v>
          </cell>
        </row>
        <row r="109">
          <cell r="A109" t="str">
            <v>3004410901</v>
          </cell>
          <cell r="B109">
            <v>1860</v>
          </cell>
          <cell r="C109">
            <v>0</v>
          </cell>
          <cell r="D109">
            <v>1860</v>
          </cell>
          <cell r="E109">
            <v>0</v>
          </cell>
        </row>
        <row r="110">
          <cell r="A110" t="str">
            <v>3004411001</v>
          </cell>
          <cell r="B110">
            <v>2112917.25</v>
          </cell>
          <cell r="C110">
            <v>1384078</v>
          </cell>
          <cell r="D110">
            <v>2112917.25</v>
          </cell>
          <cell r="E110">
            <v>1384078</v>
          </cell>
        </row>
        <row r="111">
          <cell r="A111" t="str">
            <v>3004411201</v>
          </cell>
          <cell r="B111">
            <v>-2700</v>
          </cell>
          <cell r="C111">
            <v>0</v>
          </cell>
          <cell r="D111">
            <v>-2700</v>
          </cell>
          <cell r="E111">
            <v>0</v>
          </cell>
        </row>
        <row r="112">
          <cell r="A112" t="str">
            <v>3004411303</v>
          </cell>
          <cell r="B112">
            <v>14143.05</v>
          </cell>
          <cell r="C112">
            <v>5660.5</v>
          </cell>
          <cell r="D112">
            <v>14143.05</v>
          </cell>
          <cell r="E112">
            <v>5660.5</v>
          </cell>
        </row>
        <row r="113">
          <cell r="A113" t="str">
            <v>3004419901</v>
          </cell>
          <cell r="B113">
            <v>-18373.23</v>
          </cell>
          <cell r="C113">
            <v>-5018.5</v>
          </cell>
          <cell r="D113">
            <v>-18373.23</v>
          </cell>
          <cell r="E113">
            <v>-5018.5</v>
          </cell>
        </row>
        <row r="114">
          <cell r="A114" t="str">
            <v>3005410101</v>
          </cell>
          <cell r="B114">
            <v>47488954.079999998</v>
          </cell>
          <cell r="C114">
            <v>41540294.880000003</v>
          </cell>
          <cell r="D114">
            <v>47488954.079999998</v>
          </cell>
          <cell r="E114">
            <v>41540294.880000003</v>
          </cell>
        </row>
        <row r="115">
          <cell r="A115" t="str">
            <v>3005410190</v>
          </cell>
          <cell r="B115">
            <v>-3311509.82</v>
          </cell>
          <cell r="C115">
            <v>-2435939.04</v>
          </cell>
          <cell r="D115">
            <v>-3311509.82</v>
          </cell>
          <cell r="E115">
            <v>-2435939.04</v>
          </cell>
        </row>
        <row r="116">
          <cell r="A116" t="str">
            <v>3005410201</v>
          </cell>
          <cell r="B116">
            <v>1188250</v>
          </cell>
          <cell r="C116">
            <v>749835</v>
          </cell>
          <cell r="D116">
            <v>1188250</v>
          </cell>
          <cell r="E116">
            <v>749835</v>
          </cell>
        </row>
        <row r="117">
          <cell r="A117" t="str">
            <v>3005410401</v>
          </cell>
          <cell r="B117">
            <v>1852093</v>
          </cell>
          <cell r="C117">
            <v>1551541</v>
          </cell>
          <cell r="D117">
            <v>1852093</v>
          </cell>
          <cell r="E117">
            <v>1551541</v>
          </cell>
        </row>
        <row r="118">
          <cell r="A118" t="str">
            <v>3005410501</v>
          </cell>
          <cell r="B118">
            <v>123090</v>
          </cell>
          <cell r="C118">
            <v>46647</v>
          </cell>
          <cell r="D118">
            <v>123090</v>
          </cell>
          <cell r="E118">
            <v>46647</v>
          </cell>
        </row>
        <row r="119">
          <cell r="A119" t="str">
            <v>3005410505</v>
          </cell>
          <cell r="B119">
            <v>14413571</v>
          </cell>
          <cell r="C119">
            <v>14857209</v>
          </cell>
          <cell r="D119">
            <v>14413571</v>
          </cell>
          <cell r="E119">
            <v>14857209</v>
          </cell>
        </row>
        <row r="120">
          <cell r="A120" t="str">
            <v>3005410601</v>
          </cell>
          <cell r="B120">
            <v>30529814</v>
          </cell>
          <cell r="C120">
            <v>26007694</v>
          </cell>
          <cell r="D120">
            <v>30529814</v>
          </cell>
          <cell r="E120">
            <v>26007694</v>
          </cell>
        </row>
        <row r="121">
          <cell r="A121" t="str">
            <v>3005410901</v>
          </cell>
          <cell r="B121">
            <v>5085</v>
          </cell>
          <cell r="C121">
            <v>0</v>
          </cell>
          <cell r="D121">
            <v>5085</v>
          </cell>
          <cell r="E121">
            <v>0</v>
          </cell>
        </row>
        <row r="122">
          <cell r="A122" t="str">
            <v>3005411001</v>
          </cell>
          <cell r="B122">
            <v>5784254.4299999997</v>
          </cell>
          <cell r="C122">
            <v>4770371.5</v>
          </cell>
          <cell r="D122">
            <v>5784254.4299999997</v>
          </cell>
          <cell r="E122">
            <v>4770371.5</v>
          </cell>
        </row>
        <row r="123">
          <cell r="A123" t="str">
            <v>3005411201</v>
          </cell>
          <cell r="B123">
            <v>0</v>
          </cell>
          <cell r="C123">
            <v>-7150</v>
          </cell>
          <cell r="D123">
            <v>0</v>
          </cell>
          <cell r="E123">
            <v>-7150</v>
          </cell>
        </row>
        <row r="124">
          <cell r="A124" t="str">
            <v>3005411303</v>
          </cell>
          <cell r="B124">
            <v>1556546.05</v>
          </cell>
          <cell r="C124">
            <v>1479669.89</v>
          </cell>
          <cell r="D124">
            <v>1556546.05</v>
          </cell>
          <cell r="E124">
            <v>1479669.89</v>
          </cell>
        </row>
        <row r="125">
          <cell r="A125" t="str">
            <v>3005419901</v>
          </cell>
          <cell r="B125">
            <v>-74351.850000000006</v>
          </cell>
          <cell r="C125">
            <v>-29043.87</v>
          </cell>
          <cell r="D125">
            <v>-74351.850000000006</v>
          </cell>
          <cell r="E125">
            <v>-29043.87</v>
          </cell>
        </row>
        <row r="126">
          <cell r="A126" t="str">
            <v>3006410101</v>
          </cell>
          <cell r="B126">
            <v>51584308.859999999</v>
          </cell>
          <cell r="C126">
            <v>35510544.149999999</v>
          </cell>
          <cell r="D126">
            <v>51584308.859999999</v>
          </cell>
          <cell r="E126">
            <v>35510544.149999999</v>
          </cell>
        </row>
        <row r="127">
          <cell r="A127" t="str">
            <v>3006410190</v>
          </cell>
          <cell r="B127">
            <v>-5074399.71</v>
          </cell>
          <cell r="C127">
            <v>-3447035.8</v>
          </cell>
          <cell r="D127">
            <v>-5074399.71</v>
          </cell>
          <cell r="E127">
            <v>-3447035.8</v>
          </cell>
        </row>
        <row r="128">
          <cell r="A128" t="str">
            <v>3006410201</v>
          </cell>
          <cell r="B128">
            <v>609272</v>
          </cell>
          <cell r="C128">
            <v>1190024</v>
          </cell>
          <cell r="D128">
            <v>609272</v>
          </cell>
          <cell r="E128">
            <v>1190024</v>
          </cell>
        </row>
        <row r="129">
          <cell r="A129" t="str">
            <v>3006410401</v>
          </cell>
          <cell r="B129">
            <v>17946312.5</v>
          </cell>
          <cell r="C129">
            <v>13374687</v>
          </cell>
          <cell r="D129">
            <v>17946312.5</v>
          </cell>
          <cell r="E129">
            <v>13374687</v>
          </cell>
        </row>
        <row r="130">
          <cell r="A130" t="str">
            <v>3006410501</v>
          </cell>
          <cell r="B130">
            <v>1887918</v>
          </cell>
          <cell r="C130">
            <v>1174273.5</v>
          </cell>
          <cell r="D130">
            <v>1887918</v>
          </cell>
          <cell r="E130">
            <v>1174273.5</v>
          </cell>
        </row>
        <row r="131">
          <cell r="A131" t="str">
            <v>3006410505</v>
          </cell>
          <cell r="B131">
            <v>195133</v>
          </cell>
          <cell r="C131">
            <v>182819</v>
          </cell>
          <cell r="D131">
            <v>195133</v>
          </cell>
          <cell r="E131">
            <v>182819</v>
          </cell>
        </row>
        <row r="132">
          <cell r="A132" t="str">
            <v>3006410601</v>
          </cell>
          <cell r="B132">
            <v>14650932</v>
          </cell>
          <cell r="C132">
            <v>11013851.5</v>
          </cell>
          <cell r="D132">
            <v>14650932</v>
          </cell>
          <cell r="E132">
            <v>11013851.5</v>
          </cell>
        </row>
        <row r="133">
          <cell r="A133" t="str">
            <v>3006410901</v>
          </cell>
          <cell r="B133">
            <v>1660</v>
          </cell>
          <cell r="C133">
            <v>5700</v>
          </cell>
          <cell r="D133">
            <v>1660</v>
          </cell>
          <cell r="E133">
            <v>5700</v>
          </cell>
        </row>
        <row r="134">
          <cell r="A134" t="str">
            <v>3006411001</v>
          </cell>
          <cell r="B134">
            <v>3624386</v>
          </cell>
          <cell r="C134">
            <v>2540345</v>
          </cell>
          <cell r="D134">
            <v>3624386</v>
          </cell>
          <cell r="E134">
            <v>2540345</v>
          </cell>
        </row>
        <row r="135">
          <cell r="A135" t="str">
            <v>3006411201</v>
          </cell>
          <cell r="B135">
            <v>-2005</v>
          </cell>
          <cell r="C135">
            <v>5450</v>
          </cell>
          <cell r="D135">
            <v>-2005</v>
          </cell>
          <cell r="E135">
            <v>5450</v>
          </cell>
        </row>
        <row r="136">
          <cell r="A136" t="str">
            <v>3006411303</v>
          </cell>
          <cell r="B136">
            <v>-45914.78</v>
          </cell>
          <cell r="C136">
            <v>6570.6</v>
          </cell>
          <cell r="D136">
            <v>-45914.78</v>
          </cell>
          <cell r="E136">
            <v>6570.6</v>
          </cell>
        </row>
        <row r="137">
          <cell r="A137" t="str">
            <v>3006419901</v>
          </cell>
          <cell r="B137">
            <v>-674195.42</v>
          </cell>
          <cell r="C137">
            <v>-173325.94</v>
          </cell>
          <cell r="D137">
            <v>-674195.42</v>
          </cell>
          <cell r="E137">
            <v>-173325.94</v>
          </cell>
        </row>
        <row r="138">
          <cell r="A138" t="str">
            <v>3006419902</v>
          </cell>
          <cell r="B138">
            <v>-64</v>
          </cell>
          <cell r="C138">
            <v>0</v>
          </cell>
          <cell r="D138">
            <v>-64</v>
          </cell>
          <cell r="E138">
            <v>0</v>
          </cell>
        </row>
        <row r="139">
          <cell r="A139" t="str">
            <v>3006419904</v>
          </cell>
          <cell r="B139">
            <v>-3900</v>
          </cell>
          <cell r="C139">
            <v>-11650</v>
          </cell>
          <cell r="D139">
            <v>-3900</v>
          </cell>
          <cell r="E139">
            <v>-11650</v>
          </cell>
        </row>
        <row r="140">
          <cell r="A140" t="str">
            <v>3007410101</v>
          </cell>
          <cell r="B140">
            <v>77190069.060000002</v>
          </cell>
          <cell r="C140">
            <v>49813212.850000001</v>
          </cell>
          <cell r="D140">
            <v>77190069.060000002</v>
          </cell>
          <cell r="E140">
            <v>49813212.850000001</v>
          </cell>
        </row>
        <row r="141">
          <cell r="A141" t="str">
            <v>3007410190</v>
          </cell>
          <cell r="B141">
            <v>-6412857.4099999983</v>
          </cell>
          <cell r="C141">
            <v>-3968821.72</v>
          </cell>
          <cell r="D141">
            <v>-6412857.4099999983</v>
          </cell>
          <cell r="E141">
            <v>-3968821.72</v>
          </cell>
        </row>
        <row r="142">
          <cell r="A142" t="str">
            <v>3007410201</v>
          </cell>
          <cell r="B142">
            <v>5026391</v>
          </cell>
          <cell r="C142">
            <v>3774051.5</v>
          </cell>
          <cell r="D142">
            <v>5026391</v>
          </cell>
          <cell r="E142">
            <v>3774051.5</v>
          </cell>
        </row>
        <row r="143">
          <cell r="A143" t="str">
            <v>3007410401</v>
          </cell>
          <cell r="B143">
            <v>10520534.029999999</v>
          </cell>
          <cell r="C143">
            <v>8112485</v>
          </cell>
          <cell r="D143">
            <v>10520534.029999999</v>
          </cell>
          <cell r="E143">
            <v>8112485</v>
          </cell>
        </row>
        <row r="144">
          <cell r="A144" t="str">
            <v>3007410501</v>
          </cell>
          <cell r="B144">
            <v>30189258</v>
          </cell>
          <cell r="C144">
            <v>17885893</v>
          </cell>
          <cell r="D144">
            <v>30189258</v>
          </cell>
          <cell r="E144">
            <v>17885893</v>
          </cell>
        </row>
        <row r="145">
          <cell r="A145" t="str">
            <v>3007410505</v>
          </cell>
          <cell r="B145">
            <v>11124714</v>
          </cell>
          <cell r="C145">
            <v>8988139</v>
          </cell>
          <cell r="D145">
            <v>11124714</v>
          </cell>
          <cell r="E145">
            <v>8988139</v>
          </cell>
        </row>
        <row r="146">
          <cell r="A146" t="str">
            <v>3007410601</v>
          </cell>
          <cell r="B146">
            <v>26163173</v>
          </cell>
          <cell r="C146">
            <v>20892584</v>
          </cell>
          <cell r="D146">
            <v>26163173</v>
          </cell>
          <cell r="E146">
            <v>20892584</v>
          </cell>
        </row>
        <row r="147">
          <cell r="A147" t="str">
            <v>3007410901</v>
          </cell>
          <cell r="B147">
            <v>62415</v>
          </cell>
          <cell r="C147">
            <v>19050</v>
          </cell>
          <cell r="D147">
            <v>62415</v>
          </cell>
          <cell r="E147">
            <v>19050</v>
          </cell>
        </row>
        <row r="148">
          <cell r="A148" t="str">
            <v>3007411001</v>
          </cell>
          <cell r="B148">
            <v>4325609</v>
          </cell>
          <cell r="C148">
            <v>2948950</v>
          </cell>
          <cell r="D148">
            <v>4325609</v>
          </cell>
          <cell r="E148">
            <v>2948950</v>
          </cell>
        </row>
        <row r="149">
          <cell r="A149" t="str">
            <v>3007411201</v>
          </cell>
          <cell r="B149">
            <v>255250</v>
          </cell>
          <cell r="C149">
            <v>-18700</v>
          </cell>
          <cell r="D149">
            <v>255250</v>
          </cell>
          <cell r="E149">
            <v>-18700</v>
          </cell>
        </row>
        <row r="150">
          <cell r="A150" t="str">
            <v>3007411303</v>
          </cell>
          <cell r="B150">
            <v>237675.3</v>
          </cell>
          <cell r="C150">
            <v>13406.2</v>
          </cell>
          <cell r="D150">
            <v>237675.3</v>
          </cell>
          <cell r="E150">
            <v>13406.2</v>
          </cell>
        </row>
        <row r="151">
          <cell r="A151" t="str">
            <v>3007419901</v>
          </cell>
          <cell r="B151">
            <v>-437675.59</v>
          </cell>
          <cell r="C151">
            <v>-96278.89</v>
          </cell>
          <cell r="D151">
            <v>-437675.59</v>
          </cell>
          <cell r="E151">
            <v>-96278.89</v>
          </cell>
        </row>
        <row r="152">
          <cell r="A152" t="str">
            <v>3007419902</v>
          </cell>
          <cell r="B152">
            <v>-447</v>
          </cell>
          <cell r="C152">
            <v>0</v>
          </cell>
          <cell r="D152">
            <v>-447</v>
          </cell>
          <cell r="E152">
            <v>0</v>
          </cell>
        </row>
        <row r="153">
          <cell r="A153" t="str">
            <v>3007419904</v>
          </cell>
          <cell r="B153">
            <v>0</v>
          </cell>
          <cell r="C153">
            <v>-2250</v>
          </cell>
          <cell r="D153">
            <v>0</v>
          </cell>
          <cell r="E153">
            <v>-2250</v>
          </cell>
        </row>
        <row r="154">
          <cell r="A154" t="str">
            <v>3008410101</v>
          </cell>
          <cell r="B154">
            <v>23986194.440000001</v>
          </cell>
          <cell r="C154">
            <v>17632976.450000003</v>
          </cell>
          <cell r="D154">
            <v>23986194.440000001</v>
          </cell>
          <cell r="E154">
            <v>17632976.450000003</v>
          </cell>
        </row>
        <row r="155">
          <cell r="A155" t="str">
            <v>3008410190</v>
          </cell>
          <cell r="B155">
            <v>-2383925.08</v>
          </cell>
          <cell r="C155">
            <v>-1627812.28</v>
          </cell>
          <cell r="D155">
            <v>-2383925.08</v>
          </cell>
          <cell r="E155">
            <v>-1627812.28</v>
          </cell>
        </row>
        <row r="156">
          <cell r="A156" t="str">
            <v>3008410201</v>
          </cell>
          <cell r="B156">
            <v>934678.5</v>
          </cell>
          <cell r="C156">
            <v>840324</v>
          </cell>
          <cell r="D156">
            <v>934678.5</v>
          </cell>
          <cell r="E156">
            <v>840324</v>
          </cell>
        </row>
        <row r="157">
          <cell r="A157" t="str">
            <v>3008410401</v>
          </cell>
          <cell r="B157">
            <v>4551678.9000000004</v>
          </cell>
          <cell r="C157">
            <v>3710670</v>
          </cell>
          <cell r="D157">
            <v>4551678.9000000004</v>
          </cell>
          <cell r="E157">
            <v>3710670</v>
          </cell>
        </row>
        <row r="158">
          <cell r="A158" t="str">
            <v>3008410501</v>
          </cell>
          <cell r="B158">
            <v>5352461</v>
          </cell>
          <cell r="C158">
            <v>4437219</v>
          </cell>
          <cell r="D158">
            <v>5352461</v>
          </cell>
          <cell r="E158">
            <v>4437219</v>
          </cell>
        </row>
        <row r="159">
          <cell r="A159" t="str">
            <v>3008410505</v>
          </cell>
          <cell r="B159">
            <v>2483929.2999999998</v>
          </cell>
          <cell r="C159">
            <v>1835682</v>
          </cell>
          <cell r="D159">
            <v>2483929.2999999998</v>
          </cell>
          <cell r="E159">
            <v>1835682</v>
          </cell>
        </row>
        <row r="160">
          <cell r="A160" t="str">
            <v>3008410601</v>
          </cell>
          <cell r="B160">
            <v>9783468</v>
          </cell>
          <cell r="C160">
            <v>6103789.5</v>
          </cell>
          <cell r="D160">
            <v>9783468</v>
          </cell>
          <cell r="E160">
            <v>6103789.5</v>
          </cell>
        </row>
        <row r="161">
          <cell r="A161" t="str">
            <v>3008410901</v>
          </cell>
          <cell r="B161">
            <v>2430</v>
          </cell>
          <cell r="C161">
            <v>9410</v>
          </cell>
          <cell r="D161">
            <v>2430</v>
          </cell>
          <cell r="E161">
            <v>9410</v>
          </cell>
        </row>
        <row r="162">
          <cell r="A162" t="str">
            <v>3008411001</v>
          </cell>
          <cell r="B162">
            <v>1257312.5</v>
          </cell>
          <cell r="C162">
            <v>938239.5</v>
          </cell>
          <cell r="D162">
            <v>1257312.5</v>
          </cell>
          <cell r="E162">
            <v>938239.5</v>
          </cell>
        </row>
        <row r="163">
          <cell r="A163" t="str">
            <v>3008411201</v>
          </cell>
          <cell r="B163">
            <v>-2500</v>
          </cell>
          <cell r="C163">
            <v>950</v>
          </cell>
          <cell r="D163">
            <v>-2500</v>
          </cell>
          <cell r="E163">
            <v>950</v>
          </cell>
        </row>
        <row r="164">
          <cell r="A164" t="str">
            <v>3008411303</v>
          </cell>
          <cell r="B164">
            <v>11183.2</v>
          </cell>
          <cell r="C164">
            <v>15368.5</v>
          </cell>
          <cell r="D164">
            <v>11183.2</v>
          </cell>
          <cell r="E164">
            <v>15368.5</v>
          </cell>
        </row>
        <row r="165">
          <cell r="A165" t="str">
            <v>3008419901</v>
          </cell>
          <cell r="B165">
            <v>-34120.550000000003</v>
          </cell>
          <cell r="C165">
            <v>-28619.25</v>
          </cell>
          <cell r="D165">
            <v>-34120.550000000003</v>
          </cell>
          <cell r="E165">
            <v>-28619.25</v>
          </cell>
        </row>
        <row r="166">
          <cell r="A166" t="str">
            <v>3009410101</v>
          </cell>
          <cell r="B166">
            <v>9841640.9699999988</v>
          </cell>
          <cell r="C166">
            <v>7054174.7999999998</v>
          </cell>
          <cell r="D166">
            <v>9841640.9699999988</v>
          </cell>
          <cell r="E166">
            <v>7054174.7999999998</v>
          </cell>
        </row>
        <row r="167">
          <cell r="A167" t="str">
            <v>3009410190</v>
          </cell>
          <cell r="B167">
            <v>-1058405.3</v>
          </cell>
          <cell r="C167">
            <v>-742804.52</v>
          </cell>
          <cell r="D167">
            <v>-1058405.3</v>
          </cell>
          <cell r="E167">
            <v>-742804.52</v>
          </cell>
        </row>
        <row r="168">
          <cell r="A168" t="str">
            <v>3009410201</v>
          </cell>
          <cell r="B168">
            <v>109591</v>
          </cell>
          <cell r="C168">
            <v>61656</v>
          </cell>
          <cell r="D168">
            <v>109591</v>
          </cell>
          <cell r="E168">
            <v>61656</v>
          </cell>
        </row>
        <row r="169">
          <cell r="A169" t="str">
            <v>3009410401</v>
          </cell>
          <cell r="B169">
            <v>5288911.5</v>
          </cell>
          <cell r="C169">
            <v>4528515</v>
          </cell>
          <cell r="D169">
            <v>5288911.5</v>
          </cell>
          <cell r="E169">
            <v>4528515</v>
          </cell>
        </row>
        <row r="170">
          <cell r="A170" t="str">
            <v>3009410501</v>
          </cell>
          <cell r="B170">
            <v>460308</v>
          </cell>
          <cell r="C170">
            <v>562242</v>
          </cell>
          <cell r="D170">
            <v>460308</v>
          </cell>
          <cell r="E170">
            <v>562242</v>
          </cell>
        </row>
        <row r="171">
          <cell r="A171" t="str">
            <v>3009410505</v>
          </cell>
          <cell r="B171">
            <v>315</v>
          </cell>
          <cell r="C171">
            <v>630</v>
          </cell>
          <cell r="D171">
            <v>315</v>
          </cell>
          <cell r="E171">
            <v>630</v>
          </cell>
        </row>
        <row r="172">
          <cell r="A172" t="str">
            <v>3009410601</v>
          </cell>
          <cell r="B172">
            <v>1890116</v>
          </cell>
          <cell r="C172">
            <v>1595732</v>
          </cell>
          <cell r="D172">
            <v>1890116</v>
          </cell>
          <cell r="E172">
            <v>1595732</v>
          </cell>
        </row>
        <row r="173">
          <cell r="A173" t="str">
            <v>3009410901</v>
          </cell>
          <cell r="B173">
            <v>0</v>
          </cell>
          <cell r="C173">
            <v>800</v>
          </cell>
          <cell r="D173">
            <v>0</v>
          </cell>
          <cell r="E173">
            <v>800</v>
          </cell>
        </row>
        <row r="174">
          <cell r="A174" t="str">
            <v>3009411001</v>
          </cell>
          <cell r="B174">
            <v>364117.5</v>
          </cell>
          <cell r="C174">
            <v>284322</v>
          </cell>
          <cell r="D174">
            <v>364117.5</v>
          </cell>
          <cell r="E174">
            <v>284322</v>
          </cell>
        </row>
        <row r="175">
          <cell r="A175" t="str">
            <v>3009411303</v>
          </cell>
          <cell r="B175">
            <v>2600</v>
          </cell>
          <cell r="C175">
            <v>2538.1999999999998</v>
          </cell>
          <cell r="D175">
            <v>2600</v>
          </cell>
          <cell r="E175">
            <v>2538.1999999999998</v>
          </cell>
        </row>
        <row r="176">
          <cell r="A176" t="str">
            <v>3009419901</v>
          </cell>
          <cell r="B176">
            <v>-10650</v>
          </cell>
          <cell r="C176">
            <v>-293.5</v>
          </cell>
          <cell r="D176">
            <v>-10650</v>
          </cell>
          <cell r="E176">
            <v>-293.5</v>
          </cell>
        </row>
        <row r="177">
          <cell r="A177" t="str">
            <v>3010410101</v>
          </cell>
          <cell r="B177">
            <v>19395080.890000001</v>
          </cell>
          <cell r="C177">
            <v>15356297</v>
          </cell>
          <cell r="D177">
            <v>19395080.890000001</v>
          </cell>
          <cell r="E177">
            <v>15356297</v>
          </cell>
        </row>
        <row r="178">
          <cell r="A178" t="str">
            <v>3010410190</v>
          </cell>
          <cell r="B178">
            <v>-1955973.28</v>
          </cell>
          <cell r="C178">
            <v>-1396623.03</v>
          </cell>
          <cell r="D178">
            <v>-1955973.28</v>
          </cell>
          <cell r="E178">
            <v>-1396623.03</v>
          </cell>
        </row>
        <row r="179">
          <cell r="A179" t="str">
            <v>3010410201</v>
          </cell>
          <cell r="B179">
            <v>3794867.2</v>
          </cell>
          <cell r="C179">
            <v>2986423.7</v>
          </cell>
          <cell r="D179">
            <v>3794867.2</v>
          </cell>
          <cell r="E179">
            <v>2986423.7</v>
          </cell>
        </row>
        <row r="180">
          <cell r="A180" t="str">
            <v>3010410401</v>
          </cell>
          <cell r="B180">
            <v>5826258</v>
          </cell>
          <cell r="C180">
            <v>4591178</v>
          </cell>
          <cell r="D180">
            <v>5826258</v>
          </cell>
          <cell r="E180">
            <v>4591178</v>
          </cell>
        </row>
        <row r="181">
          <cell r="A181" t="str">
            <v>3010410501</v>
          </cell>
          <cell r="B181">
            <v>5816262.5</v>
          </cell>
          <cell r="C181">
            <v>5593522.4000000004</v>
          </cell>
          <cell r="D181">
            <v>5816262.5</v>
          </cell>
          <cell r="E181">
            <v>5593522.4000000004</v>
          </cell>
        </row>
        <row r="182">
          <cell r="A182" t="str">
            <v>3010410505</v>
          </cell>
          <cell r="B182">
            <v>10114268</v>
          </cell>
          <cell r="C182">
            <v>9324420</v>
          </cell>
          <cell r="D182">
            <v>10114268</v>
          </cell>
          <cell r="E182">
            <v>9324420</v>
          </cell>
        </row>
        <row r="183">
          <cell r="A183" t="str">
            <v>3010410601</v>
          </cell>
          <cell r="B183">
            <v>14724246.550000001</v>
          </cell>
          <cell r="C183">
            <v>13217828</v>
          </cell>
          <cell r="D183">
            <v>14724246.550000001</v>
          </cell>
          <cell r="E183">
            <v>13217828</v>
          </cell>
        </row>
        <row r="184">
          <cell r="A184" t="str">
            <v>3010410901</v>
          </cell>
          <cell r="B184">
            <v>2960</v>
          </cell>
          <cell r="C184">
            <v>4165</v>
          </cell>
          <cell r="D184">
            <v>2960</v>
          </cell>
          <cell r="E184">
            <v>4165</v>
          </cell>
        </row>
        <row r="185">
          <cell r="A185" t="str">
            <v>3010411001</v>
          </cell>
          <cell r="B185">
            <v>1523717</v>
          </cell>
          <cell r="C185">
            <v>1276110</v>
          </cell>
          <cell r="D185">
            <v>1523717</v>
          </cell>
          <cell r="E185">
            <v>1276110</v>
          </cell>
        </row>
        <row r="186">
          <cell r="A186" t="str">
            <v>3010411201</v>
          </cell>
          <cell r="B186">
            <v>-12750</v>
          </cell>
          <cell r="C186">
            <v>-5700</v>
          </cell>
          <cell r="D186">
            <v>-12750</v>
          </cell>
          <cell r="E186">
            <v>-5700</v>
          </cell>
        </row>
        <row r="187">
          <cell r="A187" t="str">
            <v>3010411303</v>
          </cell>
          <cell r="B187">
            <v>631930.35</v>
          </cell>
          <cell r="C187">
            <v>851514.46</v>
          </cell>
          <cell r="D187">
            <v>631930.35</v>
          </cell>
          <cell r="E187">
            <v>851514.46</v>
          </cell>
        </row>
        <row r="188">
          <cell r="A188" t="str">
            <v>3010419901</v>
          </cell>
          <cell r="B188">
            <v>-17597.05</v>
          </cell>
          <cell r="C188">
            <v>-15399.7</v>
          </cell>
          <cell r="D188">
            <v>-17597.05</v>
          </cell>
          <cell r="E188">
            <v>-15399.7</v>
          </cell>
        </row>
        <row r="189">
          <cell r="A189" t="str">
            <v>3010419904</v>
          </cell>
          <cell r="B189">
            <v>0</v>
          </cell>
          <cell r="C189">
            <v>-250</v>
          </cell>
          <cell r="D189">
            <v>0</v>
          </cell>
          <cell r="E189">
            <v>-250</v>
          </cell>
        </row>
        <row r="190">
          <cell r="A190" t="str">
            <v>3011410101</v>
          </cell>
          <cell r="B190">
            <v>16770652.83</v>
          </cell>
          <cell r="C190">
            <v>12700193.6</v>
          </cell>
          <cell r="D190">
            <v>16770652.83</v>
          </cell>
          <cell r="E190">
            <v>12700193.6</v>
          </cell>
        </row>
        <row r="191">
          <cell r="A191" t="str">
            <v>3011410190</v>
          </cell>
          <cell r="B191">
            <v>-1299854.3700000001</v>
          </cell>
          <cell r="C191">
            <v>-979859.92</v>
          </cell>
          <cell r="D191">
            <v>-1299854.3700000001</v>
          </cell>
          <cell r="E191">
            <v>-979859.92</v>
          </cell>
        </row>
        <row r="192">
          <cell r="A192" t="str">
            <v>3011410201</v>
          </cell>
          <cell r="B192">
            <v>2260568</v>
          </cell>
          <cell r="C192">
            <v>1355434</v>
          </cell>
          <cell r="D192">
            <v>2260568</v>
          </cell>
          <cell r="E192">
            <v>1355434</v>
          </cell>
        </row>
        <row r="193">
          <cell r="A193" t="str">
            <v>3011410401</v>
          </cell>
          <cell r="B193">
            <v>786031</v>
          </cell>
          <cell r="C193">
            <v>569828</v>
          </cell>
          <cell r="D193">
            <v>786031</v>
          </cell>
          <cell r="E193">
            <v>569828</v>
          </cell>
        </row>
        <row r="194">
          <cell r="A194" t="str">
            <v>3011410501</v>
          </cell>
          <cell r="B194">
            <v>521212</v>
          </cell>
          <cell r="C194">
            <v>327749</v>
          </cell>
          <cell r="D194">
            <v>521212</v>
          </cell>
          <cell r="E194">
            <v>327749</v>
          </cell>
        </row>
        <row r="195">
          <cell r="A195" t="str">
            <v>3011410505</v>
          </cell>
          <cell r="B195">
            <v>9610917.4000000004</v>
          </cell>
          <cell r="C195">
            <v>8922725.8000000007</v>
          </cell>
          <cell r="D195">
            <v>9610917.4000000004</v>
          </cell>
          <cell r="E195">
            <v>8922725.8000000007</v>
          </cell>
        </row>
        <row r="196">
          <cell r="A196" t="str">
            <v>3011410601</v>
          </cell>
          <cell r="B196">
            <v>23101518</v>
          </cell>
          <cell r="C196">
            <v>18783070</v>
          </cell>
          <cell r="D196">
            <v>23101518</v>
          </cell>
          <cell r="E196">
            <v>18783070</v>
          </cell>
        </row>
        <row r="197">
          <cell r="A197" t="str">
            <v>3011410901</v>
          </cell>
          <cell r="B197">
            <v>12750</v>
          </cell>
          <cell r="C197">
            <v>11675</v>
          </cell>
          <cell r="D197">
            <v>12750</v>
          </cell>
          <cell r="E197">
            <v>11675</v>
          </cell>
        </row>
        <row r="198">
          <cell r="A198" t="str">
            <v>3011411001</v>
          </cell>
          <cell r="B198">
            <v>2440560</v>
          </cell>
          <cell r="C198">
            <v>1817462</v>
          </cell>
          <cell r="D198">
            <v>2440560</v>
          </cell>
          <cell r="E198">
            <v>1817462</v>
          </cell>
        </row>
        <row r="199">
          <cell r="A199" t="str">
            <v>3011411201</v>
          </cell>
          <cell r="B199">
            <v>27220</v>
          </cell>
          <cell r="C199">
            <v>55120</v>
          </cell>
          <cell r="D199">
            <v>27220</v>
          </cell>
          <cell r="E199">
            <v>55120</v>
          </cell>
        </row>
        <row r="200">
          <cell r="A200" t="str">
            <v>3011411303</v>
          </cell>
          <cell r="B200">
            <v>151560.07</v>
          </cell>
          <cell r="C200">
            <v>76921</v>
          </cell>
          <cell r="D200">
            <v>151560.07</v>
          </cell>
          <cell r="E200">
            <v>76921</v>
          </cell>
        </row>
        <row r="201">
          <cell r="A201" t="str">
            <v>3011419901</v>
          </cell>
          <cell r="B201">
            <v>-100919.17</v>
          </cell>
          <cell r="C201">
            <v>-62842.8</v>
          </cell>
          <cell r="D201">
            <v>-100919.17</v>
          </cell>
          <cell r="E201">
            <v>-62842.8</v>
          </cell>
        </row>
        <row r="202">
          <cell r="A202" t="str">
            <v>3011419904</v>
          </cell>
          <cell r="B202">
            <v>0</v>
          </cell>
          <cell r="C202">
            <v>-550</v>
          </cell>
          <cell r="D202">
            <v>0</v>
          </cell>
          <cell r="E202">
            <v>-550</v>
          </cell>
        </row>
        <row r="203">
          <cell r="A203" t="str">
            <v>3012410101</v>
          </cell>
          <cell r="B203">
            <v>3139829.82</v>
          </cell>
          <cell r="C203">
            <v>1574040</v>
          </cell>
          <cell r="D203">
            <v>3139829.82</v>
          </cell>
          <cell r="E203">
            <v>1574040</v>
          </cell>
        </row>
        <row r="204">
          <cell r="A204" t="str">
            <v>3012410190</v>
          </cell>
          <cell r="B204">
            <v>-3956416.13</v>
          </cell>
          <cell r="C204">
            <v>-2928561.71</v>
          </cell>
          <cell r="D204">
            <v>-3956416.13</v>
          </cell>
          <cell r="E204">
            <v>-2928561.71</v>
          </cell>
        </row>
        <row r="205">
          <cell r="A205" t="str">
            <v>3012410201</v>
          </cell>
          <cell r="B205">
            <v>36122579.450000003</v>
          </cell>
          <cell r="C205">
            <v>28310572.100000001</v>
          </cell>
          <cell r="D205">
            <v>36122579.450000003</v>
          </cell>
          <cell r="E205">
            <v>28310572.100000001</v>
          </cell>
        </row>
        <row r="206">
          <cell r="A206" t="str">
            <v>3012410401</v>
          </cell>
          <cell r="B206">
            <v>7993360.1200000001</v>
          </cell>
          <cell r="C206">
            <v>6287720.1700000009</v>
          </cell>
          <cell r="D206">
            <v>7993360.1200000001</v>
          </cell>
          <cell r="E206">
            <v>6287720.1700000009</v>
          </cell>
        </row>
        <row r="207">
          <cell r="A207" t="str">
            <v>3012410501</v>
          </cell>
          <cell r="B207">
            <v>115899</v>
          </cell>
          <cell r="C207">
            <v>221964</v>
          </cell>
          <cell r="D207">
            <v>115899</v>
          </cell>
          <cell r="E207">
            <v>221964</v>
          </cell>
        </row>
        <row r="208">
          <cell r="A208" t="str">
            <v>3012410505</v>
          </cell>
          <cell r="B208">
            <v>26337006.640000001</v>
          </cell>
          <cell r="C208">
            <v>21382328</v>
          </cell>
          <cell r="D208">
            <v>26337006.640000001</v>
          </cell>
          <cell r="E208">
            <v>21382328</v>
          </cell>
        </row>
        <row r="209">
          <cell r="A209" t="str">
            <v>3012410601</v>
          </cell>
          <cell r="B209">
            <v>63007585.810000002</v>
          </cell>
          <cell r="C209">
            <v>48515059.139999993</v>
          </cell>
          <cell r="D209">
            <v>63007585.810000002</v>
          </cell>
          <cell r="E209">
            <v>48515059.139999993</v>
          </cell>
        </row>
        <row r="210">
          <cell r="A210" t="str">
            <v>3012410901</v>
          </cell>
          <cell r="B210">
            <v>5050</v>
          </cell>
          <cell r="C210">
            <v>10150</v>
          </cell>
          <cell r="D210">
            <v>5050</v>
          </cell>
          <cell r="E210">
            <v>10150</v>
          </cell>
        </row>
        <row r="211">
          <cell r="A211" t="str">
            <v>3012411001</v>
          </cell>
          <cell r="B211">
            <v>5649307.1500000004</v>
          </cell>
          <cell r="C211">
            <v>4435281.4000000004</v>
          </cell>
          <cell r="D211">
            <v>5649307.1500000004</v>
          </cell>
          <cell r="E211">
            <v>4435281.4000000004</v>
          </cell>
        </row>
        <row r="212">
          <cell r="A212" t="str">
            <v>3012411201</v>
          </cell>
          <cell r="B212">
            <v>-2900</v>
          </cell>
          <cell r="C212">
            <v>-3100</v>
          </cell>
          <cell r="D212">
            <v>-2900</v>
          </cell>
          <cell r="E212">
            <v>-3100</v>
          </cell>
        </row>
        <row r="213">
          <cell r="A213" t="str">
            <v>3012411303</v>
          </cell>
          <cell r="B213">
            <v>12956049.92</v>
          </cell>
          <cell r="C213">
            <v>11015328.9</v>
          </cell>
          <cell r="D213">
            <v>12956049.92</v>
          </cell>
          <cell r="E213">
            <v>11015328.9</v>
          </cell>
        </row>
        <row r="214">
          <cell r="A214" t="str">
            <v>3012419901</v>
          </cell>
          <cell r="B214">
            <v>-242067.29</v>
          </cell>
          <cell r="C214">
            <v>-126260</v>
          </cell>
          <cell r="D214">
            <v>-242067.29</v>
          </cell>
          <cell r="E214">
            <v>-126260</v>
          </cell>
        </row>
        <row r="215">
          <cell r="A215" t="str">
            <v>3012419902</v>
          </cell>
          <cell r="B215">
            <v>-694</v>
          </cell>
          <cell r="C215">
            <v>0</v>
          </cell>
          <cell r="D215">
            <v>-694</v>
          </cell>
          <cell r="E215">
            <v>0</v>
          </cell>
        </row>
        <row r="216">
          <cell r="A216" t="str">
            <v>3012419904</v>
          </cell>
          <cell r="B216">
            <v>-1140</v>
          </cell>
          <cell r="C216">
            <v>0</v>
          </cell>
          <cell r="D216">
            <v>-1140</v>
          </cell>
          <cell r="E216">
            <v>0</v>
          </cell>
        </row>
        <row r="217">
          <cell r="A217" t="str">
            <v>3013410101</v>
          </cell>
          <cell r="B217">
            <v>9050105.7199999988</v>
          </cell>
          <cell r="C217">
            <v>5922470.1500000004</v>
          </cell>
          <cell r="D217">
            <v>9050105.7199999988</v>
          </cell>
          <cell r="E217">
            <v>5922470.1500000004</v>
          </cell>
        </row>
        <row r="218">
          <cell r="A218" t="str">
            <v>3013410190</v>
          </cell>
          <cell r="B218">
            <v>-19661658.380000003</v>
          </cell>
          <cell r="C218">
            <v>-16872116.930000003</v>
          </cell>
          <cell r="D218">
            <v>-19661658.380000003</v>
          </cell>
          <cell r="E218">
            <v>-16872116.930000003</v>
          </cell>
        </row>
        <row r="219">
          <cell r="A219" t="str">
            <v>3013410201</v>
          </cell>
          <cell r="B219">
            <v>11815842</v>
          </cell>
          <cell r="C219">
            <v>12626532.5</v>
          </cell>
          <cell r="D219">
            <v>11815842</v>
          </cell>
          <cell r="E219">
            <v>12626532.5</v>
          </cell>
        </row>
        <row r="220">
          <cell r="A220" t="str">
            <v>3013410401</v>
          </cell>
          <cell r="B220">
            <v>528202</v>
          </cell>
          <cell r="C220">
            <v>406761</v>
          </cell>
          <cell r="D220">
            <v>528202</v>
          </cell>
          <cell r="E220">
            <v>406761</v>
          </cell>
        </row>
        <row r="221">
          <cell r="A221" t="str">
            <v>3013410501</v>
          </cell>
          <cell r="B221">
            <v>1189144</v>
          </cell>
          <cell r="C221">
            <v>737074</v>
          </cell>
          <cell r="D221">
            <v>1189144</v>
          </cell>
          <cell r="E221">
            <v>737074</v>
          </cell>
        </row>
        <row r="222">
          <cell r="A222" t="str">
            <v>3013410505</v>
          </cell>
          <cell r="B222">
            <v>14187866</v>
          </cell>
          <cell r="C222">
            <v>10242701</v>
          </cell>
          <cell r="D222">
            <v>14187866</v>
          </cell>
          <cell r="E222">
            <v>10242701</v>
          </cell>
        </row>
        <row r="223">
          <cell r="A223" t="str">
            <v>3013410601</v>
          </cell>
          <cell r="B223">
            <v>170221746</v>
          </cell>
          <cell r="C223">
            <v>159644271</v>
          </cell>
          <cell r="D223">
            <v>170221746</v>
          </cell>
          <cell r="E223">
            <v>159644271</v>
          </cell>
        </row>
        <row r="224">
          <cell r="A224" t="str">
            <v>3013410901</v>
          </cell>
          <cell r="B224">
            <v>212794</v>
          </cell>
          <cell r="C224">
            <v>75410</v>
          </cell>
          <cell r="D224">
            <v>212794</v>
          </cell>
          <cell r="E224">
            <v>75410</v>
          </cell>
        </row>
        <row r="225">
          <cell r="A225" t="str">
            <v>3013411001</v>
          </cell>
          <cell r="B225">
            <v>2404981.33</v>
          </cell>
          <cell r="C225">
            <v>3225782</v>
          </cell>
          <cell r="D225">
            <v>2404981.33</v>
          </cell>
          <cell r="E225">
            <v>3225782</v>
          </cell>
        </row>
        <row r="226">
          <cell r="A226" t="str">
            <v>3013411201</v>
          </cell>
          <cell r="B226">
            <v>-13850</v>
          </cell>
          <cell r="C226">
            <v>1050</v>
          </cell>
          <cell r="D226">
            <v>-13850</v>
          </cell>
          <cell r="E226">
            <v>1050</v>
          </cell>
        </row>
        <row r="227">
          <cell r="A227" t="str">
            <v>3013411303</v>
          </cell>
          <cell r="B227">
            <v>189186.1</v>
          </cell>
          <cell r="C227">
            <v>35642.5</v>
          </cell>
          <cell r="D227">
            <v>189186.1</v>
          </cell>
          <cell r="E227">
            <v>35642.5</v>
          </cell>
        </row>
        <row r="228">
          <cell r="A228" t="str">
            <v>3013419901</v>
          </cell>
          <cell r="B228">
            <v>-303982.33</v>
          </cell>
          <cell r="C228">
            <v>-363461.54</v>
          </cell>
          <cell r="D228">
            <v>-303982.33</v>
          </cell>
          <cell r="E228">
            <v>-363461.54</v>
          </cell>
        </row>
        <row r="229">
          <cell r="A229" t="str">
            <v>3013419902</v>
          </cell>
          <cell r="B229">
            <v>-1289</v>
          </cell>
          <cell r="C229">
            <v>0</v>
          </cell>
          <cell r="D229">
            <v>-1289</v>
          </cell>
          <cell r="E229">
            <v>0</v>
          </cell>
        </row>
        <row r="230">
          <cell r="A230" t="str">
            <v>3014410101</v>
          </cell>
          <cell r="B230">
            <v>53295</v>
          </cell>
          <cell r="C230">
            <v>38950</v>
          </cell>
          <cell r="D230">
            <v>53295</v>
          </cell>
          <cell r="E230">
            <v>38950</v>
          </cell>
        </row>
        <row r="231">
          <cell r="A231" t="str">
            <v>3014410190</v>
          </cell>
          <cell r="B231">
            <v>-110443.1</v>
          </cell>
          <cell r="C231">
            <v>-18419.3</v>
          </cell>
          <cell r="D231">
            <v>-110443.1</v>
          </cell>
          <cell r="E231">
            <v>-18419.3</v>
          </cell>
        </row>
        <row r="232">
          <cell r="A232" t="str">
            <v>3014410201</v>
          </cell>
          <cell r="B232">
            <v>45407</v>
          </cell>
          <cell r="C232">
            <v>39828</v>
          </cell>
          <cell r="D232">
            <v>45407</v>
          </cell>
          <cell r="E232">
            <v>39828</v>
          </cell>
        </row>
        <row r="233">
          <cell r="A233" t="str">
            <v>3014410401</v>
          </cell>
          <cell r="B233">
            <v>5615</v>
          </cell>
          <cell r="C233">
            <v>462</v>
          </cell>
          <cell r="D233">
            <v>5615</v>
          </cell>
          <cell r="E233">
            <v>462</v>
          </cell>
        </row>
        <row r="234">
          <cell r="A234" t="str">
            <v>3014410501</v>
          </cell>
          <cell r="B234">
            <v>1197780</v>
          </cell>
          <cell r="C234">
            <v>530680</v>
          </cell>
          <cell r="D234">
            <v>1197780</v>
          </cell>
          <cell r="E234">
            <v>530680</v>
          </cell>
        </row>
        <row r="235">
          <cell r="A235" t="str">
            <v>3014410505</v>
          </cell>
          <cell r="B235">
            <v>10962705</v>
          </cell>
          <cell r="C235">
            <v>3829330</v>
          </cell>
          <cell r="D235">
            <v>10962705</v>
          </cell>
          <cell r="E235">
            <v>3829330</v>
          </cell>
        </row>
        <row r="236">
          <cell r="A236" t="str">
            <v>3014410601</v>
          </cell>
          <cell r="B236">
            <v>360685</v>
          </cell>
          <cell r="C236">
            <v>325655</v>
          </cell>
          <cell r="D236">
            <v>360685</v>
          </cell>
          <cell r="E236">
            <v>325655</v>
          </cell>
        </row>
        <row r="237">
          <cell r="A237" t="str">
            <v>3014410901</v>
          </cell>
          <cell r="B237">
            <v>5650</v>
          </cell>
          <cell r="C237">
            <v>1060</v>
          </cell>
          <cell r="D237">
            <v>5650</v>
          </cell>
          <cell r="E237">
            <v>1060</v>
          </cell>
        </row>
        <row r="238">
          <cell r="A238" t="str">
            <v>3014411001</v>
          </cell>
          <cell r="B238">
            <v>10665</v>
          </cell>
          <cell r="C238">
            <v>3650</v>
          </cell>
          <cell r="D238">
            <v>10665</v>
          </cell>
          <cell r="E238">
            <v>3650</v>
          </cell>
        </row>
        <row r="239">
          <cell r="A239" t="str">
            <v>3014411201</v>
          </cell>
          <cell r="B239">
            <v>9900</v>
          </cell>
          <cell r="C239">
            <v>4000</v>
          </cell>
          <cell r="D239">
            <v>9900</v>
          </cell>
          <cell r="E239">
            <v>4000</v>
          </cell>
        </row>
        <row r="240">
          <cell r="A240" t="str">
            <v>3014411303</v>
          </cell>
          <cell r="B240">
            <v>6000</v>
          </cell>
          <cell r="C240">
            <v>1400</v>
          </cell>
          <cell r="D240">
            <v>6000</v>
          </cell>
          <cell r="E240">
            <v>1400</v>
          </cell>
        </row>
        <row r="241">
          <cell r="A241" t="str">
            <v>3014419901</v>
          </cell>
          <cell r="B241">
            <v>-34840</v>
          </cell>
          <cell r="C241">
            <v>0</v>
          </cell>
          <cell r="D241">
            <v>-34840</v>
          </cell>
          <cell r="E241">
            <v>0</v>
          </cell>
        </row>
        <row r="242">
          <cell r="A242" t="str">
            <v>3015410101</v>
          </cell>
          <cell r="B242">
            <v>151305010.97</v>
          </cell>
          <cell r="C242">
            <v>104382969.3</v>
          </cell>
          <cell r="D242">
            <v>151305010.97</v>
          </cell>
          <cell r="E242">
            <v>104382969.3</v>
          </cell>
        </row>
        <row r="243">
          <cell r="A243" t="str">
            <v>3015410190</v>
          </cell>
          <cell r="B243">
            <v>-15610282.790000001</v>
          </cell>
          <cell r="C243">
            <v>-10393745.6</v>
          </cell>
          <cell r="D243">
            <v>-15610282.790000001</v>
          </cell>
          <cell r="E243">
            <v>-10393745.6</v>
          </cell>
        </row>
        <row r="244">
          <cell r="A244" t="str">
            <v>3015410201</v>
          </cell>
          <cell r="B244">
            <v>2160679.5</v>
          </cell>
          <cell r="C244">
            <v>1769079</v>
          </cell>
          <cell r="D244">
            <v>2160679.5</v>
          </cell>
          <cell r="E244">
            <v>1769079</v>
          </cell>
        </row>
        <row r="245">
          <cell r="A245" t="str">
            <v>3015410401</v>
          </cell>
          <cell r="B245">
            <v>51761296.390000001</v>
          </cell>
          <cell r="C245">
            <v>36513658.25</v>
          </cell>
          <cell r="D245">
            <v>51761296.390000001</v>
          </cell>
          <cell r="E245">
            <v>36513658.25</v>
          </cell>
        </row>
        <row r="246">
          <cell r="A246" t="str">
            <v>3015410501</v>
          </cell>
          <cell r="B246">
            <v>6192888</v>
          </cell>
          <cell r="C246">
            <v>3827037</v>
          </cell>
          <cell r="D246">
            <v>6192888</v>
          </cell>
          <cell r="E246">
            <v>3827037</v>
          </cell>
        </row>
        <row r="247">
          <cell r="A247" t="str">
            <v>3015410505</v>
          </cell>
          <cell r="B247">
            <v>61379</v>
          </cell>
          <cell r="C247">
            <v>167495</v>
          </cell>
          <cell r="D247">
            <v>61379</v>
          </cell>
          <cell r="E247">
            <v>167495</v>
          </cell>
        </row>
        <row r="248">
          <cell r="A248" t="str">
            <v>3015410601</v>
          </cell>
          <cell r="B248">
            <v>30635877</v>
          </cell>
          <cell r="C248">
            <v>21640449.5</v>
          </cell>
          <cell r="D248">
            <v>30635877</v>
          </cell>
          <cell r="E248">
            <v>21640449.5</v>
          </cell>
        </row>
        <row r="249">
          <cell r="A249" t="str">
            <v>3015410901</v>
          </cell>
          <cell r="B249">
            <v>38690</v>
          </cell>
          <cell r="C249">
            <v>26555</v>
          </cell>
          <cell r="D249">
            <v>38690</v>
          </cell>
          <cell r="E249">
            <v>26555</v>
          </cell>
        </row>
        <row r="250">
          <cell r="A250" t="str">
            <v>3015411001</v>
          </cell>
          <cell r="B250">
            <v>10283194.83</v>
          </cell>
          <cell r="C250">
            <v>7136123</v>
          </cell>
          <cell r="D250">
            <v>10283194.83</v>
          </cell>
          <cell r="E250">
            <v>7136123</v>
          </cell>
        </row>
        <row r="251">
          <cell r="A251" t="str">
            <v>3015411201</v>
          </cell>
          <cell r="B251">
            <v>-555</v>
          </cell>
          <cell r="C251">
            <v>4900</v>
          </cell>
          <cell r="D251">
            <v>-555</v>
          </cell>
          <cell r="E251">
            <v>4900</v>
          </cell>
        </row>
        <row r="252">
          <cell r="A252" t="str">
            <v>3015411301</v>
          </cell>
          <cell r="B252">
            <v>2480</v>
          </cell>
          <cell r="C252">
            <v>0</v>
          </cell>
          <cell r="D252">
            <v>2480</v>
          </cell>
          <cell r="E252">
            <v>0</v>
          </cell>
        </row>
        <row r="253">
          <cell r="A253" t="str">
            <v>3015411303</v>
          </cell>
          <cell r="B253">
            <v>67754.64</v>
          </cell>
          <cell r="C253">
            <v>53102.15</v>
          </cell>
          <cell r="D253">
            <v>67754.64</v>
          </cell>
          <cell r="E253">
            <v>53102.15</v>
          </cell>
        </row>
        <row r="254">
          <cell r="A254" t="str">
            <v>3015419901</v>
          </cell>
          <cell r="B254">
            <v>-154246.81</v>
          </cell>
          <cell r="C254">
            <v>-344513.12</v>
          </cell>
          <cell r="D254">
            <v>-154246.81</v>
          </cell>
          <cell r="E254">
            <v>-344513.12</v>
          </cell>
        </row>
        <row r="255">
          <cell r="A255" t="str">
            <v>3015419904</v>
          </cell>
          <cell r="B255">
            <v>-850</v>
          </cell>
          <cell r="C255">
            <v>0</v>
          </cell>
          <cell r="D255">
            <v>-850</v>
          </cell>
          <cell r="E255">
            <v>0</v>
          </cell>
        </row>
        <row r="256">
          <cell r="A256" t="str">
            <v>3017410101</v>
          </cell>
          <cell r="B256">
            <v>31991383.5</v>
          </cell>
          <cell r="C256">
            <v>23618548.060000002</v>
          </cell>
          <cell r="D256">
            <v>31991383.5</v>
          </cell>
          <cell r="E256">
            <v>23618548.060000002</v>
          </cell>
        </row>
        <row r="257">
          <cell r="A257" t="str">
            <v>3017410190</v>
          </cell>
          <cell r="B257">
            <v>-2416428.7000000002</v>
          </cell>
          <cell r="C257">
            <v>-1671182.6</v>
          </cell>
          <cell r="D257">
            <v>-2416428.7000000002</v>
          </cell>
          <cell r="E257">
            <v>-1671182.6</v>
          </cell>
        </row>
        <row r="258">
          <cell r="A258" t="str">
            <v>3017410201</v>
          </cell>
          <cell r="B258">
            <v>1003047</v>
          </cell>
          <cell r="C258">
            <v>701441</v>
          </cell>
          <cell r="D258">
            <v>1003047</v>
          </cell>
          <cell r="E258">
            <v>701441</v>
          </cell>
        </row>
        <row r="259">
          <cell r="A259" t="str">
            <v>3017410401</v>
          </cell>
          <cell r="B259">
            <v>1171986</v>
          </cell>
          <cell r="C259">
            <v>1112567</v>
          </cell>
          <cell r="D259">
            <v>1171986</v>
          </cell>
          <cell r="E259">
            <v>1112567</v>
          </cell>
        </row>
        <row r="260">
          <cell r="A260" t="str">
            <v>3017410501</v>
          </cell>
          <cell r="B260">
            <v>2699699.5</v>
          </cell>
          <cell r="C260">
            <v>2252069.4</v>
          </cell>
          <cell r="D260">
            <v>2699699.5</v>
          </cell>
          <cell r="E260">
            <v>2252069.4</v>
          </cell>
        </row>
        <row r="261">
          <cell r="A261" t="str">
            <v>3017410505</v>
          </cell>
          <cell r="B261">
            <v>4010640</v>
          </cell>
          <cell r="C261">
            <v>4922249</v>
          </cell>
          <cell r="D261">
            <v>4010640</v>
          </cell>
          <cell r="E261">
            <v>4922249</v>
          </cell>
        </row>
        <row r="262">
          <cell r="A262" t="str">
            <v>3017410601</v>
          </cell>
          <cell r="B262">
            <v>13185289</v>
          </cell>
          <cell r="C262">
            <v>10730339.6</v>
          </cell>
          <cell r="D262">
            <v>13185289</v>
          </cell>
          <cell r="E262">
            <v>10730339.6</v>
          </cell>
        </row>
        <row r="263">
          <cell r="A263" t="str">
            <v>3017410901</v>
          </cell>
          <cell r="B263">
            <v>13498</v>
          </cell>
          <cell r="C263">
            <v>6295</v>
          </cell>
          <cell r="D263">
            <v>13498</v>
          </cell>
          <cell r="E263">
            <v>6295</v>
          </cell>
        </row>
        <row r="264">
          <cell r="A264" t="str">
            <v>3017411001</v>
          </cell>
          <cell r="B264">
            <v>3212851.4</v>
          </cell>
          <cell r="C264">
            <v>2407848.5</v>
          </cell>
          <cell r="D264">
            <v>3212851.4</v>
          </cell>
          <cell r="E264">
            <v>2407848.5</v>
          </cell>
        </row>
        <row r="265">
          <cell r="A265" t="str">
            <v>3017411201</v>
          </cell>
          <cell r="B265">
            <v>-18110</v>
          </cell>
          <cell r="C265">
            <v>-25400</v>
          </cell>
          <cell r="D265">
            <v>-18110</v>
          </cell>
          <cell r="E265">
            <v>-25400</v>
          </cell>
        </row>
        <row r="266">
          <cell r="A266" t="str">
            <v>3017411303</v>
          </cell>
          <cell r="B266">
            <v>-3510.1</v>
          </cell>
          <cell r="C266">
            <v>-6956.2</v>
          </cell>
          <cell r="D266">
            <v>-3510.1</v>
          </cell>
          <cell r="E266">
            <v>-6956.2</v>
          </cell>
        </row>
        <row r="267">
          <cell r="A267" t="str">
            <v>3017419901</v>
          </cell>
          <cell r="B267">
            <v>-24766.880000000001</v>
          </cell>
          <cell r="C267">
            <v>-18582.3</v>
          </cell>
          <cell r="D267">
            <v>-24766.880000000001</v>
          </cell>
          <cell r="E267">
            <v>-18582.3</v>
          </cell>
        </row>
        <row r="268">
          <cell r="A268" t="str">
            <v>3018410101</v>
          </cell>
          <cell r="B268">
            <v>21443642.300000001</v>
          </cell>
          <cell r="C268">
            <v>17565891.010000002</v>
          </cell>
          <cell r="D268">
            <v>21443642.300000001</v>
          </cell>
          <cell r="E268">
            <v>17565891.010000002</v>
          </cell>
        </row>
        <row r="269">
          <cell r="A269" t="str">
            <v>3018410190</v>
          </cell>
          <cell r="B269">
            <v>-1529748.71</v>
          </cell>
          <cell r="C269">
            <v>-1109959.23</v>
          </cell>
          <cell r="D269">
            <v>-1529748.71</v>
          </cell>
          <cell r="E269">
            <v>-1109959.23</v>
          </cell>
        </row>
        <row r="270">
          <cell r="A270" t="str">
            <v>3018410201</v>
          </cell>
          <cell r="B270">
            <v>7248683.5</v>
          </cell>
          <cell r="C270">
            <v>3156765</v>
          </cell>
          <cell r="D270">
            <v>7248683.5</v>
          </cell>
          <cell r="E270">
            <v>3156765</v>
          </cell>
        </row>
        <row r="271">
          <cell r="A271" t="str">
            <v>3018410401</v>
          </cell>
          <cell r="B271">
            <v>11820470</v>
          </cell>
          <cell r="C271">
            <v>12694785.699999999</v>
          </cell>
          <cell r="D271">
            <v>11820470</v>
          </cell>
          <cell r="E271">
            <v>12694785.699999999</v>
          </cell>
        </row>
        <row r="272">
          <cell r="A272" t="str">
            <v>3018410501</v>
          </cell>
          <cell r="B272">
            <v>11923458</v>
          </cell>
          <cell r="C272">
            <v>9427770</v>
          </cell>
          <cell r="D272">
            <v>11923458</v>
          </cell>
          <cell r="E272">
            <v>9427770</v>
          </cell>
        </row>
        <row r="273">
          <cell r="A273" t="str">
            <v>3018410505</v>
          </cell>
          <cell r="B273">
            <v>425361</v>
          </cell>
          <cell r="C273">
            <v>379972</v>
          </cell>
          <cell r="D273">
            <v>425361</v>
          </cell>
          <cell r="E273">
            <v>379972</v>
          </cell>
        </row>
        <row r="274">
          <cell r="A274" t="str">
            <v>3018410601</v>
          </cell>
          <cell r="B274">
            <v>19845647.5</v>
          </cell>
          <cell r="C274">
            <v>16695985</v>
          </cell>
          <cell r="D274">
            <v>19845647.5</v>
          </cell>
          <cell r="E274">
            <v>16695985</v>
          </cell>
        </row>
        <row r="275">
          <cell r="A275" t="str">
            <v>3018410901</v>
          </cell>
          <cell r="B275">
            <v>1865</v>
          </cell>
          <cell r="C275">
            <v>1520</v>
          </cell>
          <cell r="D275">
            <v>1865</v>
          </cell>
          <cell r="E275">
            <v>1520</v>
          </cell>
        </row>
        <row r="276">
          <cell r="A276" t="str">
            <v>3018411001</v>
          </cell>
          <cell r="B276">
            <v>3894094</v>
          </cell>
          <cell r="C276">
            <v>2985199.5</v>
          </cell>
          <cell r="D276">
            <v>3894094</v>
          </cell>
          <cell r="E276">
            <v>2985199.5</v>
          </cell>
        </row>
        <row r="277">
          <cell r="A277" t="str">
            <v>3018411201</v>
          </cell>
          <cell r="B277">
            <v>-20100</v>
          </cell>
          <cell r="C277">
            <v>-5560</v>
          </cell>
          <cell r="D277">
            <v>-20100</v>
          </cell>
          <cell r="E277">
            <v>-5560</v>
          </cell>
        </row>
        <row r="278">
          <cell r="A278" t="str">
            <v>3018411303</v>
          </cell>
          <cell r="B278">
            <v>20475</v>
          </cell>
          <cell r="C278">
            <v>10021.5</v>
          </cell>
          <cell r="D278">
            <v>20475</v>
          </cell>
          <cell r="E278">
            <v>10021.5</v>
          </cell>
        </row>
        <row r="279">
          <cell r="A279" t="str">
            <v>3018419901</v>
          </cell>
          <cell r="B279">
            <v>-64874.35</v>
          </cell>
          <cell r="C279">
            <v>-73525.899999999994</v>
          </cell>
          <cell r="D279">
            <v>-64874.35</v>
          </cell>
          <cell r="E279">
            <v>-73525.899999999994</v>
          </cell>
        </row>
        <row r="280">
          <cell r="A280" t="str">
            <v>3018419904</v>
          </cell>
          <cell r="B280">
            <v>-1000</v>
          </cell>
          <cell r="C280">
            <v>-1150</v>
          </cell>
          <cell r="D280">
            <v>-1000</v>
          </cell>
          <cell r="E280">
            <v>-1150</v>
          </cell>
        </row>
        <row r="281">
          <cell r="A281" t="str">
            <v>3019410101</v>
          </cell>
          <cell r="B281">
            <v>56699459.690000005</v>
          </cell>
          <cell r="C281">
            <v>42986862.269999996</v>
          </cell>
          <cell r="D281">
            <v>56699459.690000005</v>
          </cell>
          <cell r="E281">
            <v>42986862.269999996</v>
          </cell>
        </row>
        <row r="282">
          <cell r="A282" t="str">
            <v>3019410190</v>
          </cell>
          <cell r="B282">
            <v>-4298480.96</v>
          </cell>
          <cell r="C282">
            <v>-2795241.55</v>
          </cell>
          <cell r="D282">
            <v>-4298480.96</v>
          </cell>
          <cell r="E282">
            <v>-2795241.55</v>
          </cell>
        </row>
        <row r="283">
          <cell r="A283" t="str">
            <v>3019410201</v>
          </cell>
          <cell r="B283">
            <v>2242121.75</v>
          </cell>
          <cell r="C283">
            <v>1616480.75</v>
          </cell>
          <cell r="D283">
            <v>2242121.75</v>
          </cell>
          <cell r="E283">
            <v>1616480.75</v>
          </cell>
        </row>
        <row r="284">
          <cell r="A284" t="str">
            <v>3019410401</v>
          </cell>
          <cell r="B284">
            <v>5927221.9000000004</v>
          </cell>
          <cell r="C284">
            <v>6359727.75</v>
          </cell>
          <cell r="D284">
            <v>5927221.9000000004</v>
          </cell>
          <cell r="E284">
            <v>6359727.75</v>
          </cell>
        </row>
        <row r="285">
          <cell r="A285" t="str">
            <v>3019410501</v>
          </cell>
          <cell r="B285">
            <v>2743456</v>
          </cell>
          <cell r="C285">
            <v>2509593</v>
          </cell>
          <cell r="D285">
            <v>2743456</v>
          </cell>
          <cell r="E285">
            <v>2509593</v>
          </cell>
        </row>
        <row r="286">
          <cell r="A286" t="str">
            <v>3019410505</v>
          </cell>
          <cell r="B286">
            <v>46140</v>
          </cell>
          <cell r="C286">
            <v>587793.5</v>
          </cell>
          <cell r="D286">
            <v>46140</v>
          </cell>
          <cell r="E286">
            <v>587793.5</v>
          </cell>
        </row>
        <row r="287">
          <cell r="A287" t="str">
            <v>3019410601</v>
          </cell>
          <cell r="B287">
            <v>20983017.25</v>
          </cell>
          <cell r="C287">
            <v>17605835.399999999</v>
          </cell>
          <cell r="D287">
            <v>20983017.25</v>
          </cell>
          <cell r="E287">
            <v>17605835.399999999</v>
          </cell>
        </row>
        <row r="288">
          <cell r="A288" t="str">
            <v>3019410901</v>
          </cell>
          <cell r="B288">
            <v>42955</v>
          </cell>
          <cell r="C288">
            <v>41060</v>
          </cell>
          <cell r="D288">
            <v>42955</v>
          </cell>
          <cell r="E288">
            <v>41060</v>
          </cell>
        </row>
        <row r="289">
          <cell r="A289" t="str">
            <v>3019411001</v>
          </cell>
          <cell r="B289">
            <v>9111528</v>
          </cell>
          <cell r="C289">
            <v>6408984</v>
          </cell>
          <cell r="D289">
            <v>9111528</v>
          </cell>
          <cell r="E289">
            <v>6408984</v>
          </cell>
        </row>
        <row r="290">
          <cell r="A290" t="str">
            <v>3019411201</v>
          </cell>
          <cell r="B290">
            <v>0</v>
          </cell>
          <cell r="C290">
            <v>2260</v>
          </cell>
          <cell r="D290">
            <v>0</v>
          </cell>
          <cell r="E290">
            <v>2260</v>
          </cell>
        </row>
        <row r="291">
          <cell r="A291" t="str">
            <v>3019411303</v>
          </cell>
          <cell r="B291">
            <v>29830</v>
          </cell>
          <cell r="C291">
            <v>139165</v>
          </cell>
          <cell r="D291">
            <v>29830</v>
          </cell>
          <cell r="E291">
            <v>139165</v>
          </cell>
        </row>
        <row r="292">
          <cell r="A292" t="str">
            <v>3019419901</v>
          </cell>
          <cell r="B292">
            <v>-91383.58</v>
          </cell>
          <cell r="C292">
            <v>-25829.67</v>
          </cell>
          <cell r="D292">
            <v>-91383.58</v>
          </cell>
          <cell r="E292">
            <v>-25829.67</v>
          </cell>
        </row>
        <row r="293">
          <cell r="A293" t="str">
            <v>3019419902</v>
          </cell>
          <cell r="B293">
            <v>-56</v>
          </cell>
          <cell r="C293">
            <v>0</v>
          </cell>
          <cell r="D293">
            <v>-56</v>
          </cell>
          <cell r="E293">
            <v>0</v>
          </cell>
        </row>
        <row r="294">
          <cell r="A294" t="str">
            <v>3019419904</v>
          </cell>
          <cell r="B294">
            <v>-2970</v>
          </cell>
          <cell r="C294">
            <v>0</v>
          </cell>
          <cell r="D294">
            <v>-2970</v>
          </cell>
          <cell r="E294">
            <v>0</v>
          </cell>
        </row>
        <row r="295">
          <cell r="A295" t="str">
            <v>3020410101</v>
          </cell>
          <cell r="B295">
            <v>10442074.77</v>
          </cell>
          <cell r="C295">
            <v>6683904.0899999999</v>
          </cell>
          <cell r="D295">
            <v>10442074.77</v>
          </cell>
          <cell r="E295">
            <v>6683904.0899999999</v>
          </cell>
        </row>
        <row r="296">
          <cell r="A296" t="str">
            <v>3020410190</v>
          </cell>
          <cell r="B296">
            <v>-1170556.07</v>
          </cell>
          <cell r="C296">
            <v>-819220.12</v>
          </cell>
          <cell r="D296">
            <v>-1170556.07</v>
          </cell>
          <cell r="E296">
            <v>-819220.12</v>
          </cell>
        </row>
        <row r="297">
          <cell r="A297" t="str">
            <v>3020410201</v>
          </cell>
          <cell r="B297">
            <v>5010311.5</v>
          </cell>
          <cell r="C297">
            <v>3810216</v>
          </cell>
          <cell r="D297">
            <v>5010311.5</v>
          </cell>
          <cell r="E297">
            <v>3810216</v>
          </cell>
        </row>
        <row r="298">
          <cell r="A298" t="str">
            <v>3020410401</v>
          </cell>
          <cell r="B298">
            <v>841037</v>
          </cell>
          <cell r="C298">
            <v>1739181</v>
          </cell>
          <cell r="D298">
            <v>841037</v>
          </cell>
          <cell r="E298">
            <v>1739181</v>
          </cell>
        </row>
        <row r="299">
          <cell r="A299" t="str">
            <v>3020410501</v>
          </cell>
          <cell r="B299">
            <v>3926212</v>
          </cell>
          <cell r="C299">
            <v>3234411.5</v>
          </cell>
          <cell r="D299">
            <v>3926212</v>
          </cell>
          <cell r="E299">
            <v>3234411.5</v>
          </cell>
        </row>
        <row r="300">
          <cell r="A300" t="str">
            <v>3020410505</v>
          </cell>
          <cell r="B300">
            <v>21236</v>
          </cell>
          <cell r="C300">
            <v>35912</v>
          </cell>
          <cell r="D300">
            <v>21236</v>
          </cell>
          <cell r="E300">
            <v>35912</v>
          </cell>
        </row>
        <row r="301">
          <cell r="A301" t="str">
            <v>3020410601</v>
          </cell>
          <cell r="B301">
            <v>10189842</v>
          </cell>
          <cell r="C301">
            <v>8923065.5</v>
          </cell>
          <cell r="D301">
            <v>10189842</v>
          </cell>
          <cell r="E301">
            <v>8923065.5</v>
          </cell>
        </row>
        <row r="302">
          <cell r="A302" t="str">
            <v>3020410901</v>
          </cell>
          <cell r="B302">
            <v>1510.5</v>
          </cell>
          <cell r="C302">
            <v>3650</v>
          </cell>
          <cell r="D302">
            <v>1510.5</v>
          </cell>
          <cell r="E302">
            <v>3650</v>
          </cell>
        </row>
        <row r="303">
          <cell r="A303" t="str">
            <v>3020411001</v>
          </cell>
          <cell r="B303">
            <v>1821410</v>
          </cell>
          <cell r="C303">
            <v>1378844</v>
          </cell>
          <cell r="D303">
            <v>1821410</v>
          </cell>
          <cell r="E303">
            <v>1378844</v>
          </cell>
        </row>
        <row r="304">
          <cell r="A304" t="str">
            <v>3020411201</v>
          </cell>
          <cell r="B304">
            <v>-2955</v>
          </cell>
          <cell r="C304">
            <v>1130</v>
          </cell>
          <cell r="D304">
            <v>-2955</v>
          </cell>
          <cell r="E304">
            <v>1130</v>
          </cell>
        </row>
        <row r="305">
          <cell r="A305" t="str">
            <v>3020411303</v>
          </cell>
          <cell r="B305">
            <v>254.78</v>
          </cell>
          <cell r="C305">
            <v>1856</v>
          </cell>
          <cell r="D305">
            <v>254.78</v>
          </cell>
          <cell r="E305">
            <v>1856</v>
          </cell>
        </row>
        <row r="306">
          <cell r="A306" t="str">
            <v>3020419901</v>
          </cell>
          <cell r="B306">
            <v>-90542.32</v>
          </cell>
          <cell r="C306">
            <v>-120694.6</v>
          </cell>
          <cell r="D306">
            <v>-90542.32</v>
          </cell>
          <cell r="E306">
            <v>-120694.6</v>
          </cell>
        </row>
        <row r="307">
          <cell r="A307" t="str">
            <v>3020419904</v>
          </cell>
          <cell r="B307">
            <v>0</v>
          </cell>
          <cell r="C307">
            <v>-1525</v>
          </cell>
          <cell r="D307">
            <v>0</v>
          </cell>
          <cell r="E307">
            <v>-1525</v>
          </cell>
        </row>
        <row r="308">
          <cell r="A308" t="str">
            <v>3023410101</v>
          </cell>
          <cell r="B308">
            <v>60778896.599999994</v>
          </cell>
          <cell r="C308">
            <v>45807715.5</v>
          </cell>
          <cell r="D308">
            <v>60778896.599999994</v>
          </cell>
          <cell r="E308">
            <v>45807715.5</v>
          </cell>
        </row>
        <row r="309">
          <cell r="A309" t="str">
            <v>3023410190</v>
          </cell>
          <cell r="B309">
            <v>-5331044.99</v>
          </cell>
          <cell r="C309">
            <v>-3822513.42</v>
          </cell>
          <cell r="D309">
            <v>-5331044.99</v>
          </cell>
          <cell r="E309">
            <v>-3822513.42</v>
          </cell>
        </row>
        <row r="310">
          <cell r="A310" t="str">
            <v>3023410201</v>
          </cell>
          <cell r="B310">
            <v>6939631</v>
          </cell>
          <cell r="C310">
            <v>5571293</v>
          </cell>
          <cell r="D310">
            <v>6939631</v>
          </cell>
          <cell r="E310">
            <v>5571293</v>
          </cell>
        </row>
        <row r="311">
          <cell r="A311" t="str">
            <v>3023410401</v>
          </cell>
          <cell r="B311">
            <v>833014</v>
          </cell>
          <cell r="C311">
            <v>1295070.5</v>
          </cell>
          <cell r="D311">
            <v>833014</v>
          </cell>
          <cell r="E311">
            <v>1295070.5</v>
          </cell>
        </row>
        <row r="312">
          <cell r="A312" t="str">
            <v>3023410501</v>
          </cell>
          <cell r="B312">
            <v>25945793</v>
          </cell>
          <cell r="C312">
            <v>24182614.5</v>
          </cell>
          <cell r="D312">
            <v>25945793</v>
          </cell>
          <cell r="E312">
            <v>24182614.5</v>
          </cell>
        </row>
        <row r="313">
          <cell r="A313" t="str">
            <v>3023410505</v>
          </cell>
          <cell r="B313">
            <v>2976</v>
          </cell>
          <cell r="C313">
            <v>21760</v>
          </cell>
          <cell r="D313">
            <v>2976</v>
          </cell>
          <cell r="E313">
            <v>21760</v>
          </cell>
        </row>
        <row r="314">
          <cell r="A314" t="str">
            <v>3023410601</v>
          </cell>
          <cell r="B314">
            <v>26459107</v>
          </cell>
          <cell r="C314">
            <v>22652264</v>
          </cell>
          <cell r="D314">
            <v>26459107</v>
          </cell>
          <cell r="E314">
            <v>22652264</v>
          </cell>
        </row>
        <row r="315">
          <cell r="A315" t="str">
            <v>3023410901</v>
          </cell>
          <cell r="B315">
            <v>5340</v>
          </cell>
          <cell r="C315">
            <v>5480</v>
          </cell>
          <cell r="D315">
            <v>5340</v>
          </cell>
          <cell r="E315">
            <v>5480</v>
          </cell>
        </row>
        <row r="316">
          <cell r="A316" t="str">
            <v>3023411001</v>
          </cell>
          <cell r="B316">
            <v>4965210.5</v>
          </cell>
          <cell r="C316">
            <v>3850548.5</v>
          </cell>
          <cell r="D316">
            <v>4965210.5</v>
          </cell>
          <cell r="E316">
            <v>3850548.5</v>
          </cell>
        </row>
        <row r="317">
          <cell r="A317" t="str">
            <v>3023411201</v>
          </cell>
          <cell r="B317">
            <v>-8200</v>
          </cell>
          <cell r="C317">
            <v>15000</v>
          </cell>
          <cell r="D317">
            <v>-8200</v>
          </cell>
          <cell r="E317">
            <v>15000</v>
          </cell>
        </row>
        <row r="318">
          <cell r="A318" t="str">
            <v>3023411303</v>
          </cell>
          <cell r="B318">
            <v>5993.11</v>
          </cell>
          <cell r="C318">
            <v>7117.26</v>
          </cell>
          <cell r="D318">
            <v>5993.11</v>
          </cell>
          <cell r="E318">
            <v>7117.26</v>
          </cell>
        </row>
        <row r="319">
          <cell r="A319" t="str">
            <v>3023419901</v>
          </cell>
          <cell r="B319">
            <v>-112252.79</v>
          </cell>
          <cell r="C319">
            <v>-138929.4</v>
          </cell>
          <cell r="D319">
            <v>-112252.79</v>
          </cell>
          <cell r="E319">
            <v>-138929.4</v>
          </cell>
        </row>
        <row r="320">
          <cell r="A320" t="str">
            <v>3023419904</v>
          </cell>
          <cell r="B320">
            <v>-350</v>
          </cell>
          <cell r="C320">
            <v>0</v>
          </cell>
          <cell r="D320">
            <v>-350</v>
          </cell>
          <cell r="E320">
            <v>0</v>
          </cell>
        </row>
        <row r="321">
          <cell r="A321" t="str">
            <v>3026410101</v>
          </cell>
          <cell r="B321">
            <v>9736625.7000000011</v>
          </cell>
          <cell r="C321">
            <v>6668053.9000000004</v>
          </cell>
          <cell r="D321">
            <v>9736625.7000000011</v>
          </cell>
          <cell r="E321">
            <v>6668053.9000000004</v>
          </cell>
        </row>
        <row r="322">
          <cell r="A322" t="str">
            <v>3026410190</v>
          </cell>
          <cell r="B322">
            <v>-5977271.9399999995</v>
          </cell>
          <cell r="C322">
            <v>-3480032.32</v>
          </cell>
          <cell r="D322">
            <v>-5977271.9399999995</v>
          </cell>
          <cell r="E322">
            <v>-3480032.32</v>
          </cell>
        </row>
        <row r="323">
          <cell r="A323" t="str">
            <v>3026410201</v>
          </cell>
          <cell r="B323">
            <v>8187927</v>
          </cell>
          <cell r="C323">
            <v>7039793</v>
          </cell>
          <cell r="D323">
            <v>8187927</v>
          </cell>
          <cell r="E323">
            <v>7039793</v>
          </cell>
        </row>
        <row r="324">
          <cell r="A324" t="str">
            <v>3026410401</v>
          </cell>
          <cell r="B324">
            <v>3192442</v>
          </cell>
          <cell r="C324">
            <v>2133766</v>
          </cell>
          <cell r="D324">
            <v>3192442</v>
          </cell>
          <cell r="E324">
            <v>2133766</v>
          </cell>
        </row>
        <row r="325">
          <cell r="A325" t="str">
            <v>3026410501</v>
          </cell>
          <cell r="B325">
            <v>113083</v>
          </cell>
          <cell r="C325">
            <v>88412</v>
          </cell>
          <cell r="D325">
            <v>113083</v>
          </cell>
          <cell r="E325">
            <v>88412</v>
          </cell>
        </row>
        <row r="326">
          <cell r="A326" t="str">
            <v>3026410505</v>
          </cell>
          <cell r="B326">
            <v>32835280.18</v>
          </cell>
          <cell r="C326">
            <v>18141795</v>
          </cell>
          <cell r="D326">
            <v>32835280.18</v>
          </cell>
          <cell r="E326">
            <v>18141795</v>
          </cell>
        </row>
        <row r="327">
          <cell r="A327" t="str">
            <v>3026410601</v>
          </cell>
          <cell r="B327">
            <v>1050658</v>
          </cell>
          <cell r="C327">
            <v>817981</v>
          </cell>
          <cell r="D327">
            <v>1050658</v>
          </cell>
          <cell r="E327">
            <v>817981</v>
          </cell>
        </row>
        <row r="328">
          <cell r="A328" t="str">
            <v>3026410901</v>
          </cell>
          <cell r="B328">
            <v>41485</v>
          </cell>
          <cell r="C328">
            <v>3155</v>
          </cell>
          <cell r="D328">
            <v>41485</v>
          </cell>
          <cell r="E328">
            <v>3155</v>
          </cell>
        </row>
        <row r="329">
          <cell r="A329" t="str">
            <v>3026411001</v>
          </cell>
          <cell r="B329">
            <v>1002705</v>
          </cell>
          <cell r="C329">
            <v>597440</v>
          </cell>
          <cell r="D329">
            <v>1002705</v>
          </cell>
          <cell r="E329">
            <v>597440</v>
          </cell>
        </row>
        <row r="330">
          <cell r="A330" t="str">
            <v>3026411201</v>
          </cell>
          <cell r="B330">
            <v>-4000</v>
          </cell>
          <cell r="C330">
            <v>-2900</v>
          </cell>
          <cell r="D330">
            <v>-4000</v>
          </cell>
          <cell r="E330">
            <v>-2900</v>
          </cell>
        </row>
        <row r="331">
          <cell r="A331" t="str">
            <v>3026411303</v>
          </cell>
          <cell r="B331">
            <v>29477</v>
          </cell>
          <cell r="C331">
            <v>71992</v>
          </cell>
          <cell r="D331">
            <v>29477</v>
          </cell>
          <cell r="E331">
            <v>71992</v>
          </cell>
        </row>
        <row r="332">
          <cell r="A332" t="str">
            <v>3026419901</v>
          </cell>
          <cell r="B332">
            <v>-6335.5</v>
          </cell>
          <cell r="C332">
            <v>-819.15</v>
          </cell>
          <cell r="D332">
            <v>-6335.5</v>
          </cell>
          <cell r="E332">
            <v>-819.15</v>
          </cell>
        </row>
        <row r="333">
          <cell r="A333" t="str">
            <v>3027410101</v>
          </cell>
          <cell r="B333">
            <v>3944534.43</v>
          </cell>
          <cell r="C333">
            <v>1916950.9</v>
          </cell>
          <cell r="D333">
            <v>3944534.43</v>
          </cell>
          <cell r="E333">
            <v>1916950.9</v>
          </cell>
        </row>
        <row r="334">
          <cell r="A334" t="str">
            <v>3027410190</v>
          </cell>
          <cell r="B334">
            <v>-2312338.3199999998</v>
          </cell>
          <cell r="C334">
            <v>-870270.92</v>
          </cell>
          <cell r="D334">
            <v>-2312338.3199999998</v>
          </cell>
          <cell r="E334">
            <v>-870270.92</v>
          </cell>
        </row>
        <row r="335">
          <cell r="A335" t="str">
            <v>3027410201</v>
          </cell>
          <cell r="B335">
            <v>17832185.850000001</v>
          </cell>
          <cell r="C335">
            <v>8604838.5999999996</v>
          </cell>
          <cell r="D335">
            <v>17832185.850000001</v>
          </cell>
          <cell r="E335">
            <v>8604838.5999999996</v>
          </cell>
        </row>
        <row r="336">
          <cell r="A336" t="str">
            <v>3027410401</v>
          </cell>
          <cell r="B336">
            <v>122958890.45</v>
          </cell>
          <cell r="C336">
            <v>45489289.75</v>
          </cell>
          <cell r="D336">
            <v>122958890.45</v>
          </cell>
          <cell r="E336">
            <v>45489289.75</v>
          </cell>
        </row>
        <row r="337">
          <cell r="A337" t="str">
            <v>3027410501</v>
          </cell>
          <cell r="B337">
            <v>95620250.75</v>
          </cell>
          <cell r="C337">
            <v>67906696.650000006</v>
          </cell>
          <cell r="D337">
            <v>95620250.75</v>
          </cell>
          <cell r="E337">
            <v>67906696.650000006</v>
          </cell>
        </row>
        <row r="338">
          <cell r="A338" t="str">
            <v>3027410505</v>
          </cell>
          <cell r="B338">
            <v>13989409</v>
          </cell>
          <cell r="C338">
            <v>11758121</v>
          </cell>
          <cell r="D338">
            <v>13989409</v>
          </cell>
          <cell r="E338">
            <v>11758121</v>
          </cell>
        </row>
        <row r="339">
          <cell r="A339" t="str">
            <v>3027410601</v>
          </cell>
          <cell r="B339">
            <v>55825311.75</v>
          </cell>
          <cell r="C339">
            <v>37063161.25</v>
          </cell>
          <cell r="D339">
            <v>55825311.75</v>
          </cell>
          <cell r="E339">
            <v>37063161.25</v>
          </cell>
        </row>
        <row r="340">
          <cell r="A340" t="str">
            <v>3027410901</v>
          </cell>
          <cell r="B340">
            <v>463920</v>
          </cell>
          <cell r="C340">
            <v>7039.8</v>
          </cell>
          <cell r="D340">
            <v>463920</v>
          </cell>
          <cell r="E340">
            <v>7039.8</v>
          </cell>
        </row>
        <row r="341">
          <cell r="A341" t="str">
            <v>3027411001</v>
          </cell>
          <cell r="B341">
            <v>626025.79</v>
          </cell>
          <cell r="C341">
            <v>53466</v>
          </cell>
          <cell r="D341">
            <v>626025.79</v>
          </cell>
          <cell r="E341">
            <v>53466</v>
          </cell>
        </row>
        <row r="342">
          <cell r="A342" t="str">
            <v>3027411201</v>
          </cell>
          <cell r="B342">
            <v>8620</v>
          </cell>
          <cell r="C342">
            <v>3450</v>
          </cell>
          <cell r="D342">
            <v>8620</v>
          </cell>
          <cell r="E342">
            <v>3450</v>
          </cell>
        </row>
        <row r="343">
          <cell r="A343" t="str">
            <v>3027411303</v>
          </cell>
          <cell r="B343">
            <v>6644307.9500000002</v>
          </cell>
          <cell r="C343">
            <v>6534486.1500000004</v>
          </cell>
          <cell r="D343">
            <v>6644307.9500000002</v>
          </cell>
          <cell r="E343">
            <v>6534486.1500000004</v>
          </cell>
        </row>
        <row r="344">
          <cell r="A344" t="str">
            <v>3027419901</v>
          </cell>
          <cell r="B344">
            <v>-1125414</v>
          </cell>
          <cell r="C344">
            <v>-308142.23</v>
          </cell>
          <cell r="D344">
            <v>-1125414</v>
          </cell>
          <cell r="E344">
            <v>-308142.23</v>
          </cell>
        </row>
        <row r="345">
          <cell r="A345" t="str">
            <v>3027419902</v>
          </cell>
          <cell r="B345">
            <v>-7673</v>
          </cell>
          <cell r="C345">
            <v>0</v>
          </cell>
          <cell r="D345">
            <v>-7673</v>
          </cell>
          <cell r="E345">
            <v>0</v>
          </cell>
        </row>
        <row r="346">
          <cell r="A346" t="str">
            <v>3027419904</v>
          </cell>
          <cell r="B346">
            <v>-195505</v>
          </cell>
          <cell r="C346">
            <v>358601</v>
          </cell>
          <cell r="D346">
            <v>-195505</v>
          </cell>
          <cell r="E346">
            <v>358601</v>
          </cell>
        </row>
        <row r="347">
          <cell r="A347" t="str">
            <v>3029419901</v>
          </cell>
          <cell r="B347">
            <v>-1938.5</v>
          </cell>
          <cell r="C347">
            <v>-327</v>
          </cell>
          <cell r="D347">
            <v>-1938.5</v>
          </cell>
          <cell r="E347">
            <v>-327</v>
          </cell>
        </row>
        <row r="348">
          <cell r="A348" t="str">
            <v>3031410101</v>
          </cell>
          <cell r="B348">
            <v>47359</v>
          </cell>
          <cell r="C348">
            <v>250044.5</v>
          </cell>
          <cell r="D348">
            <v>47359</v>
          </cell>
          <cell r="E348">
            <v>250044.5</v>
          </cell>
        </row>
        <row r="349">
          <cell r="A349" t="str">
            <v>3031410190</v>
          </cell>
          <cell r="B349">
            <v>-12899.1</v>
          </cell>
          <cell r="C349">
            <v>-43537.55</v>
          </cell>
          <cell r="D349">
            <v>-12899.1</v>
          </cell>
          <cell r="E349">
            <v>-43537.55</v>
          </cell>
        </row>
        <row r="350">
          <cell r="A350" t="str">
            <v>3031410201</v>
          </cell>
          <cell r="B350">
            <v>93124</v>
          </cell>
          <cell r="C350">
            <v>244705</v>
          </cell>
          <cell r="D350">
            <v>93124</v>
          </cell>
          <cell r="E350">
            <v>244705</v>
          </cell>
        </row>
        <row r="351">
          <cell r="A351" t="str">
            <v>3031410401</v>
          </cell>
          <cell r="B351">
            <v>20070</v>
          </cell>
          <cell r="C351">
            <v>141275</v>
          </cell>
          <cell r="D351">
            <v>20070</v>
          </cell>
          <cell r="E351">
            <v>141275</v>
          </cell>
        </row>
        <row r="352">
          <cell r="A352" t="str">
            <v>3031410501</v>
          </cell>
          <cell r="B352">
            <v>567154</v>
          </cell>
          <cell r="C352">
            <v>2546653</v>
          </cell>
          <cell r="D352">
            <v>567154</v>
          </cell>
          <cell r="E352">
            <v>2546653</v>
          </cell>
        </row>
        <row r="353">
          <cell r="A353" t="str">
            <v>3031410505</v>
          </cell>
          <cell r="B353">
            <v>12171028.050000001</v>
          </cell>
          <cell r="C353">
            <v>28000</v>
          </cell>
          <cell r="D353">
            <v>12171028.050000001</v>
          </cell>
          <cell r="E353">
            <v>28000</v>
          </cell>
        </row>
        <row r="354">
          <cell r="A354" t="str">
            <v>3031410601</v>
          </cell>
          <cell r="B354">
            <v>90569</v>
          </cell>
          <cell r="C354">
            <v>431993</v>
          </cell>
          <cell r="D354">
            <v>90569</v>
          </cell>
          <cell r="E354">
            <v>431993</v>
          </cell>
        </row>
        <row r="355">
          <cell r="A355" t="str">
            <v>3031410901</v>
          </cell>
          <cell r="B355">
            <v>160</v>
          </cell>
          <cell r="C355">
            <v>0</v>
          </cell>
          <cell r="D355">
            <v>160</v>
          </cell>
          <cell r="E355">
            <v>0</v>
          </cell>
        </row>
        <row r="356">
          <cell r="A356" t="str">
            <v>3031411001</v>
          </cell>
          <cell r="B356">
            <v>20850</v>
          </cell>
          <cell r="C356">
            <v>85530</v>
          </cell>
          <cell r="D356">
            <v>20850</v>
          </cell>
          <cell r="E356">
            <v>85530</v>
          </cell>
        </row>
        <row r="357">
          <cell r="A357" t="str">
            <v>3031411201</v>
          </cell>
          <cell r="B357">
            <v>2900</v>
          </cell>
          <cell r="C357">
            <v>0</v>
          </cell>
          <cell r="D357">
            <v>2900</v>
          </cell>
          <cell r="E357">
            <v>0</v>
          </cell>
        </row>
        <row r="358">
          <cell r="A358" t="str">
            <v>3031411303</v>
          </cell>
          <cell r="B358">
            <v>1100</v>
          </cell>
          <cell r="C358">
            <v>0</v>
          </cell>
          <cell r="D358">
            <v>1100</v>
          </cell>
          <cell r="E358">
            <v>0</v>
          </cell>
        </row>
        <row r="359">
          <cell r="A359" t="str">
            <v>3031419901</v>
          </cell>
          <cell r="B359">
            <v>-29670</v>
          </cell>
          <cell r="C359">
            <v>-188</v>
          </cell>
          <cell r="D359">
            <v>-29670</v>
          </cell>
          <cell r="E359">
            <v>-188</v>
          </cell>
        </row>
        <row r="360">
          <cell r="A360" t="str">
            <v>3032410101</v>
          </cell>
          <cell r="B360">
            <v>2687.5</v>
          </cell>
          <cell r="C360">
            <v>12498.5</v>
          </cell>
          <cell r="D360">
            <v>2687.5</v>
          </cell>
          <cell r="E360">
            <v>12498.5</v>
          </cell>
        </row>
        <row r="361">
          <cell r="A361" t="str">
            <v>3032410190</v>
          </cell>
          <cell r="B361">
            <v>-397515.35</v>
          </cell>
          <cell r="C361">
            <v>-131.25</v>
          </cell>
          <cell r="D361">
            <v>-397515.35</v>
          </cell>
          <cell r="E361">
            <v>-131.25</v>
          </cell>
        </row>
        <row r="362">
          <cell r="A362" t="str">
            <v>3032410201</v>
          </cell>
          <cell r="B362">
            <v>614728</v>
          </cell>
          <cell r="C362">
            <v>0</v>
          </cell>
          <cell r="D362">
            <v>614728</v>
          </cell>
          <cell r="E362">
            <v>0</v>
          </cell>
        </row>
        <row r="363">
          <cell r="A363" t="str">
            <v>3032410401</v>
          </cell>
          <cell r="B363">
            <v>406194</v>
          </cell>
          <cell r="C363">
            <v>0</v>
          </cell>
          <cell r="D363">
            <v>406194</v>
          </cell>
          <cell r="E363">
            <v>0</v>
          </cell>
        </row>
        <row r="364">
          <cell r="A364" t="str">
            <v>3032410501</v>
          </cell>
          <cell r="B364">
            <v>9130</v>
          </cell>
          <cell r="C364">
            <v>0</v>
          </cell>
          <cell r="D364">
            <v>9130</v>
          </cell>
          <cell r="E364">
            <v>0</v>
          </cell>
        </row>
        <row r="365">
          <cell r="A365" t="str">
            <v>3032410601</v>
          </cell>
          <cell r="B365">
            <v>425243</v>
          </cell>
          <cell r="C365">
            <v>300</v>
          </cell>
          <cell r="D365">
            <v>425243</v>
          </cell>
          <cell r="E365">
            <v>300</v>
          </cell>
        </row>
        <row r="366">
          <cell r="A366" t="str">
            <v>3032411001</v>
          </cell>
          <cell r="B366">
            <v>150</v>
          </cell>
          <cell r="C366">
            <v>450</v>
          </cell>
          <cell r="D366">
            <v>150</v>
          </cell>
          <cell r="E366">
            <v>450</v>
          </cell>
        </row>
        <row r="367">
          <cell r="A367" t="str">
            <v>3032411303</v>
          </cell>
          <cell r="B367">
            <v>33691.9</v>
          </cell>
          <cell r="C367">
            <v>0</v>
          </cell>
          <cell r="D367">
            <v>33691.9</v>
          </cell>
          <cell r="E367">
            <v>0</v>
          </cell>
        </row>
        <row r="368">
          <cell r="A368" t="str">
            <v>3032419901</v>
          </cell>
          <cell r="B368">
            <v>-10117.1</v>
          </cell>
          <cell r="C368">
            <v>0</v>
          </cell>
          <cell r="D368">
            <v>-10117.1</v>
          </cell>
          <cell r="E368">
            <v>0</v>
          </cell>
        </row>
        <row r="369">
          <cell r="A369" t="str">
            <v>3034410101</v>
          </cell>
          <cell r="B369">
            <v>88232.85</v>
          </cell>
          <cell r="C369">
            <v>620</v>
          </cell>
          <cell r="D369">
            <v>88232.85</v>
          </cell>
          <cell r="E369">
            <v>620</v>
          </cell>
        </row>
        <row r="370">
          <cell r="A370" t="str">
            <v>3034410190</v>
          </cell>
          <cell r="B370">
            <v>0</v>
          </cell>
          <cell r="C370">
            <v>-62</v>
          </cell>
          <cell r="D370">
            <v>0</v>
          </cell>
          <cell r="E370">
            <v>-62</v>
          </cell>
        </row>
        <row r="371">
          <cell r="A371" t="str">
            <v>3034410505</v>
          </cell>
          <cell r="B371">
            <v>64766.29</v>
          </cell>
          <cell r="C371">
            <v>86375.32</v>
          </cell>
          <cell r="D371">
            <v>64766.29</v>
          </cell>
          <cell r="E371">
            <v>86375.32</v>
          </cell>
        </row>
        <row r="372">
          <cell r="A372" t="str">
            <v>3034411303</v>
          </cell>
          <cell r="B372">
            <v>0</v>
          </cell>
          <cell r="C372">
            <v>2723</v>
          </cell>
          <cell r="D372">
            <v>0</v>
          </cell>
          <cell r="E372">
            <v>2723</v>
          </cell>
        </row>
        <row r="373">
          <cell r="A373" t="str">
            <v>3034419901</v>
          </cell>
          <cell r="B373">
            <v>-19673.72</v>
          </cell>
          <cell r="C373">
            <v>-2738</v>
          </cell>
          <cell r="D373">
            <v>-19673.72</v>
          </cell>
          <cell r="E373">
            <v>-2738</v>
          </cell>
        </row>
        <row r="374">
          <cell r="A374" t="str">
            <v>3035410101</v>
          </cell>
          <cell r="B374">
            <v>27336</v>
          </cell>
          <cell r="C374">
            <v>88687.5</v>
          </cell>
          <cell r="D374">
            <v>27336</v>
          </cell>
          <cell r="E374">
            <v>88687.5</v>
          </cell>
        </row>
        <row r="375">
          <cell r="A375" t="str">
            <v>3035410190</v>
          </cell>
          <cell r="B375">
            <v>-3426.05</v>
          </cell>
          <cell r="C375">
            <v>-9133.35</v>
          </cell>
          <cell r="D375">
            <v>-3426.05</v>
          </cell>
          <cell r="E375">
            <v>-9133.35</v>
          </cell>
        </row>
        <row r="376">
          <cell r="A376" t="str">
            <v>3035410201</v>
          </cell>
          <cell r="B376">
            <v>5255</v>
          </cell>
          <cell r="C376">
            <v>2763</v>
          </cell>
          <cell r="D376">
            <v>5255</v>
          </cell>
          <cell r="E376">
            <v>2763</v>
          </cell>
        </row>
        <row r="377">
          <cell r="A377" t="str">
            <v>3035410401</v>
          </cell>
          <cell r="B377">
            <v>2075</v>
          </cell>
          <cell r="C377">
            <v>2176</v>
          </cell>
          <cell r="D377">
            <v>2075</v>
          </cell>
          <cell r="E377">
            <v>2176</v>
          </cell>
        </row>
        <row r="378">
          <cell r="A378" t="str">
            <v>3035410501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</row>
        <row r="379">
          <cell r="A379" t="str">
            <v>3035410601</v>
          </cell>
          <cell r="B379">
            <v>9100</v>
          </cell>
          <cell r="C379">
            <v>139190</v>
          </cell>
          <cell r="D379">
            <v>9100</v>
          </cell>
          <cell r="E379">
            <v>139190</v>
          </cell>
        </row>
        <row r="380">
          <cell r="A380" t="str">
            <v>3035410901</v>
          </cell>
          <cell r="B380">
            <v>150</v>
          </cell>
          <cell r="C380">
            <v>5200</v>
          </cell>
          <cell r="D380">
            <v>150</v>
          </cell>
          <cell r="E380">
            <v>5200</v>
          </cell>
        </row>
        <row r="381">
          <cell r="A381" t="str">
            <v>3035411001</v>
          </cell>
          <cell r="B381">
            <v>-1600</v>
          </cell>
          <cell r="C381">
            <v>-2400</v>
          </cell>
          <cell r="D381">
            <v>-1600</v>
          </cell>
          <cell r="E381">
            <v>-2400</v>
          </cell>
        </row>
        <row r="382">
          <cell r="A382" t="str">
            <v>3035411201</v>
          </cell>
          <cell r="B382">
            <v>-2700</v>
          </cell>
          <cell r="C382">
            <v>-4250</v>
          </cell>
          <cell r="D382">
            <v>-2700</v>
          </cell>
          <cell r="E382">
            <v>-4250</v>
          </cell>
        </row>
        <row r="383">
          <cell r="A383" t="str">
            <v>3035411303</v>
          </cell>
          <cell r="B383">
            <v>-1100</v>
          </cell>
          <cell r="C383">
            <v>-1650</v>
          </cell>
          <cell r="D383">
            <v>-1100</v>
          </cell>
          <cell r="E383">
            <v>-1650</v>
          </cell>
        </row>
        <row r="384">
          <cell r="A384" t="str">
            <v>3035419901</v>
          </cell>
          <cell r="B384">
            <v>0</v>
          </cell>
          <cell r="C384">
            <v>-6868.75</v>
          </cell>
          <cell r="D384">
            <v>0</v>
          </cell>
          <cell r="E384">
            <v>-6868.75</v>
          </cell>
        </row>
        <row r="385">
          <cell r="A385" t="str">
            <v>3036410101</v>
          </cell>
          <cell r="B385">
            <v>6039332.21</v>
          </cell>
          <cell r="C385">
            <v>3648229.5</v>
          </cell>
          <cell r="D385">
            <v>6039332.21</v>
          </cell>
          <cell r="E385">
            <v>3648229.5</v>
          </cell>
        </row>
        <row r="386">
          <cell r="A386" t="str">
            <v>3036410190</v>
          </cell>
          <cell r="B386">
            <v>-256894.26</v>
          </cell>
          <cell r="C386">
            <v>-168310.52</v>
          </cell>
          <cell r="D386">
            <v>-256894.26</v>
          </cell>
          <cell r="E386">
            <v>-168310.52</v>
          </cell>
        </row>
        <row r="387">
          <cell r="A387" t="str">
            <v>3036410201</v>
          </cell>
          <cell r="B387">
            <v>95058</v>
          </cell>
          <cell r="C387">
            <v>10334</v>
          </cell>
          <cell r="D387">
            <v>95058</v>
          </cell>
          <cell r="E387">
            <v>10334</v>
          </cell>
        </row>
        <row r="388">
          <cell r="A388" t="str">
            <v>3036410401</v>
          </cell>
          <cell r="B388">
            <v>1180</v>
          </cell>
          <cell r="C388">
            <v>30020</v>
          </cell>
          <cell r="D388">
            <v>1180</v>
          </cell>
          <cell r="E388">
            <v>30020</v>
          </cell>
        </row>
        <row r="389">
          <cell r="A389" t="str">
            <v>3036410505</v>
          </cell>
          <cell r="B389">
            <v>0</v>
          </cell>
          <cell r="C389">
            <v>3000</v>
          </cell>
          <cell r="D389">
            <v>0</v>
          </cell>
          <cell r="E389">
            <v>3000</v>
          </cell>
        </row>
        <row r="390">
          <cell r="A390" t="str">
            <v>3036410601</v>
          </cell>
          <cell r="B390">
            <v>32220</v>
          </cell>
          <cell r="C390">
            <v>24650</v>
          </cell>
          <cell r="D390">
            <v>32220</v>
          </cell>
          <cell r="E390">
            <v>24650</v>
          </cell>
        </row>
        <row r="391">
          <cell r="A391" t="str">
            <v>3036411001</v>
          </cell>
          <cell r="B391">
            <v>72300</v>
          </cell>
          <cell r="C391">
            <v>40200</v>
          </cell>
          <cell r="D391">
            <v>72300</v>
          </cell>
          <cell r="E391">
            <v>40200</v>
          </cell>
        </row>
        <row r="392">
          <cell r="A392" t="str">
            <v>3036411303</v>
          </cell>
          <cell r="B392">
            <v>23556.2</v>
          </cell>
          <cell r="C392">
            <v>15016</v>
          </cell>
          <cell r="D392">
            <v>23556.2</v>
          </cell>
          <cell r="E392">
            <v>15016</v>
          </cell>
        </row>
        <row r="393">
          <cell r="A393" t="str">
            <v>3036419901</v>
          </cell>
          <cell r="B393">
            <v>-23855</v>
          </cell>
          <cell r="C393">
            <v>-147.5</v>
          </cell>
          <cell r="D393">
            <v>-23855</v>
          </cell>
          <cell r="E393">
            <v>-147.5</v>
          </cell>
        </row>
        <row r="394">
          <cell r="A394" t="str">
            <v>3066410101</v>
          </cell>
          <cell r="B394">
            <v>28992964.740000002</v>
          </cell>
          <cell r="C394">
            <v>16481343.550000001</v>
          </cell>
          <cell r="D394">
            <v>28992964.740000002</v>
          </cell>
          <cell r="E394">
            <v>16481343.550000001</v>
          </cell>
        </row>
        <row r="395">
          <cell r="A395" t="str">
            <v>3066410190</v>
          </cell>
          <cell r="B395">
            <v>-2719319.63</v>
          </cell>
          <cell r="C395">
            <v>-1943030.4</v>
          </cell>
          <cell r="D395">
            <v>-2719319.63</v>
          </cell>
          <cell r="E395">
            <v>-1943030.4</v>
          </cell>
        </row>
        <row r="396">
          <cell r="A396" t="str">
            <v>3066410201</v>
          </cell>
          <cell r="B396">
            <v>1607125</v>
          </cell>
          <cell r="C396">
            <v>875200</v>
          </cell>
          <cell r="D396">
            <v>1607125</v>
          </cell>
          <cell r="E396">
            <v>875200</v>
          </cell>
        </row>
        <row r="397">
          <cell r="A397" t="str">
            <v>3066410401</v>
          </cell>
          <cell r="B397">
            <v>17774430</v>
          </cell>
          <cell r="C397">
            <v>12941253</v>
          </cell>
          <cell r="D397">
            <v>17774430</v>
          </cell>
          <cell r="E397">
            <v>12941253</v>
          </cell>
        </row>
        <row r="398">
          <cell r="A398" t="str">
            <v>3066410501</v>
          </cell>
          <cell r="B398">
            <v>3469489</v>
          </cell>
          <cell r="C398">
            <v>1483338</v>
          </cell>
          <cell r="D398">
            <v>3469489</v>
          </cell>
          <cell r="E398">
            <v>1483338</v>
          </cell>
        </row>
        <row r="399">
          <cell r="A399" t="str">
            <v>3066410505</v>
          </cell>
          <cell r="B399">
            <v>293681</v>
          </cell>
          <cell r="C399">
            <v>270107</v>
          </cell>
          <cell r="D399">
            <v>293681</v>
          </cell>
          <cell r="E399">
            <v>270107</v>
          </cell>
        </row>
        <row r="400">
          <cell r="A400" t="str">
            <v>3066410601</v>
          </cell>
          <cell r="B400">
            <v>10273393</v>
          </cell>
          <cell r="C400">
            <v>4387727</v>
          </cell>
          <cell r="D400">
            <v>10273393</v>
          </cell>
          <cell r="E400">
            <v>4387727</v>
          </cell>
        </row>
        <row r="401">
          <cell r="A401" t="str">
            <v>3066410901</v>
          </cell>
          <cell r="B401">
            <v>13685.27</v>
          </cell>
          <cell r="C401">
            <v>10300</v>
          </cell>
          <cell r="D401">
            <v>13685.27</v>
          </cell>
          <cell r="E401">
            <v>10300</v>
          </cell>
        </row>
        <row r="402">
          <cell r="A402" t="str">
            <v>3066411001</v>
          </cell>
          <cell r="B402">
            <v>1123051</v>
          </cell>
          <cell r="C402">
            <v>694423.5</v>
          </cell>
          <cell r="D402">
            <v>1123051</v>
          </cell>
          <cell r="E402">
            <v>694423.5</v>
          </cell>
        </row>
        <row r="403">
          <cell r="A403" t="str">
            <v>3066411201</v>
          </cell>
          <cell r="B403">
            <v>-16450</v>
          </cell>
          <cell r="C403">
            <v>0</v>
          </cell>
          <cell r="D403">
            <v>-16450</v>
          </cell>
          <cell r="E403">
            <v>0</v>
          </cell>
        </row>
        <row r="404">
          <cell r="A404" t="str">
            <v>3066411303</v>
          </cell>
          <cell r="B404">
            <v>354488.88</v>
          </cell>
          <cell r="C404">
            <v>79935</v>
          </cell>
          <cell r="D404">
            <v>354488.88</v>
          </cell>
          <cell r="E404">
            <v>79935</v>
          </cell>
        </row>
        <row r="405">
          <cell r="A405" t="str">
            <v>3066419901</v>
          </cell>
          <cell r="B405">
            <v>-729211.4</v>
          </cell>
          <cell r="C405">
            <v>-102092.9</v>
          </cell>
          <cell r="D405">
            <v>-729211.4</v>
          </cell>
          <cell r="E405">
            <v>-102092.9</v>
          </cell>
        </row>
        <row r="406">
          <cell r="A406" t="str">
            <v>3066419904</v>
          </cell>
          <cell r="B406">
            <v>0</v>
          </cell>
          <cell r="C406">
            <v>-55354</v>
          </cell>
          <cell r="D406">
            <v>0</v>
          </cell>
          <cell r="E406">
            <v>-55354</v>
          </cell>
        </row>
        <row r="407">
          <cell r="A407" t="str">
            <v>3074410101</v>
          </cell>
          <cell r="B407">
            <v>281761.59999999998</v>
          </cell>
          <cell r="C407">
            <v>2035</v>
          </cell>
          <cell r="D407">
            <v>281761.59999999998</v>
          </cell>
          <cell r="E407">
            <v>2035</v>
          </cell>
        </row>
        <row r="408">
          <cell r="A408" t="str">
            <v>3074410190</v>
          </cell>
          <cell r="B408">
            <v>-756212.91</v>
          </cell>
          <cell r="C408">
            <v>-356942.75</v>
          </cell>
          <cell r="D408">
            <v>-756212.91</v>
          </cell>
          <cell r="E408">
            <v>-356942.75</v>
          </cell>
        </row>
        <row r="409">
          <cell r="A409" t="str">
            <v>3074410201</v>
          </cell>
          <cell r="B409">
            <v>133536</v>
          </cell>
          <cell r="C409">
            <v>297</v>
          </cell>
          <cell r="D409">
            <v>133536</v>
          </cell>
          <cell r="E409">
            <v>297</v>
          </cell>
        </row>
        <row r="410">
          <cell r="A410" t="str">
            <v>3074410401</v>
          </cell>
          <cell r="B410">
            <v>27150</v>
          </cell>
          <cell r="C410">
            <v>0</v>
          </cell>
          <cell r="D410">
            <v>27150</v>
          </cell>
          <cell r="E410">
            <v>0</v>
          </cell>
        </row>
        <row r="411">
          <cell r="A411" t="str">
            <v>3074410501</v>
          </cell>
          <cell r="B411">
            <v>22033</v>
          </cell>
          <cell r="C411">
            <v>0</v>
          </cell>
          <cell r="D411">
            <v>22033</v>
          </cell>
          <cell r="E411">
            <v>0</v>
          </cell>
        </row>
        <row r="412">
          <cell r="A412" t="str">
            <v>3074410505</v>
          </cell>
          <cell r="B412">
            <v>12021215</v>
          </cell>
          <cell r="C412">
            <v>7251090</v>
          </cell>
          <cell r="D412">
            <v>12021215</v>
          </cell>
          <cell r="E412">
            <v>7251090</v>
          </cell>
        </row>
        <row r="413">
          <cell r="A413" t="str">
            <v>3074410601</v>
          </cell>
          <cell r="B413">
            <v>399012</v>
          </cell>
          <cell r="C413">
            <v>6100</v>
          </cell>
          <cell r="D413">
            <v>399012</v>
          </cell>
          <cell r="E413">
            <v>6100</v>
          </cell>
        </row>
        <row r="414">
          <cell r="A414" t="str">
            <v>3074410901</v>
          </cell>
          <cell r="B414">
            <v>13925</v>
          </cell>
          <cell r="C414">
            <v>0</v>
          </cell>
          <cell r="D414">
            <v>13925</v>
          </cell>
          <cell r="E414">
            <v>0</v>
          </cell>
        </row>
        <row r="415">
          <cell r="A415" t="str">
            <v>3074411001</v>
          </cell>
          <cell r="B415">
            <v>57600</v>
          </cell>
          <cell r="C415">
            <v>30598</v>
          </cell>
          <cell r="D415">
            <v>57600</v>
          </cell>
          <cell r="E415">
            <v>30598</v>
          </cell>
        </row>
        <row r="416">
          <cell r="A416" t="str">
            <v>3074411303</v>
          </cell>
          <cell r="B416">
            <v>10630</v>
          </cell>
          <cell r="C416">
            <v>0</v>
          </cell>
          <cell r="D416">
            <v>10630</v>
          </cell>
          <cell r="E416">
            <v>0</v>
          </cell>
        </row>
        <row r="417">
          <cell r="A417" t="str">
            <v>3074419901</v>
          </cell>
          <cell r="B417">
            <v>-12285</v>
          </cell>
          <cell r="C417">
            <v>0</v>
          </cell>
          <cell r="D417">
            <v>-12285</v>
          </cell>
          <cell r="E417">
            <v>0</v>
          </cell>
        </row>
        <row r="418">
          <cell r="A418" t="str">
            <v>3078410101</v>
          </cell>
          <cell r="B418">
            <v>903158.78</v>
          </cell>
          <cell r="C418">
            <v>333083</v>
          </cell>
          <cell r="D418">
            <v>903158.78</v>
          </cell>
          <cell r="E418">
            <v>333083</v>
          </cell>
        </row>
        <row r="419">
          <cell r="A419" t="str">
            <v>3078410190</v>
          </cell>
          <cell r="B419">
            <v>-24650.37</v>
          </cell>
          <cell r="C419">
            <v>-6090.79</v>
          </cell>
          <cell r="D419">
            <v>-24650.37</v>
          </cell>
          <cell r="E419">
            <v>-6090.79</v>
          </cell>
        </row>
        <row r="420">
          <cell r="A420" t="str">
            <v>3078410201</v>
          </cell>
          <cell r="B420">
            <v>644233</v>
          </cell>
          <cell r="C420">
            <v>277054</v>
          </cell>
          <cell r="D420">
            <v>644233</v>
          </cell>
          <cell r="E420">
            <v>277054</v>
          </cell>
        </row>
        <row r="421">
          <cell r="A421" t="str">
            <v>3078410401</v>
          </cell>
          <cell r="B421">
            <v>9945</v>
          </cell>
          <cell r="C421">
            <v>1575</v>
          </cell>
          <cell r="D421">
            <v>9945</v>
          </cell>
          <cell r="E421">
            <v>1575</v>
          </cell>
        </row>
        <row r="422">
          <cell r="A422" t="str">
            <v>3078410501</v>
          </cell>
          <cell r="B422">
            <v>588</v>
          </cell>
          <cell r="C422">
            <v>0</v>
          </cell>
          <cell r="D422">
            <v>588</v>
          </cell>
          <cell r="E422">
            <v>0</v>
          </cell>
        </row>
        <row r="423">
          <cell r="A423" t="str">
            <v>3078410505</v>
          </cell>
          <cell r="B423">
            <v>4769825</v>
          </cell>
          <cell r="C423">
            <v>2024600</v>
          </cell>
          <cell r="D423">
            <v>4769825</v>
          </cell>
          <cell r="E423">
            <v>2024600</v>
          </cell>
        </row>
        <row r="424">
          <cell r="A424" t="str">
            <v>3078410601</v>
          </cell>
          <cell r="B424">
            <v>2153752</v>
          </cell>
          <cell r="C424">
            <v>913820</v>
          </cell>
          <cell r="D424">
            <v>2153752</v>
          </cell>
          <cell r="E424">
            <v>913820</v>
          </cell>
        </row>
        <row r="425">
          <cell r="A425" t="str">
            <v>3078411001</v>
          </cell>
          <cell r="B425">
            <v>185550</v>
          </cell>
          <cell r="C425">
            <v>58350</v>
          </cell>
          <cell r="D425">
            <v>185550</v>
          </cell>
          <cell r="E425">
            <v>58350</v>
          </cell>
        </row>
        <row r="426">
          <cell r="A426" t="str">
            <v>3078411201</v>
          </cell>
          <cell r="B426">
            <v>-1000</v>
          </cell>
          <cell r="C426">
            <v>0</v>
          </cell>
          <cell r="D426">
            <v>-1000</v>
          </cell>
          <cell r="E426">
            <v>0</v>
          </cell>
        </row>
        <row r="427">
          <cell r="A427" t="str">
            <v>3078411303</v>
          </cell>
          <cell r="B427">
            <v>8620</v>
          </cell>
          <cell r="C427">
            <v>0</v>
          </cell>
          <cell r="D427">
            <v>8620</v>
          </cell>
          <cell r="E427">
            <v>0</v>
          </cell>
        </row>
        <row r="428">
          <cell r="A428" t="str">
            <v>3078419901</v>
          </cell>
          <cell r="B428">
            <v>-65184.05</v>
          </cell>
          <cell r="C428">
            <v>0</v>
          </cell>
          <cell r="D428">
            <v>-65184.05</v>
          </cell>
          <cell r="E428">
            <v>0</v>
          </cell>
        </row>
        <row r="429">
          <cell r="A429" t="str">
            <v>3079410101</v>
          </cell>
          <cell r="B429">
            <v>52763393.710000001</v>
          </cell>
          <cell r="C429">
            <v>40658476.109999999</v>
          </cell>
          <cell r="D429">
            <v>52763393.710000001</v>
          </cell>
          <cell r="E429">
            <v>40658476.109999999</v>
          </cell>
        </row>
        <row r="430">
          <cell r="A430" t="str">
            <v>3079410190</v>
          </cell>
          <cell r="B430">
            <v>-5821666.8299999991</v>
          </cell>
          <cell r="C430">
            <v>-3688018.52</v>
          </cell>
          <cell r="D430">
            <v>-5821666.8299999991</v>
          </cell>
          <cell r="E430">
            <v>-3688018.52</v>
          </cell>
        </row>
        <row r="431">
          <cell r="A431" t="str">
            <v>3079410201</v>
          </cell>
          <cell r="B431">
            <v>24150301.16</v>
          </cell>
          <cell r="C431">
            <v>15858521.1</v>
          </cell>
          <cell r="D431">
            <v>24150301.16</v>
          </cell>
          <cell r="E431">
            <v>15858521.1</v>
          </cell>
        </row>
        <row r="432">
          <cell r="A432" t="str">
            <v>3079410401</v>
          </cell>
          <cell r="B432">
            <v>27282571</v>
          </cell>
          <cell r="C432">
            <v>23263328</v>
          </cell>
          <cell r="D432">
            <v>27282571</v>
          </cell>
          <cell r="E432">
            <v>23263328</v>
          </cell>
        </row>
        <row r="433">
          <cell r="A433" t="str">
            <v>3079410501</v>
          </cell>
          <cell r="B433">
            <v>16818735.5</v>
          </cell>
          <cell r="C433">
            <v>13048838</v>
          </cell>
          <cell r="D433">
            <v>16818735.5</v>
          </cell>
          <cell r="E433">
            <v>13048838</v>
          </cell>
        </row>
        <row r="434">
          <cell r="A434" t="str">
            <v>3079410505</v>
          </cell>
          <cell r="B434">
            <v>25347864</v>
          </cell>
          <cell r="C434">
            <v>17060472</v>
          </cell>
          <cell r="D434">
            <v>25347864</v>
          </cell>
          <cell r="E434">
            <v>17060472</v>
          </cell>
        </row>
        <row r="435">
          <cell r="A435" t="str">
            <v>3079410601</v>
          </cell>
          <cell r="B435">
            <v>42867328.5</v>
          </cell>
          <cell r="C435">
            <v>34285485.5</v>
          </cell>
          <cell r="D435">
            <v>42867328.5</v>
          </cell>
          <cell r="E435">
            <v>34285485.5</v>
          </cell>
        </row>
        <row r="436">
          <cell r="A436" t="str">
            <v>3079410901</v>
          </cell>
          <cell r="B436">
            <v>35730</v>
          </cell>
          <cell r="C436">
            <v>22595</v>
          </cell>
          <cell r="D436">
            <v>35730</v>
          </cell>
          <cell r="E436">
            <v>22595</v>
          </cell>
        </row>
        <row r="437">
          <cell r="A437" t="str">
            <v>3079411001</v>
          </cell>
          <cell r="B437">
            <v>3760527.85</v>
          </cell>
          <cell r="C437">
            <v>3121280.5</v>
          </cell>
          <cell r="D437">
            <v>3760527.85</v>
          </cell>
          <cell r="E437">
            <v>3121280.5</v>
          </cell>
        </row>
        <row r="438">
          <cell r="A438" t="str">
            <v>3079411201</v>
          </cell>
          <cell r="B438">
            <v>9905052</v>
          </cell>
          <cell r="C438">
            <v>7867016</v>
          </cell>
          <cell r="D438">
            <v>9905052</v>
          </cell>
          <cell r="E438">
            <v>7867016</v>
          </cell>
        </row>
        <row r="439">
          <cell r="A439" t="str">
            <v>3079411303</v>
          </cell>
          <cell r="B439">
            <v>105333.01</v>
          </cell>
          <cell r="C439">
            <v>166676.62</v>
          </cell>
          <cell r="D439">
            <v>105333.01</v>
          </cell>
          <cell r="E439">
            <v>166676.62</v>
          </cell>
        </row>
        <row r="440">
          <cell r="A440" t="str">
            <v>3079419901</v>
          </cell>
          <cell r="B440">
            <v>-192918.63</v>
          </cell>
          <cell r="C440">
            <v>-187971.31</v>
          </cell>
          <cell r="D440">
            <v>-192918.63</v>
          </cell>
          <cell r="E440">
            <v>-187971.31</v>
          </cell>
        </row>
        <row r="441">
          <cell r="A441" t="str">
            <v>3079419904</v>
          </cell>
          <cell r="B441">
            <v>0</v>
          </cell>
          <cell r="C441">
            <v>-1640</v>
          </cell>
          <cell r="D441">
            <v>0</v>
          </cell>
          <cell r="E441">
            <v>-1640</v>
          </cell>
        </row>
        <row r="442">
          <cell r="A442" t="str">
            <v>3079419905</v>
          </cell>
          <cell r="B442">
            <v>0</v>
          </cell>
          <cell r="C442">
            <v>-500</v>
          </cell>
          <cell r="D442">
            <v>0</v>
          </cell>
          <cell r="E442">
            <v>-500</v>
          </cell>
        </row>
        <row r="443">
          <cell r="A443" t="str">
            <v>3080410101</v>
          </cell>
          <cell r="B443">
            <v>2067579.93</v>
          </cell>
          <cell r="C443">
            <v>1817178</v>
          </cell>
          <cell r="D443">
            <v>2067579.93</v>
          </cell>
          <cell r="E443">
            <v>1817178</v>
          </cell>
        </row>
        <row r="444">
          <cell r="A444" t="str">
            <v>3080410190</v>
          </cell>
          <cell r="B444">
            <v>-189700.48000000001</v>
          </cell>
          <cell r="C444">
            <v>-110347.52</v>
          </cell>
          <cell r="D444">
            <v>-189700.48000000001</v>
          </cell>
          <cell r="E444">
            <v>-110347.52</v>
          </cell>
        </row>
        <row r="445">
          <cell r="A445" t="str">
            <v>3080410201</v>
          </cell>
          <cell r="B445">
            <v>3369985.5</v>
          </cell>
          <cell r="C445">
            <v>2426192</v>
          </cell>
          <cell r="D445">
            <v>3369985.5</v>
          </cell>
          <cell r="E445">
            <v>2426192</v>
          </cell>
        </row>
        <row r="446">
          <cell r="A446" t="str">
            <v>3080410401</v>
          </cell>
          <cell r="B446">
            <v>760566.5</v>
          </cell>
          <cell r="C446">
            <v>477930</v>
          </cell>
          <cell r="D446">
            <v>760566.5</v>
          </cell>
          <cell r="E446">
            <v>477930</v>
          </cell>
        </row>
        <row r="447">
          <cell r="A447" t="str">
            <v>3080410501</v>
          </cell>
          <cell r="B447">
            <v>11456662.5</v>
          </cell>
          <cell r="C447">
            <v>9001561</v>
          </cell>
          <cell r="D447">
            <v>11456662.5</v>
          </cell>
          <cell r="E447">
            <v>9001561</v>
          </cell>
        </row>
        <row r="448">
          <cell r="A448" t="str">
            <v>3080410505</v>
          </cell>
          <cell r="B448">
            <v>1056633</v>
          </cell>
          <cell r="C448">
            <v>861430</v>
          </cell>
          <cell r="D448">
            <v>1056633</v>
          </cell>
          <cell r="E448">
            <v>861430</v>
          </cell>
        </row>
        <row r="449">
          <cell r="A449" t="str">
            <v>3080410601</v>
          </cell>
          <cell r="B449">
            <v>11540876.5</v>
          </cell>
          <cell r="C449">
            <v>9150635</v>
          </cell>
          <cell r="D449">
            <v>11540876.5</v>
          </cell>
          <cell r="E449">
            <v>9150635</v>
          </cell>
        </row>
        <row r="450">
          <cell r="A450" t="str">
            <v>3080410901</v>
          </cell>
          <cell r="B450">
            <v>1225</v>
          </cell>
          <cell r="C450">
            <v>6490</v>
          </cell>
          <cell r="D450">
            <v>1225</v>
          </cell>
          <cell r="E450">
            <v>6490</v>
          </cell>
        </row>
        <row r="451">
          <cell r="A451" t="str">
            <v>3080411001</v>
          </cell>
          <cell r="B451">
            <v>1131346</v>
          </cell>
          <cell r="C451">
            <v>895403</v>
          </cell>
          <cell r="D451">
            <v>1131346</v>
          </cell>
          <cell r="E451">
            <v>895403</v>
          </cell>
        </row>
        <row r="452">
          <cell r="A452" t="str">
            <v>3080411201</v>
          </cell>
          <cell r="B452">
            <v>-6200</v>
          </cell>
          <cell r="C452">
            <v>-7250</v>
          </cell>
          <cell r="D452">
            <v>-6200</v>
          </cell>
          <cell r="E452">
            <v>-7250</v>
          </cell>
        </row>
        <row r="453">
          <cell r="A453" t="str">
            <v>3080411303</v>
          </cell>
          <cell r="B453">
            <v>125</v>
          </cell>
          <cell r="C453">
            <v>-7266.06</v>
          </cell>
          <cell r="D453">
            <v>125</v>
          </cell>
          <cell r="E453">
            <v>-7266.06</v>
          </cell>
        </row>
        <row r="454">
          <cell r="A454" t="str">
            <v>3080419901</v>
          </cell>
          <cell r="B454">
            <v>-19059</v>
          </cell>
          <cell r="C454">
            <v>-13719</v>
          </cell>
          <cell r="D454">
            <v>-19059</v>
          </cell>
          <cell r="E454">
            <v>-13719</v>
          </cell>
        </row>
        <row r="455">
          <cell r="A455" t="str">
            <v>3080419902</v>
          </cell>
          <cell r="B455">
            <v>-500</v>
          </cell>
          <cell r="C455">
            <v>0</v>
          </cell>
          <cell r="D455">
            <v>-500</v>
          </cell>
          <cell r="E455">
            <v>0</v>
          </cell>
        </row>
        <row r="456">
          <cell r="A456" t="str">
            <v>3080419904</v>
          </cell>
          <cell r="B456">
            <v>0</v>
          </cell>
          <cell r="C456">
            <v>-6227.5</v>
          </cell>
          <cell r="D456">
            <v>0</v>
          </cell>
          <cell r="E456">
            <v>-6227.5</v>
          </cell>
        </row>
        <row r="457">
          <cell r="A457" t="str">
            <v>3088410101</v>
          </cell>
          <cell r="B457">
            <v>8513168.5999999996</v>
          </cell>
          <cell r="C457">
            <v>4852805.9000000004</v>
          </cell>
          <cell r="D457">
            <v>8513168.5999999996</v>
          </cell>
          <cell r="E457">
            <v>4852805.9000000004</v>
          </cell>
        </row>
        <row r="458">
          <cell r="A458" t="str">
            <v>3088410190</v>
          </cell>
          <cell r="B458">
            <v>-3077412.09</v>
          </cell>
          <cell r="C458">
            <v>-1414371.34</v>
          </cell>
          <cell r="D458">
            <v>-3077412.09</v>
          </cell>
          <cell r="E458">
            <v>-1414371.34</v>
          </cell>
        </row>
        <row r="459">
          <cell r="A459" t="str">
            <v>3088410201</v>
          </cell>
          <cell r="B459">
            <v>121529037.94999999</v>
          </cell>
          <cell r="C459">
            <v>75123554</v>
          </cell>
          <cell r="D459">
            <v>121529037.94999999</v>
          </cell>
          <cell r="E459">
            <v>75123554</v>
          </cell>
        </row>
        <row r="460">
          <cell r="A460" t="str">
            <v>3088410401</v>
          </cell>
          <cell r="B460">
            <v>313304</v>
          </cell>
          <cell r="C460">
            <v>128204</v>
          </cell>
          <cell r="D460">
            <v>313304</v>
          </cell>
          <cell r="E460">
            <v>128204</v>
          </cell>
        </row>
        <row r="461">
          <cell r="A461" t="str">
            <v>3088410501</v>
          </cell>
          <cell r="B461">
            <v>78183</v>
          </cell>
          <cell r="C461">
            <v>36060</v>
          </cell>
          <cell r="D461">
            <v>78183</v>
          </cell>
          <cell r="E461">
            <v>36060</v>
          </cell>
        </row>
        <row r="462">
          <cell r="A462" t="str">
            <v>3088410505</v>
          </cell>
          <cell r="B462">
            <v>30861488.949999999</v>
          </cell>
          <cell r="C462">
            <v>12339345.27</v>
          </cell>
          <cell r="D462">
            <v>30861488.949999999</v>
          </cell>
          <cell r="E462">
            <v>12339345.27</v>
          </cell>
        </row>
        <row r="463">
          <cell r="A463" t="str">
            <v>3088410601</v>
          </cell>
          <cell r="B463">
            <v>18852021</v>
          </cell>
          <cell r="C463">
            <v>14416165</v>
          </cell>
          <cell r="D463">
            <v>18852021</v>
          </cell>
          <cell r="E463">
            <v>14416165</v>
          </cell>
        </row>
        <row r="464">
          <cell r="A464" t="str">
            <v>3088410901</v>
          </cell>
          <cell r="B464">
            <v>35430</v>
          </cell>
          <cell r="C464">
            <v>26940</v>
          </cell>
          <cell r="D464">
            <v>35430</v>
          </cell>
          <cell r="E464">
            <v>26940</v>
          </cell>
        </row>
        <row r="465">
          <cell r="A465" t="str">
            <v>3088411001</v>
          </cell>
          <cell r="B465">
            <v>181156</v>
          </cell>
          <cell r="C465">
            <v>221740</v>
          </cell>
          <cell r="D465">
            <v>181156</v>
          </cell>
          <cell r="E465">
            <v>221740</v>
          </cell>
        </row>
        <row r="466">
          <cell r="A466" t="str">
            <v>3088411201</v>
          </cell>
          <cell r="B466">
            <v>1466599</v>
          </cell>
          <cell r="C466">
            <v>1729630</v>
          </cell>
          <cell r="D466">
            <v>1466599</v>
          </cell>
          <cell r="E466">
            <v>1729630</v>
          </cell>
        </row>
        <row r="467">
          <cell r="A467" t="str">
            <v>3088411303</v>
          </cell>
          <cell r="B467">
            <v>4842985.6500000004</v>
          </cell>
          <cell r="C467">
            <v>5490285</v>
          </cell>
          <cell r="D467">
            <v>4842985.6500000004</v>
          </cell>
          <cell r="E467">
            <v>5490285</v>
          </cell>
        </row>
        <row r="468">
          <cell r="A468" t="str">
            <v>3088419901</v>
          </cell>
          <cell r="B468">
            <v>-137036.19</v>
          </cell>
          <cell r="C468">
            <v>-495939.07</v>
          </cell>
          <cell r="D468">
            <v>-137036.19</v>
          </cell>
          <cell r="E468">
            <v>-495939.07</v>
          </cell>
        </row>
        <row r="469">
          <cell r="A469" t="str">
            <v>3090410101</v>
          </cell>
          <cell r="B469">
            <v>0</v>
          </cell>
          <cell r="C469">
            <v>2385</v>
          </cell>
          <cell r="D469">
            <v>0</v>
          </cell>
          <cell r="E469">
            <v>2385</v>
          </cell>
        </row>
        <row r="470">
          <cell r="A470" t="str">
            <v>3090410190</v>
          </cell>
          <cell r="B470">
            <v>-495.5</v>
          </cell>
          <cell r="C470">
            <v>-170.2</v>
          </cell>
          <cell r="D470">
            <v>-495.5</v>
          </cell>
          <cell r="E470">
            <v>-170.2</v>
          </cell>
        </row>
        <row r="471">
          <cell r="A471" t="str">
            <v>3090410201</v>
          </cell>
          <cell r="B471">
            <v>484</v>
          </cell>
          <cell r="C471">
            <v>0</v>
          </cell>
          <cell r="D471">
            <v>484</v>
          </cell>
          <cell r="E471">
            <v>0</v>
          </cell>
        </row>
        <row r="472">
          <cell r="A472" t="str">
            <v>3090410401</v>
          </cell>
          <cell r="B472">
            <v>3220</v>
          </cell>
          <cell r="C472">
            <v>6995</v>
          </cell>
          <cell r="D472">
            <v>3220</v>
          </cell>
          <cell r="E472">
            <v>6995</v>
          </cell>
        </row>
        <row r="473">
          <cell r="A473" t="str">
            <v>3090410501</v>
          </cell>
          <cell r="B473">
            <v>0</v>
          </cell>
          <cell r="C473">
            <v>1993</v>
          </cell>
          <cell r="D473">
            <v>0</v>
          </cell>
          <cell r="E473">
            <v>1993</v>
          </cell>
        </row>
        <row r="474">
          <cell r="A474" t="str">
            <v>3090410601</v>
          </cell>
          <cell r="B474">
            <v>1874</v>
          </cell>
          <cell r="C474">
            <v>1949</v>
          </cell>
          <cell r="D474">
            <v>1874</v>
          </cell>
          <cell r="E474">
            <v>1949</v>
          </cell>
        </row>
        <row r="475">
          <cell r="A475" t="str">
            <v>3098410101</v>
          </cell>
          <cell r="B475">
            <v>41787342.170000002</v>
          </cell>
          <cell r="C475">
            <v>36325084.5</v>
          </cell>
          <cell r="D475">
            <v>41787342.170000002</v>
          </cell>
          <cell r="E475">
            <v>36325084.5</v>
          </cell>
        </row>
        <row r="476">
          <cell r="A476" t="str">
            <v>3098410190</v>
          </cell>
          <cell r="B476">
            <v>-3763499.3</v>
          </cell>
          <cell r="C476">
            <v>-3282408.76</v>
          </cell>
          <cell r="D476">
            <v>-3763499.3</v>
          </cell>
          <cell r="E476">
            <v>-3282408.76</v>
          </cell>
        </row>
        <row r="477">
          <cell r="A477" t="str">
            <v>3098410201</v>
          </cell>
          <cell r="B477">
            <v>3611933</v>
          </cell>
          <cell r="C477">
            <v>4736350</v>
          </cell>
          <cell r="D477">
            <v>3611933</v>
          </cell>
          <cell r="E477">
            <v>4736350</v>
          </cell>
        </row>
        <row r="478">
          <cell r="A478" t="str">
            <v>3098410401</v>
          </cell>
          <cell r="B478">
            <v>22776711.25</v>
          </cell>
          <cell r="C478">
            <v>17097648.75</v>
          </cell>
          <cell r="D478">
            <v>22776711.25</v>
          </cell>
          <cell r="E478">
            <v>17097648.75</v>
          </cell>
        </row>
        <row r="479">
          <cell r="A479" t="str">
            <v>3098410501</v>
          </cell>
          <cell r="B479">
            <v>2899020</v>
          </cell>
          <cell r="C479">
            <v>2015113</v>
          </cell>
          <cell r="D479">
            <v>2899020</v>
          </cell>
          <cell r="E479">
            <v>2015113</v>
          </cell>
        </row>
        <row r="480">
          <cell r="A480" t="str">
            <v>3098410505</v>
          </cell>
          <cell r="B480">
            <v>3900387</v>
          </cell>
          <cell r="C480">
            <v>2787118</v>
          </cell>
          <cell r="D480">
            <v>3900387</v>
          </cell>
          <cell r="E480">
            <v>2787118</v>
          </cell>
        </row>
        <row r="481">
          <cell r="A481" t="str">
            <v>3098410601</v>
          </cell>
          <cell r="B481">
            <v>10673785</v>
          </cell>
          <cell r="C481">
            <v>11475960</v>
          </cell>
          <cell r="D481">
            <v>10673785</v>
          </cell>
          <cell r="E481">
            <v>11475960</v>
          </cell>
        </row>
        <row r="482">
          <cell r="A482" t="str">
            <v>3098410901</v>
          </cell>
          <cell r="B482">
            <v>540</v>
          </cell>
          <cell r="C482">
            <v>16200</v>
          </cell>
          <cell r="D482">
            <v>540</v>
          </cell>
          <cell r="E482">
            <v>16200</v>
          </cell>
        </row>
        <row r="483">
          <cell r="A483" t="str">
            <v>3098411001</v>
          </cell>
          <cell r="B483">
            <v>1956309</v>
          </cell>
          <cell r="C483">
            <v>1473669</v>
          </cell>
          <cell r="D483">
            <v>1956309</v>
          </cell>
          <cell r="E483">
            <v>1473669</v>
          </cell>
        </row>
        <row r="484">
          <cell r="A484" t="str">
            <v>3098411201</v>
          </cell>
          <cell r="B484">
            <v>0</v>
          </cell>
          <cell r="C484">
            <v>950</v>
          </cell>
          <cell r="D484">
            <v>0</v>
          </cell>
          <cell r="E484">
            <v>950</v>
          </cell>
        </row>
        <row r="485">
          <cell r="A485" t="str">
            <v>3098411303</v>
          </cell>
          <cell r="B485">
            <v>14613</v>
          </cell>
          <cell r="C485">
            <v>65297.26</v>
          </cell>
          <cell r="D485">
            <v>14613</v>
          </cell>
          <cell r="E485">
            <v>65297.26</v>
          </cell>
        </row>
        <row r="486">
          <cell r="A486" t="str">
            <v>3098419901</v>
          </cell>
          <cell r="B486">
            <v>-128751.64</v>
          </cell>
          <cell r="C486">
            <v>-345293.05</v>
          </cell>
          <cell r="D486">
            <v>-128751.64</v>
          </cell>
          <cell r="E486">
            <v>-345293.05</v>
          </cell>
        </row>
        <row r="487">
          <cell r="A487" t="str">
            <v>3098419904</v>
          </cell>
          <cell r="B487">
            <v>-500</v>
          </cell>
          <cell r="C487">
            <v>-1606</v>
          </cell>
          <cell r="D487">
            <v>-500</v>
          </cell>
          <cell r="E487">
            <v>-1606</v>
          </cell>
        </row>
        <row r="488">
          <cell r="A488" t="str">
            <v>3104410101</v>
          </cell>
          <cell r="B488">
            <v>1460070.25</v>
          </cell>
          <cell r="C488">
            <v>948040.5</v>
          </cell>
          <cell r="D488">
            <v>1460070.25</v>
          </cell>
          <cell r="E488">
            <v>948040.5</v>
          </cell>
        </row>
        <row r="489">
          <cell r="A489" t="str">
            <v>3104410190</v>
          </cell>
          <cell r="B489">
            <v>-458198.41</v>
          </cell>
          <cell r="C489">
            <v>-190251.37</v>
          </cell>
          <cell r="D489">
            <v>-458198.41</v>
          </cell>
          <cell r="E489">
            <v>-190251.37</v>
          </cell>
        </row>
        <row r="490">
          <cell r="A490" t="str">
            <v>3104410201</v>
          </cell>
          <cell r="B490">
            <v>8790002.0999999996</v>
          </cell>
          <cell r="C490">
            <v>3708681.5</v>
          </cell>
          <cell r="D490">
            <v>8790002.0999999996</v>
          </cell>
          <cell r="E490">
            <v>3708681.5</v>
          </cell>
        </row>
        <row r="491">
          <cell r="A491" t="str">
            <v>3104410401</v>
          </cell>
          <cell r="B491">
            <v>97954</v>
          </cell>
          <cell r="C491">
            <v>29690</v>
          </cell>
          <cell r="D491">
            <v>97954</v>
          </cell>
          <cell r="E491">
            <v>29690</v>
          </cell>
        </row>
        <row r="492">
          <cell r="A492" t="str">
            <v>3104410501</v>
          </cell>
          <cell r="B492">
            <v>26029</v>
          </cell>
          <cell r="C492">
            <v>14296</v>
          </cell>
          <cell r="D492">
            <v>26029</v>
          </cell>
          <cell r="E492">
            <v>14296</v>
          </cell>
        </row>
        <row r="493">
          <cell r="A493" t="str">
            <v>3104410505</v>
          </cell>
          <cell r="B493">
            <v>111344975</v>
          </cell>
          <cell r="C493">
            <v>81600806</v>
          </cell>
          <cell r="D493">
            <v>111344975</v>
          </cell>
          <cell r="E493">
            <v>81600806</v>
          </cell>
        </row>
        <row r="494">
          <cell r="A494" t="str">
            <v>3104410601</v>
          </cell>
          <cell r="B494">
            <v>1803919</v>
          </cell>
          <cell r="C494">
            <v>841101</v>
          </cell>
          <cell r="D494">
            <v>1803919</v>
          </cell>
          <cell r="E494">
            <v>841101</v>
          </cell>
        </row>
        <row r="495">
          <cell r="A495" t="str">
            <v>3104410901</v>
          </cell>
          <cell r="B495">
            <v>7780</v>
          </cell>
          <cell r="C495">
            <v>3150</v>
          </cell>
          <cell r="D495">
            <v>7780</v>
          </cell>
          <cell r="E495">
            <v>3150</v>
          </cell>
        </row>
        <row r="496">
          <cell r="A496" t="str">
            <v>3104411001</v>
          </cell>
          <cell r="B496">
            <v>309917</v>
          </cell>
          <cell r="C496">
            <v>244520</v>
          </cell>
          <cell r="D496">
            <v>309917</v>
          </cell>
          <cell r="E496">
            <v>244520</v>
          </cell>
        </row>
        <row r="497">
          <cell r="A497" t="str">
            <v>3104411201</v>
          </cell>
          <cell r="B497">
            <v>-2700</v>
          </cell>
          <cell r="C497">
            <v>-1400</v>
          </cell>
          <cell r="D497">
            <v>-2700</v>
          </cell>
          <cell r="E497">
            <v>-1400</v>
          </cell>
        </row>
        <row r="498">
          <cell r="A498" t="str">
            <v>3104411303</v>
          </cell>
          <cell r="B498">
            <v>-600</v>
          </cell>
          <cell r="C498">
            <v>-900</v>
          </cell>
          <cell r="D498">
            <v>-600</v>
          </cell>
          <cell r="E498">
            <v>-900</v>
          </cell>
        </row>
        <row r="499">
          <cell r="A499" t="str">
            <v>3104419901</v>
          </cell>
          <cell r="B499">
            <v>-8450</v>
          </cell>
          <cell r="C499">
            <v>0</v>
          </cell>
          <cell r="D499">
            <v>-8450</v>
          </cell>
          <cell r="E499">
            <v>0</v>
          </cell>
        </row>
        <row r="500">
          <cell r="A500" t="str">
            <v>3108410101</v>
          </cell>
          <cell r="B500">
            <v>14078911.6</v>
          </cell>
          <cell r="C500">
            <v>10635884.85</v>
          </cell>
          <cell r="D500">
            <v>14078911.6</v>
          </cell>
          <cell r="E500">
            <v>10635884.85</v>
          </cell>
        </row>
        <row r="501">
          <cell r="A501" t="str">
            <v>3108410190</v>
          </cell>
          <cell r="B501">
            <v>-756472.65</v>
          </cell>
          <cell r="C501">
            <v>-534655.76</v>
          </cell>
          <cell r="D501">
            <v>-756472.65</v>
          </cell>
          <cell r="E501">
            <v>-534655.76</v>
          </cell>
        </row>
        <row r="502">
          <cell r="A502" t="str">
            <v>3108410201</v>
          </cell>
          <cell r="B502">
            <v>19772</v>
          </cell>
          <cell r="C502">
            <v>5350</v>
          </cell>
          <cell r="D502">
            <v>19772</v>
          </cell>
          <cell r="E502">
            <v>5350</v>
          </cell>
        </row>
        <row r="503">
          <cell r="A503" t="str">
            <v>3108410401</v>
          </cell>
          <cell r="B503">
            <v>255766</v>
          </cell>
          <cell r="C503">
            <v>149581</v>
          </cell>
          <cell r="D503">
            <v>255766</v>
          </cell>
          <cell r="E503">
            <v>149581</v>
          </cell>
        </row>
        <row r="504">
          <cell r="A504" t="str">
            <v>3108410501</v>
          </cell>
          <cell r="B504">
            <v>134024</v>
          </cell>
          <cell r="C504">
            <v>28679</v>
          </cell>
          <cell r="D504">
            <v>134024</v>
          </cell>
          <cell r="E504">
            <v>28679</v>
          </cell>
        </row>
        <row r="505">
          <cell r="A505" t="str">
            <v>3108410505</v>
          </cell>
          <cell r="B505">
            <v>0</v>
          </cell>
          <cell r="C505">
            <v>140174</v>
          </cell>
          <cell r="D505">
            <v>0</v>
          </cell>
          <cell r="E505">
            <v>140174</v>
          </cell>
        </row>
        <row r="506">
          <cell r="A506" t="str">
            <v>3108410601</v>
          </cell>
          <cell r="B506">
            <v>3469229</v>
          </cell>
          <cell r="C506">
            <v>2363511</v>
          </cell>
          <cell r="D506">
            <v>3469229</v>
          </cell>
          <cell r="E506">
            <v>2363511</v>
          </cell>
        </row>
        <row r="507">
          <cell r="A507" t="str">
            <v>3108410901</v>
          </cell>
          <cell r="B507">
            <v>150</v>
          </cell>
          <cell r="C507">
            <v>150</v>
          </cell>
          <cell r="D507">
            <v>150</v>
          </cell>
          <cell r="E507">
            <v>150</v>
          </cell>
        </row>
        <row r="508">
          <cell r="A508" t="str">
            <v>3108411001</v>
          </cell>
          <cell r="B508">
            <v>760049.5</v>
          </cell>
          <cell r="C508">
            <v>564462.5</v>
          </cell>
          <cell r="D508">
            <v>760049.5</v>
          </cell>
          <cell r="E508">
            <v>564462.5</v>
          </cell>
        </row>
        <row r="509">
          <cell r="A509" t="str">
            <v>3108411303</v>
          </cell>
          <cell r="B509">
            <v>100</v>
          </cell>
          <cell r="C509">
            <v>0</v>
          </cell>
          <cell r="D509">
            <v>100</v>
          </cell>
          <cell r="E509">
            <v>0</v>
          </cell>
        </row>
        <row r="510">
          <cell r="A510" t="str">
            <v>3108419901</v>
          </cell>
          <cell r="B510">
            <v>-7867.45</v>
          </cell>
          <cell r="C510">
            <v>-2670</v>
          </cell>
          <cell r="D510">
            <v>-7867.45</v>
          </cell>
          <cell r="E510">
            <v>-2670</v>
          </cell>
        </row>
        <row r="511">
          <cell r="A511" t="str">
            <v>3109410101</v>
          </cell>
          <cell r="B511">
            <v>12802826.539999999</v>
          </cell>
          <cell r="C511">
            <v>8144443.9000000004</v>
          </cell>
          <cell r="D511">
            <v>12802826.539999999</v>
          </cell>
          <cell r="E511">
            <v>8144443.9000000004</v>
          </cell>
        </row>
        <row r="512">
          <cell r="A512" t="str">
            <v>3109410190</v>
          </cell>
          <cell r="B512">
            <v>-160070.35</v>
          </cell>
          <cell r="C512">
            <v>-188420.5</v>
          </cell>
          <cell r="D512">
            <v>-160070.35</v>
          </cell>
          <cell r="E512">
            <v>-188420.5</v>
          </cell>
        </row>
        <row r="513">
          <cell r="A513" t="str">
            <v>3109410201</v>
          </cell>
          <cell r="B513">
            <v>2600331</v>
          </cell>
          <cell r="C513">
            <v>2092791</v>
          </cell>
          <cell r="D513">
            <v>2600331</v>
          </cell>
          <cell r="E513">
            <v>2092791</v>
          </cell>
        </row>
        <row r="514">
          <cell r="A514" t="str">
            <v>3109410401</v>
          </cell>
          <cell r="B514">
            <v>427986</v>
          </cell>
          <cell r="C514">
            <v>413657</v>
          </cell>
          <cell r="D514">
            <v>427986</v>
          </cell>
          <cell r="E514">
            <v>413657</v>
          </cell>
        </row>
        <row r="515">
          <cell r="A515" t="str">
            <v>3109410501</v>
          </cell>
          <cell r="B515">
            <v>2524706</v>
          </cell>
          <cell r="C515">
            <v>1624746</v>
          </cell>
          <cell r="D515">
            <v>2524706</v>
          </cell>
          <cell r="E515">
            <v>1624746</v>
          </cell>
        </row>
        <row r="516">
          <cell r="A516" t="str">
            <v>3109410505</v>
          </cell>
          <cell r="B516">
            <v>9581144</v>
          </cell>
          <cell r="C516">
            <v>12218228</v>
          </cell>
          <cell r="D516">
            <v>9581144</v>
          </cell>
          <cell r="E516">
            <v>12218228</v>
          </cell>
        </row>
        <row r="517">
          <cell r="A517" t="str">
            <v>3109410601</v>
          </cell>
          <cell r="B517">
            <v>8035799</v>
          </cell>
          <cell r="C517">
            <v>5727042</v>
          </cell>
          <cell r="D517">
            <v>8035799</v>
          </cell>
          <cell r="E517">
            <v>5727042</v>
          </cell>
        </row>
        <row r="518">
          <cell r="A518" t="str">
            <v>3109410901</v>
          </cell>
          <cell r="B518">
            <v>3395</v>
          </cell>
          <cell r="C518">
            <v>12455</v>
          </cell>
          <cell r="D518">
            <v>3395</v>
          </cell>
          <cell r="E518">
            <v>12455</v>
          </cell>
        </row>
        <row r="519">
          <cell r="A519" t="str">
            <v>3109411001</v>
          </cell>
          <cell r="B519">
            <v>25050</v>
          </cell>
          <cell r="C519">
            <v>31585</v>
          </cell>
          <cell r="D519">
            <v>25050</v>
          </cell>
          <cell r="E519">
            <v>31585</v>
          </cell>
        </row>
        <row r="520">
          <cell r="A520" t="str">
            <v>3109411201</v>
          </cell>
          <cell r="B520">
            <v>35900</v>
          </cell>
          <cell r="C520">
            <v>-1450</v>
          </cell>
          <cell r="D520">
            <v>35900</v>
          </cell>
          <cell r="E520">
            <v>-1450</v>
          </cell>
        </row>
        <row r="521">
          <cell r="A521" t="str">
            <v>3109411303</v>
          </cell>
          <cell r="B521">
            <v>10322</v>
          </cell>
          <cell r="C521">
            <v>38315</v>
          </cell>
          <cell r="D521">
            <v>10322</v>
          </cell>
          <cell r="E521">
            <v>38315</v>
          </cell>
        </row>
        <row r="522">
          <cell r="A522" t="str">
            <v>3109419901</v>
          </cell>
          <cell r="B522">
            <v>-109268.42</v>
          </cell>
          <cell r="C522">
            <v>-40760</v>
          </cell>
          <cell r="D522">
            <v>-109268.42</v>
          </cell>
          <cell r="E522">
            <v>-40760</v>
          </cell>
        </row>
        <row r="523">
          <cell r="A523" t="str">
            <v>3109419904</v>
          </cell>
          <cell r="B523">
            <v>0</v>
          </cell>
          <cell r="C523">
            <v>11500</v>
          </cell>
          <cell r="D523">
            <v>0</v>
          </cell>
          <cell r="E523">
            <v>11500</v>
          </cell>
        </row>
        <row r="524">
          <cell r="A524" t="str">
            <v>3110410101</v>
          </cell>
          <cell r="B524">
            <v>1132068.6499999999</v>
          </cell>
          <cell r="C524">
            <v>1030147.4</v>
          </cell>
          <cell r="D524">
            <v>1132068.6499999999</v>
          </cell>
          <cell r="E524">
            <v>1030147.4</v>
          </cell>
        </row>
        <row r="525">
          <cell r="A525" t="str">
            <v>3110410190</v>
          </cell>
          <cell r="B525">
            <v>-706067.31</v>
          </cell>
          <cell r="C525">
            <v>-712439.06</v>
          </cell>
          <cell r="D525">
            <v>-706067.31</v>
          </cell>
          <cell r="E525">
            <v>-712439.06</v>
          </cell>
        </row>
        <row r="526">
          <cell r="A526" t="str">
            <v>3110410201</v>
          </cell>
          <cell r="B526">
            <v>4403793</v>
          </cell>
          <cell r="C526">
            <v>3413950</v>
          </cell>
          <cell r="D526">
            <v>4403793</v>
          </cell>
          <cell r="E526">
            <v>3413950</v>
          </cell>
        </row>
        <row r="527">
          <cell r="A527" t="str">
            <v>3110410401</v>
          </cell>
          <cell r="B527">
            <v>196674</v>
          </cell>
          <cell r="C527">
            <v>135295</v>
          </cell>
          <cell r="D527">
            <v>196674</v>
          </cell>
          <cell r="E527">
            <v>135295</v>
          </cell>
        </row>
        <row r="528">
          <cell r="A528" t="str">
            <v>3110410501</v>
          </cell>
          <cell r="B528">
            <v>36617</v>
          </cell>
          <cell r="C528">
            <v>44185</v>
          </cell>
          <cell r="D528">
            <v>36617</v>
          </cell>
          <cell r="E528">
            <v>44185</v>
          </cell>
        </row>
        <row r="529">
          <cell r="A529" t="str">
            <v>3110410505</v>
          </cell>
          <cell r="B529">
            <v>4128072</v>
          </cell>
          <cell r="C529">
            <v>3248597</v>
          </cell>
          <cell r="D529">
            <v>4128072</v>
          </cell>
          <cell r="E529">
            <v>3248597</v>
          </cell>
        </row>
        <row r="530">
          <cell r="A530" t="str">
            <v>3110410601</v>
          </cell>
          <cell r="B530">
            <v>15024118</v>
          </cell>
          <cell r="C530">
            <v>10949755</v>
          </cell>
          <cell r="D530">
            <v>15024118</v>
          </cell>
          <cell r="E530">
            <v>10949755</v>
          </cell>
        </row>
        <row r="531">
          <cell r="A531" t="str">
            <v>3110410901</v>
          </cell>
          <cell r="B531">
            <v>30125</v>
          </cell>
          <cell r="C531">
            <v>33565</v>
          </cell>
          <cell r="D531">
            <v>30125</v>
          </cell>
          <cell r="E531">
            <v>33565</v>
          </cell>
        </row>
        <row r="532">
          <cell r="A532" t="str">
            <v>3110411001</v>
          </cell>
          <cell r="B532">
            <v>168897.5</v>
          </cell>
          <cell r="C532">
            <v>128713</v>
          </cell>
          <cell r="D532">
            <v>168897.5</v>
          </cell>
          <cell r="E532">
            <v>128713</v>
          </cell>
        </row>
        <row r="533">
          <cell r="A533" t="str">
            <v>3110411201</v>
          </cell>
          <cell r="B533">
            <v>-50900</v>
          </cell>
          <cell r="C533">
            <v>-5800</v>
          </cell>
          <cell r="D533">
            <v>-50900</v>
          </cell>
          <cell r="E533">
            <v>-5800</v>
          </cell>
        </row>
        <row r="534">
          <cell r="A534" t="str">
            <v>3110411303</v>
          </cell>
          <cell r="B534">
            <v>6516.3</v>
          </cell>
          <cell r="C534">
            <v>45514</v>
          </cell>
          <cell r="D534">
            <v>6516.3</v>
          </cell>
          <cell r="E534">
            <v>45514</v>
          </cell>
        </row>
        <row r="535">
          <cell r="A535" t="str">
            <v>3110419901</v>
          </cell>
          <cell r="B535">
            <v>-34843.620000000003</v>
          </cell>
          <cell r="C535">
            <v>-265872.5</v>
          </cell>
          <cell r="D535">
            <v>-34843.620000000003</v>
          </cell>
          <cell r="E535">
            <v>-265872.5</v>
          </cell>
        </row>
        <row r="536">
          <cell r="A536" t="str">
            <v>3121410101</v>
          </cell>
          <cell r="B536">
            <v>15329861.460000001</v>
          </cell>
          <cell r="C536">
            <v>8921563.5</v>
          </cell>
          <cell r="D536">
            <v>15329861.460000001</v>
          </cell>
          <cell r="E536">
            <v>8921563.5</v>
          </cell>
        </row>
        <row r="537">
          <cell r="A537" t="str">
            <v>3121410190</v>
          </cell>
          <cell r="B537">
            <v>-1335443.92</v>
          </cell>
          <cell r="C537">
            <v>-1127310.19</v>
          </cell>
          <cell r="D537">
            <v>-1335443.92</v>
          </cell>
          <cell r="E537">
            <v>-1127310.19</v>
          </cell>
        </row>
        <row r="538">
          <cell r="A538" t="str">
            <v>3121410201</v>
          </cell>
          <cell r="B538">
            <v>5953259</v>
          </cell>
          <cell r="C538">
            <v>3387323</v>
          </cell>
          <cell r="D538">
            <v>5953259</v>
          </cell>
          <cell r="E538">
            <v>3387323</v>
          </cell>
        </row>
        <row r="539">
          <cell r="A539" t="str">
            <v>3121410401</v>
          </cell>
          <cell r="B539">
            <v>1236522</v>
          </cell>
          <cell r="C539">
            <v>2118788</v>
          </cell>
          <cell r="D539">
            <v>1236522</v>
          </cell>
          <cell r="E539">
            <v>2118788</v>
          </cell>
        </row>
        <row r="540">
          <cell r="A540" t="str">
            <v>3121410501</v>
          </cell>
          <cell r="B540">
            <v>43951367.5</v>
          </cell>
          <cell r="C540">
            <v>28073752</v>
          </cell>
          <cell r="D540">
            <v>43951367.5</v>
          </cell>
          <cell r="E540">
            <v>28073752</v>
          </cell>
        </row>
        <row r="541">
          <cell r="A541" t="str">
            <v>3121410505</v>
          </cell>
          <cell r="B541">
            <v>38828468.899999999</v>
          </cell>
          <cell r="C541">
            <v>14508653</v>
          </cell>
          <cell r="D541">
            <v>38828468.899999999</v>
          </cell>
          <cell r="E541">
            <v>14508653</v>
          </cell>
        </row>
        <row r="542">
          <cell r="A542" t="str">
            <v>3121410601</v>
          </cell>
          <cell r="B542">
            <v>19376651</v>
          </cell>
          <cell r="C542">
            <v>10882285</v>
          </cell>
          <cell r="D542">
            <v>19376651</v>
          </cell>
          <cell r="E542">
            <v>10882285</v>
          </cell>
        </row>
        <row r="543">
          <cell r="A543" t="str">
            <v>3121410901</v>
          </cell>
          <cell r="B543">
            <v>71715</v>
          </cell>
          <cell r="C543">
            <v>58200</v>
          </cell>
          <cell r="D543">
            <v>71715</v>
          </cell>
          <cell r="E543">
            <v>58200</v>
          </cell>
        </row>
        <row r="544">
          <cell r="A544" t="str">
            <v>3121411001</v>
          </cell>
          <cell r="B544">
            <v>1462436</v>
          </cell>
          <cell r="C544">
            <v>762485</v>
          </cell>
          <cell r="D544">
            <v>1462436</v>
          </cell>
          <cell r="E544">
            <v>762485</v>
          </cell>
        </row>
        <row r="545">
          <cell r="A545" t="str">
            <v>3121411201</v>
          </cell>
          <cell r="B545">
            <v>30750</v>
          </cell>
          <cell r="C545">
            <v>-10000</v>
          </cell>
          <cell r="D545">
            <v>30750</v>
          </cell>
          <cell r="E545">
            <v>-10000</v>
          </cell>
        </row>
        <row r="546">
          <cell r="A546" t="str">
            <v>3121411303</v>
          </cell>
          <cell r="B546">
            <v>154423.1</v>
          </cell>
          <cell r="C546">
            <v>1490</v>
          </cell>
          <cell r="D546">
            <v>154423.1</v>
          </cell>
          <cell r="E546">
            <v>1490</v>
          </cell>
        </row>
        <row r="547">
          <cell r="A547" t="str">
            <v>3121419901</v>
          </cell>
          <cell r="B547">
            <v>-896752.47</v>
          </cell>
          <cell r="C547">
            <v>-512887.1</v>
          </cell>
          <cell r="D547">
            <v>-896752.47</v>
          </cell>
          <cell r="E547">
            <v>-512887.1</v>
          </cell>
        </row>
        <row r="548">
          <cell r="A548" t="str">
            <v>3122410101</v>
          </cell>
          <cell r="B548">
            <v>5655810.8200000003</v>
          </cell>
          <cell r="C548">
            <v>3106662.3999999999</v>
          </cell>
          <cell r="D548">
            <v>5655810.8200000003</v>
          </cell>
          <cell r="E548">
            <v>3106662.3999999999</v>
          </cell>
        </row>
        <row r="549">
          <cell r="A549" t="str">
            <v>3122410190</v>
          </cell>
          <cell r="B549">
            <v>-471414.73</v>
          </cell>
          <cell r="C549">
            <v>-238754.94</v>
          </cell>
          <cell r="D549">
            <v>-471414.73</v>
          </cell>
          <cell r="E549">
            <v>-238754.94</v>
          </cell>
        </row>
        <row r="550">
          <cell r="A550" t="str">
            <v>3122410201</v>
          </cell>
          <cell r="B550">
            <v>1003458</v>
          </cell>
          <cell r="C550">
            <v>1315582</v>
          </cell>
          <cell r="D550">
            <v>1003458</v>
          </cell>
          <cell r="E550">
            <v>1315582</v>
          </cell>
        </row>
        <row r="551">
          <cell r="A551" t="str">
            <v>3122410401</v>
          </cell>
          <cell r="B551">
            <v>22918173.800000001</v>
          </cell>
          <cell r="C551">
            <v>32314900</v>
          </cell>
          <cell r="D551">
            <v>22918173.800000001</v>
          </cell>
          <cell r="E551">
            <v>32314900</v>
          </cell>
        </row>
        <row r="552">
          <cell r="A552" t="str">
            <v>3122410501</v>
          </cell>
          <cell r="B552">
            <v>2797139</v>
          </cell>
          <cell r="C552">
            <v>1892631</v>
          </cell>
          <cell r="D552">
            <v>2797139</v>
          </cell>
          <cell r="E552">
            <v>1892631</v>
          </cell>
        </row>
        <row r="553">
          <cell r="A553" t="str">
            <v>3122410505</v>
          </cell>
          <cell r="B553">
            <v>2450</v>
          </cell>
          <cell r="C553">
            <v>25065</v>
          </cell>
          <cell r="D553">
            <v>2450</v>
          </cell>
          <cell r="E553">
            <v>25065</v>
          </cell>
        </row>
        <row r="554">
          <cell r="A554" t="str">
            <v>3122410601</v>
          </cell>
          <cell r="B554">
            <v>5073109</v>
          </cell>
          <cell r="C554">
            <v>7888965</v>
          </cell>
          <cell r="D554">
            <v>5073109</v>
          </cell>
          <cell r="E554">
            <v>7888965</v>
          </cell>
        </row>
        <row r="555">
          <cell r="A555" t="str">
            <v>3122410901</v>
          </cell>
          <cell r="B555">
            <v>10350</v>
          </cell>
          <cell r="C555">
            <v>4740</v>
          </cell>
          <cell r="D555">
            <v>10350</v>
          </cell>
          <cell r="E555">
            <v>4740</v>
          </cell>
        </row>
        <row r="556">
          <cell r="A556" t="str">
            <v>3122411001</v>
          </cell>
          <cell r="B556">
            <v>433770</v>
          </cell>
          <cell r="C556">
            <v>390511</v>
          </cell>
          <cell r="D556">
            <v>433770</v>
          </cell>
          <cell r="E556">
            <v>390511</v>
          </cell>
        </row>
        <row r="557">
          <cell r="A557" t="str">
            <v>3122411201</v>
          </cell>
          <cell r="B557">
            <v>895</v>
          </cell>
          <cell r="C557">
            <v>950</v>
          </cell>
          <cell r="D557">
            <v>895</v>
          </cell>
          <cell r="E557">
            <v>950</v>
          </cell>
        </row>
        <row r="558">
          <cell r="A558" t="str">
            <v>3122411303</v>
          </cell>
          <cell r="B558">
            <v>295014.05</v>
          </cell>
          <cell r="C558">
            <v>48043.19</v>
          </cell>
          <cell r="D558">
            <v>295014.05</v>
          </cell>
          <cell r="E558">
            <v>48043.19</v>
          </cell>
        </row>
        <row r="559">
          <cell r="A559" t="str">
            <v>3122419901</v>
          </cell>
          <cell r="B559">
            <v>-414114.23</v>
          </cell>
          <cell r="C559">
            <v>-46559.12</v>
          </cell>
          <cell r="D559">
            <v>-414114.23</v>
          </cell>
          <cell r="E559">
            <v>-46559.12</v>
          </cell>
        </row>
        <row r="560">
          <cell r="A560" t="str">
            <v>3122419902</v>
          </cell>
          <cell r="B560">
            <v>-466</v>
          </cell>
          <cell r="C560">
            <v>0</v>
          </cell>
          <cell r="D560">
            <v>-466</v>
          </cell>
          <cell r="E560">
            <v>0</v>
          </cell>
        </row>
        <row r="561">
          <cell r="A561" t="str">
            <v>3127410101</v>
          </cell>
          <cell r="B561">
            <v>5177790.72</v>
          </cell>
          <cell r="C561">
            <v>4686492.0999999996</v>
          </cell>
          <cell r="D561">
            <v>5177790.72</v>
          </cell>
          <cell r="E561">
            <v>4686492.0999999996</v>
          </cell>
        </row>
        <row r="562">
          <cell r="A562" t="str">
            <v>3127410190</v>
          </cell>
          <cell r="B562">
            <v>-700189.31</v>
          </cell>
          <cell r="C562">
            <v>-503901.44</v>
          </cell>
          <cell r="D562">
            <v>-700189.31</v>
          </cell>
          <cell r="E562">
            <v>-503901.44</v>
          </cell>
        </row>
        <row r="563">
          <cell r="A563" t="str">
            <v>3127410201</v>
          </cell>
          <cell r="B563">
            <v>1010042</v>
          </cell>
          <cell r="C563">
            <v>666350</v>
          </cell>
          <cell r="D563">
            <v>1010042</v>
          </cell>
          <cell r="E563">
            <v>666350</v>
          </cell>
        </row>
        <row r="564">
          <cell r="A564" t="str">
            <v>3127410401</v>
          </cell>
          <cell r="B564">
            <v>2016212</v>
          </cell>
          <cell r="C564">
            <v>2233471</v>
          </cell>
          <cell r="D564">
            <v>2016212</v>
          </cell>
          <cell r="E564">
            <v>2233471</v>
          </cell>
        </row>
        <row r="565">
          <cell r="A565" t="str">
            <v>3127410501</v>
          </cell>
          <cell r="B565">
            <v>431869</v>
          </cell>
          <cell r="C565">
            <v>628080</v>
          </cell>
          <cell r="D565">
            <v>431869</v>
          </cell>
          <cell r="E565">
            <v>628080</v>
          </cell>
        </row>
        <row r="566">
          <cell r="A566" t="str">
            <v>3127410505</v>
          </cell>
          <cell r="B566">
            <v>895703</v>
          </cell>
          <cell r="C566">
            <v>604324</v>
          </cell>
          <cell r="D566">
            <v>895703</v>
          </cell>
          <cell r="E566">
            <v>604324</v>
          </cell>
        </row>
        <row r="567">
          <cell r="A567" t="str">
            <v>3127410601</v>
          </cell>
          <cell r="B567">
            <v>4810138</v>
          </cell>
          <cell r="C567">
            <v>3234158</v>
          </cell>
          <cell r="D567">
            <v>4810138</v>
          </cell>
          <cell r="E567">
            <v>3234158</v>
          </cell>
        </row>
        <row r="568">
          <cell r="A568" t="str">
            <v>3127410901</v>
          </cell>
          <cell r="B568">
            <v>9280</v>
          </cell>
          <cell r="C568">
            <v>7310</v>
          </cell>
          <cell r="D568">
            <v>9280</v>
          </cell>
          <cell r="E568">
            <v>7310</v>
          </cell>
        </row>
        <row r="569">
          <cell r="A569" t="str">
            <v>3127411001</v>
          </cell>
          <cell r="B569">
            <v>206874</v>
          </cell>
          <cell r="C569">
            <v>218699</v>
          </cell>
          <cell r="D569">
            <v>206874</v>
          </cell>
          <cell r="E569">
            <v>218699</v>
          </cell>
        </row>
        <row r="570">
          <cell r="A570" t="str">
            <v>3127411201</v>
          </cell>
          <cell r="B570">
            <v>-2900</v>
          </cell>
          <cell r="C570">
            <v>0</v>
          </cell>
          <cell r="D570">
            <v>-2900</v>
          </cell>
          <cell r="E570">
            <v>0</v>
          </cell>
        </row>
        <row r="571">
          <cell r="A571" t="str">
            <v>3127411303</v>
          </cell>
          <cell r="B571">
            <v>71119</v>
          </cell>
          <cell r="C571">
            <v>0</v>
          </cell>
          <cell r="D571">
            <v>71119</v>
          </cell>
          <cell r="E571">
            <v>0</v>
          </cell>
        </row>
        <row r="572">
          <cell r="A572" t="str">
            <v>3127419901</v>
          </cell>
          <cell r="B572">
            <v>-8667.9</v>
          </cell>
          <cell r="C572">
            <v>-13620</v>
          </cell>
          <cell r="D572">
            <v>-8667.9</v>
          </cell>
          <cell r="E572">
            <v>-13620</v>
          </cell>
        </row>
        <row r="573">
          <cell r="A573" t="str">
            <v>3128410101</v>
          </cell>
          <cell r="B573">
            <v>41047002.279999994</v>
          </cell>
          <cell r="C573">
            <v>31195142.299999997</v>
          </cell>
          <cell r="D573">
            <v>41047002.279999994</v>
          </cell>
          <cell r="E573">
            <v>31195142.299999997</v>
          </cell>
        </row>
        <row r="574">
          <cell r="A574" t="str">
            <v>3128410190</v>
          </cell>
          <cell r="B574">
            <v>-1299293.77</v>
          </cell>
          <cell r="C574">
            <v>-967922.25</v>
          </cell>
          <cell r="D574">
            <v>-1299293.77</v>
          </cell>
          <cell r="E574">
            <v>-967922.25</v>
          </cell>
        </row>
        <row r="575">
          <cell r="A575" t="str">
            <v>3128410201</v>
          </cell>
          <cell r="B575">
            <v>2519123</v>
          </cell>
          <cell r="C575">
            <v>1893488</v>
          </cell>
          <cell r="D575">
            <v>2519123</v>
          </cell>
          <cell r="E575">
            <v>1893488</v>
          </cell>
        </row>
        <row r="576">
          <cell r="A576" t="str">
            <v>3128410401</v>
          </cell>
          <cell r="B576">
            <v>760233</v>
          </cell>
          <cell r="C576">
            <v>705018</v>
          </cell>
          <cell r="D576">
            <v>760233</v>
          </cell>
          <cell r="E576">
            <v>705018</v>
          </cell>
        </row>
        <row r="577">
          <cell r="A577" t="str">
            <v>3128410501</v>
          </cell>
          <cell r="B577">
            <v>14875</v>
          </cell>
          <cell r="C577">
            <v>15945</v>
          </cell>
          <cell r="D577">
            <v>14875</v>
          </cell>
          <cell r="E577">
            <v>15945</v>
          </cell>
        </row>
        <row r="578">
          <cell r="A578" t="str">
            <v>3128410505</v>
          </cell>
          <cell r="B578">
            <v>821716</v>
          </cell>
          <cell r="C578">
            <v>650454</v>
          </cell>
          <cell r="D578">
            <v>821716</v>
          </cell>
          <cell r="E578">
            <v>650454</v>
          </cell>
        </row>
        <row r="579">
          <cell r="A579" t="str">
            <v>3128410601</v>
          </cell>
          <cell r="B579">
            <v>718888</v>
          </cell>
          <cell r="C579">
            <v>593362</v>
          </cell>
          <cell r="D579">
            <v>718888</v>
          </cell>
          <cell r="E579">
            <v>593362</v>
          </cell>
        </row>
        <row r="580">
          <cell r="A580" t="str">
            <v>3128410901</v>
          </cell>
          <cell r="B580">
            <v>1400</v>
          </cell>
          <cell r="C580">
            <v>5050</v>
          </cell>
          <cell r="D580">
            <v>1400</v>
          </cell>
          <cell r="E580">
            <v>5050</v>
          </cell>
        </row>
        <row r="581">
          <cell r="A581" t="str">
            <v>3128411001</v>
          </cell>
          <cell r="B581">
            <v>13945</v>
          </cell>
          <cell r="C581">
            <v>9427</v>
          </cell>
          <cell r="D581">
            <v>13945</v>
          </cell>
          <cell r="E581">
            <v>9427</v>
          </cell>
        </row>
        <row r="582">
          <cell r="A582" t="str">
            <v>3128411201</v>
          </cell>
          <cell r="B582">
            <v>2047000</v>
          </cell>
          <cell r="C582">
            <v>1393150</v>
          </cell>
          <cell r="D582">
            <v>2047000</v>
          </cell>
          <cell r="E582">
            <v>1393150</v>
          </cell>
        </row>
        <row r="583">
          <cell r="A583" t="str">
            <v>3128411303</v>
          </cell>
          <cell r="B583">
            <v>-216</v>
          </cell>
          <cell r="C583">
            <v>-5553</v>
          </cell>
          <cell r="D583">
            <v>-216</v>
          </cell>
          <cell r="E583">
            <v>-5553</v>
          </cell>
        </row>
        <row r="584">
          <cell r="A584" t="str">
            <v>3128419901</v>
          </cell>
          <cell r="B584">
            <v>-91221.6</v>
          </cell>
          <cell r="C584">
            <v>-48510</v>
          </cell>
          <cell r="D584">
            <v>-91221.6</v>
          </cell>
          <cell r="E584">
            <v>-48510</v>
          </cell>
        </row>
        <row r="585">
          <cell r="A585" t="str">
            <v>3135410101</v>
          </cell>
          <cell r="B585">
            <v>6738446.2599999998</v>
          </cell>
          <cell r="C585">
            <v>4977702.3499999996</v>
          </cell>
          <cell r="D585">
            <v>6738446.2599999998</v>
          </cell>
          <cell r="E585">
            <v>4977702.3499999996</v>
          </cell>
        </row>
        <row r="586">
          <cell r="A586" t="str">
            <v>3135410190</v>
          </cell>
          <cell r="B586">
            <v>-518777.79</v>
          </cell>
          <cell r="C586">
            <v>-462713.59</v>
          </cell>
          <cell r="D586">
            <v>-518777.79</v>
          </cell>
          <cell r="E586">
            <v>-462713.59</v>
          </cell>
        </row>
        <row r="587">
          <cell r="A587" t="str">
            <v>3135410201</v>
          </cell>
          <cell r="B587">
            <v>1694080</v>
          </cell>
          <cell r="C587">
            <v>1206815.75</v>
          </cell>
          <cell r="D587">
            <v>1694080</v>
          </cell>
          <cell r="E587">
            <v>1206815.75</v>
          </cell>
        </row>
        <row r="588">
          <cell r="A588" t="str">
            <v>3135410401</v>
          </cell>
          <cell r="B588">
            <v>576857</v>
          </cell>
          <cell r="C588">
            <v>458052</v>
          </cell>
          <cell r="D588">
            <v>576857</v>
          </cell>
          <cell r="E588">
            <v>458052</v>
          </cell>
        </row>
        <row r="589">
          <cell r="A589" t="str">
            <v>3135410501</v>
          </cell>
          <cell r="B589">
            <v>737232</v>
          </cell>
          <cell r="C589">
            <v>487565</v>
          </cell>
          <cell r="D589">
            <v>737232</v>
          </cell>
          <cell r="E589">
            <v>487565</v>
          </cell>
        </row>
        <row r="590">
          <cell r="A590" t="str">
            <v>3135410505</v>
          </cell>
          <cell r="B590">
            <v>6956979.5</v>
          </cell>
          <cell r="C590">
            <v>4342583.5</v>
          </cell>
          <cell r="D590">
            <v>6956979.5</v>
          </cell>
          <cell r="E590">
            <v>4342583.5</v>
          </cell>
        </row>
        <row r="591">
          <cell r="A591" t="str">
            <v>3135410601</v>
          </cell>
          <cell r="B591">
            <v>5719074</v>
          </cell>
          <cell r="C591">
            <v>4069231.25</v>
          </cell>
          <cell r="D591">
            <v>5719074</v>
          </cell>
          <cell r="E591">
            <v>4069231.25</v>
          </cell>
        </row>
        <row r="592">
          <cell r="A592" t="str">
            <v>3135410901</v>
          </cell>
          <cell r="B592">
            <v>7825</v>
          </cell>
          <cell r="C592">
            <v>1235</v>
          </cell>
          <cell r="D592">
            <v>7825</v>
          </cell>
          <cell r="E592">
            <v>1235</v>
          </cell>
        </row>
        <row r="593">
          <cell r="A593" t="str">
            <v>3135411001</v>
          </cell>
          <cell r="B593">
            <v>430603.5</v>
          </cell>
          <cell r="C593">
            <v>325272</v>
          </cell>
          <cell r="D593">
            <v>430603.5</v>
          </cell>
          <cell r="E593">
            <v>325272</v>
          </cell>
        </row>
        <row r="594">
          <cell r="A594" t="str">
            <v>3135411201</v>
          </cell>
          <cell r="B594">
            <v>-11535</v>
          </cell>
          <cell r="C594">
            <v>-11650</v>
          </cell>
          <cell r="D594">
            <v>-11535</v>
          </cell>
          <cell r="E594">
            <v>-11650</v>
          </cell>
        </row>
        <row r="595">
          <cell r="A595" t="str">
            <v>3135411303</v>
          </cell>
          <cell r="B595">
            <v>-3645</v>
          </cell>
          <cell r="C595">
            <v>-2055</v>
          </cell>
          <cell r="D595">
            <v>-3645</v>
          </cell>
          <cell r="E595">
            <v>-2055</v>
          </cell>
        </row>
        <row r="596">
          <cell r="A596" t="str">
            <v>3135419901</v>
          </cell>
          <cell r="B596">
            <v>-13517</v>
          </cell>
          <cell r="C596">
            <v>-6660</v>
          </cell>
          <cell r="D596">
            <v>-13517</v>
          </cell>
          <cell r="E596">
            <v>-6660</v>
          </cell>
        </row>
        <row r="597">
          <cell r="A597" t="str">
            <v>3136410101</v>
          </cell>
          <cell r="B597">
            <v>-2323208.7200000002</v>
          </cell>
          <cell r="C597">
            <v>-559109</v>
          </cell>
          <cell r="D597">
            <v>-2323208.7200000002</v>
          </cell>
          <cell r="E597">
            <v>-559109</v>
          </cell>
        </row>
        <row r="598">
          <cell r="A598" t="str">
            <v>3136411303</v>
          </cell>
          <cell r="B598">
            <v>1000</v>
          </cell>
          <cell r="C598">
            <v>200</v>
          </cell>
          <cell r="D598">
            <v>1000</v>
          </cell>
          <cell r="E598">
            <v>200</v>
          </cell>
        </row>
        <row r="599">
          <cell r="A599" t="str">
            <v>3136419901</v>
          </cell>
          <cell r="B599">
            <v>4596.37</v>
          </cell>
          <cell r="C599">
            <v>-7906.49</v>
          </cell>
          <cell r="D599">
            <v>4596.37</v>
          </cell>
          <cell r="E599">
            <v>-7906.49</v>
          </cell>
        </row>
        <row r="600">
          <cell r="A600" t="str">
            <v>3137410101</v>
          </cell>
          <cell r="B600">
            <v>0</v>
          </cell>
          <cell r="C600">
            <v>397.5</v>
          </cell>
          <cell r="D600">
            <v>0</v>
          </cell>
          <cell r="E600">
            <v>397.5</v>
          </cell>
        </row>
        <row r="601">
          <cell r="A601" t="str">
            <v>3137419901</v>
          </cell>
          <cell r="B601">
            <v>-16379.75</v>
          </cell>
          <cell r="C601">
            <v>-19482.75</v>
          </cell>
          <cell r="D601">
            <v>-16379.75</v>
          </cell>
          <cell r="E601">
            <v>-19482.75</v>
          </cell>
        </row>
        <row r="602">
          <cell r="A602" t="str">
            <v>3138410101</v>
          </cell>
          <cell r="B602">
            <v>6622536.0999999996</v>
          </cell>
          <cell r="C602">
            <v>86328.6</v>
          </cell>
          <cell r="D602">
            <v>6622536.0999999996</v>
          </cell>
          <cell r="E602">
            <v>86328.6</v>
          </cell>
        </row>
        <row r="603">
          <cell r="A603" t="str">
            <v>3138410190</v>
          </cell>
          <cell r="B603">
            <v>-375614.23</v>
          </cell>
          <cell r="C603">
            <v>-6101.54</v>
          </cell>
          <cell r="D603">
            <v>-375614.23</v>
          </cell>
          <cell r="E603">
            <v>-6101.54</v>
          </cell>
        </row>
        <row r="604">
          <cell r="A604" t="str">
            <v>3138410201</v>
          </cell>
          <cell r="B604">
            <v>12051</v>
          </cell>
          <cell r="C604">
            <v>261</v>
          </cell>
          <cell r="D604">
            <v>12051</v>
          </cell>
          <cell r="E604">
            <v>261</v>
          </cell>
        </row>
        <row r="605">
          <cell r="A605" t="str">
            <v>3138410601</v>
          </cell>
          <cell r="B605">
            <v>1400</v>
          </cell>
          <cell r="C605">
            <v>4900</v>
          </cell>
          <cell r="D605">
            <v>1400</v>
          </cell>
          <cell r="E605">
            <v>4900</v>
          </cell>
        </row>
        <row r="606">
          <cell r="A606" t="str">
            <v>3138410901</v>
          </cell>
          <cell r="B606">
            <v>0</v>
          </cell>
          <cell r="C606">
            <v>155</v>
          </cell>
          <cell r="D606">
            <v>0</v>
          </cell>
          <cell r="E606">
            <v>155</v>
          </cell>
        </row>
        <row r="607">
          <cell r="A607" t="str">
            <v>3138411001</v>
          </cell>
          <cell r="B607">
            <v>-4000</v>
          </cell>
          <cell r="C607">
            <v>0</v>
          </cell>
          <cell r="D607">
            <v>-4000</v>
          </cell>
          <cell r="E607">
            <v>0</v>
          </cell>
        </row>
        <row r="608">
          <cell r="A608" t="str">
            <v>3138411201</v>
          </cell>
          <cell r="B608">
            <v>-6750</v>
          </cell>
          <cell r="C608">
            <v>0</v>
          </cell>
          <cell r="D608">
            <v>-6750</v>
          </cell>
          <cell r="E608">
            <v>0</v>
          </cell>
        </row>
        <row r="609">
          <cell r="A609" t="str">
            <v>3138411303</v>
          </cell>
          <cell r="B609">
            <v>-2750</v>
          </cell>
          <cell r="C609">
            <v>200</v>
          </cell>
          <cell r="D609">
            <v>-2750</v>
          </cell>
          <cell r="E609">
            <v>200</v>
          </cell>
        </row>
        <row r="610">
          <cell r="A610" t="str">
            <v>3139410101</v>
          </cell>
          <cell r="B610">
            <v>213199</v>
          </cell>
          <cell r="C610">
            <v>443951</v>
          </cell>
          <cell r="D610">
            <v>213199</v>
          </cell>
          <cell r="E610">
            <v>443951</v>
          </cell>
        </row>
        <row r="611">
          <cell r="A611" t="str">
            <v>3139410190</v>
          </cell>
          <cell r="B611">
            <v>-18924.05</v>
          </cell>
          <cell r="C611">
            <v>-34427.89</v>
          </cell>
          <cell r="D611">
            <v>-18924.05</v>
          </cell>
          <cell r="E611">
            <v>-34427.89</v>
          </cell>
        </row>
        <row r="612">
          <cell r="A612" t="str">
            <v>3139410201</v>
          </cell>
          <cell r="B612">
            <v>3269</v>
          </cell>
          <cell r="C612">
            <v>2607</v>
          </cell>
          <cell r="D612">
            <v>3269</v>
          </cell>
          <cell r="E612">
            <v>2607</v>
          </cell>
        </row>
        <row r="613">
          <cell r="A613" t="str">
            <v>3139410401</v>
          </cell>
          <cell r="B613">
            <v>1685</v>
          </cell>
          <cell r="C613">
            <v>0</v>
          </cell>
          <cell r="D613">
            <v>1685</v>
          </cell>
          <cell r="E613">
            <v>0</v>
          </cell>
        </row>
        <row r="614">
          <cell r="A614" t="str">
            <v>3139410505</v>
          </cell>
          <cell r="B614">
            <v>1088</v>
          </cell>
          <cell r="C614">
            <v>0</v>
          </cell>
          <cell r="D614">
            <v>1088</v>
          </cell>
          <cell r="E614">
            <v>0</v>
          </cell>
        </row>
        <row r="615">
          <cell r="A615" t="str">
            <v>3139410601</v>
          </cell>
          <cell r="B615">
            <v>26490</v>
          </cell>
          <cell r="C615">
            <v>35800</v>
          </cell>
          <cell r="D615">
            <v>26490</v>
          </cell>
          <cell r="E615">
            <v>35800</v>
          </cell>
        </row>
        <row r="616">
          <cell r="A616" t="str">
            <v>3139410901</v>
          </cell>
          <cell r="B616">
            <v>900</v>
          </cell>
          <cell r="C616">
            <v>300</v>
          </cell>
          <cell r="D616">
            <v>900</v>
          </cell>
          <cell r="E616">
            <v>300</v>
          </cell>
        </row>
        <row r="617">
          <cell r="A617" t="str">
            <v>3139411001</v>
          </cell>
          <cell r="B617">
            <v>0</v>
          </cell>
          <cell r="C617">
            <v>-1600</v>
          </cell>
          <cell r="D617">
            <v>0</v>
          </cell>
          <cell r="E617">
            <v>-1600</v>
          </cell>
        </row>
        <row r="618">
          <cell r="A618" t="str">
            <v>3139411201</v>
          </cell>
          <cell r="B618">
            <v>0</v>
          </cell>
          <cell r="C618">
            <v>-2900</v>
          </cell>
          <cell r="D618">
            <v>0</v>
          </cell>
          <cell r="E618">
            <v>-2900</v>
          </cell>
        </row>
        <row r="619">
          <cell r="A619" t="str">
            <v>3139411303</v>
          </cell>
          <cell r="B619">
            <v>0</v>
          </cell>
          <cell r="C619">
            <v>-1200</v>
          </cell>
          <cell r="D619">
            <v>0</v>
          </cell>
          <cell r="E619">
            <v>-1200</v>
          </cell>
        </row>
        <row r="620">
          <cell r="A620" t="str">
            <v>3139419901</v>
          </cell>
          <cell r="B620">
            <v>-6961</v>
          </cell>
          <cell r="C620">
            <v>0</v>
          </cell>
          <cell r="D620">
            <v>-6961</v>
          </cell>
          <cell r="E620">
            <v>0</v>
          </cell>
        </row>
        <row r="621">
          <cell r="A621" t="str">
            <v>3140410101</v>
          </cell>
          <cell r="B621">
            <v>3741</v>
          </cell>
          <cell r="C621">
            <v>66530</v>
          </cell>
          <cell r="D621">
            <v>3741</v>
          </cell>
          <cell r="E621">
            <v>66530</v>
          </cell>
        </row>
        <row r="622">
          <cell r="A622" t="str">
            <v>3140410190</v>
          </cell>
          <cell r="B622">
            <v>-309.75</v>
          </cell>
          <cell r="C622">
            <v>-761.45</v>
          </cell>
          <cell r="D622">
            <v>-309.75</v>
          </cell>
          <cell r="E622">
            <v>-761.45</v>
          </cell>
        </row>
        <row r="623">
          <cell r="A623" t="str">
            <v>3140410505</v>
          </cell>
          <cell r="B623">
            <v>0</v>
          </cell>
          <cell r="C623">
            <v>5250</v>
          </cell>
          <cell r="D623">
            <v>0</v>
          </cell>
          <cell r="E623">
            <v>5250</v>
          </cell>
        </row>
        <row r="624">
          <cell r="A624" t="str">
            <v>3142410101</v>
          </cell>
          <cell r="B624">
            <v>6409371.5199999996</v>
          </cell>
          <cell r="C624">
            <v>9421141.6000000015</v>
          </cell>
          <cell r="D624">
            <v>6409371.5199999996</v>
          </cell>
          <cell r="E624">
            <v>9421141.6000000015</v>
          </cell>
        </row>
        <row r="625">
          <cell r="A625" t="str">
            <v>3142410190</v>
          </cell>
          <cell r="B625">
            <v>-832020.89</v>
          </cell>
          <cell r="C625">
            <v>-873066.84</v>
          </cell>
          <cell r="D625">
            <v>-832020.89</v>
          </cell>
          <cell r="E625">
            <v>-873066.84</v>
          </cell>
        </row>
        <row r="626">
          <cell r="A626" t="str">
            <v>3142410201</v>
          </cell>
          <cell r="B626">
            <v>208058</v>
          </cell>
          <cell r="C626">
            <v>348168</v>
          </cell>
          <cell r="D626">
            <v>208058</v>
          </cell>
          <cell r="E626">
            <v>348168</v>
          </cell>
        </row>
        <row r="627">
          <cell r="A627" t="str">
            <v>3142410401</v>
          </cell>
          <cell r="B627">
            <v>5545661</v>
          </cell>
          <cell r="C627">
            <v>7257499</v>
          </cell>
          <cell r="D627">
            <v>5545661</v>
          </cell>
          <cell r="E627">
            <v>7257499</v>
          </cell>
        </row>
        <row r="628">
          <cell r="A628" t="str">
            <v>3142410501</v>
          </cell>
          <cell r="B628">
            <v>23230</v>
          </cell>
          <cell r="C628">
            <v>44958</v>
          </cell>
          <cell r="D628">
            <v>23230</v>
          </cell>
          <cell r="E628">
            <v>44958</v>
          </cell>
        </row>
        <row r="629">
          <cell r="A629" t="str">
            <v>3142410505</v>
          </cell>
          <cell r="B629">
            <v>550115</v>
          </cell>
          <cell r="C629">
            <v>339848</v>
          </cell>
          <cell r="D629">
            <v>550115</v>
          </cell>
          <cell r="E629">
            <v>339848</v>
          </cell>
        </row>
        <row r="630">
          <cell r="A630" t="str">
            <v>3142410601</v>
          </cell>
          <cell r="B630">
            <v>1088985</v>
          </cell>
          <cell r="C630">
            <v>1461070</v>
          </cell>
          <cell r="D630">
            <v>1088985</v>
          </cell>
          <cell r="E630">
            <v>1461070</v>
          </cell>
        </row>
        <row r="631">
          <cell r="A631" t="str">
            <v>3142411001</v>
          </cell>
          <cell r="B631">
            <v>191307</v>
          </cell>
          <cell r="C631">
            <v>238580</v>
          </cell>
          <cell r="D631">
            <v>191307</v>
          </cell>
          <cell r="E631">
            <v>238580</v>
          </cell>
        </row>
        <row r="632">
          <cell r="A632" t="str">
            <v>3142411303</v>
          </cell>
          <cell r="B632">
            <v>159841</v>
          </cell>
          <cell r="C632">
            <v>31563</v>
          </cell>
          <cell r="D632">
            <v>159841</v>
          </cell>
          <cell r="E632">
            <v>31563</v>
          </cell>
        </row>
        <row r="633">
          <cell r="A633" t="str">
            <v>3142419901</v>
          </cell>
          <cell r="B633">
            <v>-68658.399999999994</v>
          </cell>
          <cell r="C633">
            <v>-87570.05</v>
          </cell>
          <cell r="D633">
            <v>-68658.399999999994</v>
          </cell>
          <cell r="E633">
            <v>-87570.05</v>
          </cell>
        </row>
        <row r="634">
          <cell r="A634" t="str">
            <v>3147410101</v>
          </cell>
          <cell r="B634">
            <v>201126.67</v>
          </cell>
          <cell r="C634">
            <v>255000</v>
          </cell>
          <cell r="D634">
            <v>201126.67</v>
          </cell>
          <cell r="E634">
            <v>255000</v>
          </cell>
        </row>
        <row r="635">
          <cell r="A635" t="str">
            <v>3147410190</v>
          </cell>
          <cell r="B635">
            <v>-21914.7</v>
          </cell>
          <cell r="C635">
            <v>-20859.150000000001</v>
          </cell>
          <cell r="D635">
            <v>-21914.7</v>
          </cell>
          <cell r="E635">
            <v>-20859.150000000001</v>
          </cell>
        </row>
        <row r="636">
          <cell r="A636" t="str">
            <v>3147410201</v>
          </cell>
          <cell r="B636">
            <v>183652</v>
          </cell>
          <cell r="C636">
            <v>188304</v>
          </cell>
          <cell r="D636">
            <v>183652</v>
          </cell>
          <cell r="E636">
            <v>188304</v>
          </cell>
        </row>
        <row r="637">
          <cell r="A637" t="str">
            <v>3147410401</v>
          </cell>
          <cell r="B637">
            <v>42629</v>
          </cell>
          <cell r="C637">
            <v>80141</v>
          </cell>
          <cell r="D637">
            <v>42629</v>
          </cell>
          <cell r="E637">
            <v>80141</v>
          </cell>
        </row>
        <row r="638">
          <cell r="A638" t="str">
            <v>3147410501</v>
          </cell>
          <cell r="B638">
            <v>28113</v>
          </cell>
          <cell r="C638">
            <v>130351</v>
          </cell>
          <cell r="D638">
            <v>28113</v>
          </cell>
          <cell r="E638">
            <v>130351</v>
          </cell>
        </row>
        <row r="639">
          <cell r="A639" t="str">
            <v>3147410505</v>
          </cell>
          <cell r="B639">
            <v>462</v>
          </cell>
          <cell r="C639">
            <v>924</v>
          </cell>
          <cell r="D639">
            <v>462</v>
          </cell>
          <cell r="E639">
            <v>924</v>
          </cell>
        </row>
        <row r="640">
          <cell r="A640" t="str">
            <v>3147410601</v>
          </cell>
          <cell r="B640">
            <v>647749</v>
          </cell>
          <cell r="C640">
            <v>1410012</v>
          </cell>
          <cell r="D640">
            <v>647749</v>
          </cell>
          <cell r="E640">
            <v>1410012</v>
          </cell>
        </row>
        <row r="641">
          <cell r="A641" t="str">
            <v>3147411001</v>
          </cell>
          <cell r="B641">
            <v>84524</v>
          </cell>
          <cell r="C641">
            <v>152385</v>
          </cell>
          <cell r="D641">
            <v>84524</v>
          </cell>
          <cell r="E641">
            <v>152385</v>
          </cell>
        </row>
        <row r="642">
          <cell r="A642" t="str">
            <v>3147411303</v>
          </cell>
          <cell r="B642">
            <v>764.82</v>
          </cell>
          <cell r="C642">
            <v>0</v>
          </cell>
          <cell r="D642">
            <v>764.82</v>
          </cell>
          <cell r="E642">
            <v>0</v>
          </cell>
        </row>
        <row r="643">
          <cell r="A643" t="str">
            <v>3147419901</v>
          </cell>
          <cell r="B643">
            <v>-16191.96</v>
          </cell>
          <cell r="C643">
            <v>-1500</v>
          </cell>
          <cell r="D643">
            <v>-16191.96</v>
          </cell>
          <cell r="E643">
            <v>-1500</v>
          </cell>
        </row>
        <row r="644">
          <cell r="A644" t="str">
            <v>3156410101</v>
          </cell>
          <cell r="B644">
            <v>3354539.45</v>
          </cell>
          <cell r="C644">
            <v>4544314.5</v>
          </cell>
          <cell r="D644">
            <v>3354539.45</v>
          </cell>
          <cell r="E644">
            <v>4544314.5</v>
          </cell>
        </row>
        <row r="645">
          <cell r="A645" t="str">
            <v>3156410190</v>
          </cell>
          <cell r="B645">
            <v>-297560.39</v>
          </cell>
          <cell r="C645">
            <v>-184025.04</v>
          </cell>
          <cell r="D645">
            <v>-297560.39</v>
          </cell>
          <cell r="E645">
            <v>-184025.04</v>
          </cell>
        </row>
        <row r="646">
          <cell r="A646" t="str">
            <v>3156410201</v>
          </cell>
          <cell r="B646">
            <v>484546.5</v>
          </cell>
          <cell r="C646">
            <v>945160</v>
          </cell>
          <cell r="D646">
            <v>484546.5</v>
          </cell>
          <cell r="E646">
            <v>945160</v>
          </cell>
        </row>
        <row r="647">
          <cell r="A647" t="str">
            <v>3156410401</v>
          </cell>
          <cell r="B647">
            <v>1517215.5</v>
          </cell>
          <cell r="C647">
            <v>3821734.5</v>
          </cell>
          <cell r="D647">
            <v>1517215.5</v>
          </cell>
          <cell r="E647">
            <v>3821734.5</v>
          </cell>
        </row>
        <row r="648">
          <cell r="A648" t="str">
            <v>3156410501</v>
          </cell>
          <cell r="B648">
            <v>472981</v>
          </cell>
          <cell r="C648">
            <v>966712</v>
          </cell>
          <cell r="D648">
            <v>472981</v>
          </cell>
          <cell r="E648">
            <v>966712</v>
          </cell>
        </row>
        <row r="649">
          <cell r="A649" t="str">
            <v>3156410505</v>
          </cell>
          <cell r="B649">
            <v>1880</v>
          </cell>
          <cell r="C649">
            <v>3505</v>
          </cell>
          <cell r="D649">
            <v>1880</v>
          </cell>
          <cell r="E649">
            <v>3505</v>
          </cell>
        </row>
        <row r="650">
          <cell r="A650" t="str">
            <v>3156410601</v>
          </cell>
          <cell r="B650">
            <v>1901660</v>
          </cell>
          <cell r="C650">
            <v>2635724</v>
          </cell>
          <cell r="D650">
            <v>1901660</v>
          </cell>
          <cell r="E650">
            <v>2635724</v>
          </cell>
        </row>
        <row r="651">
          <cell r="A651" t="str">
            <v>3156410901</v>
          </cell>
          <cell r="B651">
            <v>300</v>
          </cell>
          <cell r="C651">
            <v>0</v>
          </cell>
          <cell r="D651">
            <v>300</v>
          </cell>
          <cell r="E651">
            <v>0</v>
          </cell>
        </row>
        <row r="652">
          <cell r="A652" t="str">
            <v>3156411001</v>
          </cell>
          <cell r="B652">
            <v>314465</v>
          </cell>
          <cell r="C652">
            <v>449584</v>
          </cell>
          <cell r="D652">
            <v>314465</v>
          </cell>
          <cell r="E652">
            <v>449584</v>
          </cell>
        </row>
        <row r="653">
          <cell r="A653" t="str">
            <v>3156411201</v>
          </cell>
          <cell r="B653">
            <v>79000</v>
          </cell>
          <cell r="C653">
            <v>218100</v>
          </cell>
          <cell r="D653">
            <v>79000</v>
          </cell>
          <cell r="E653">
            <v>218100</v>
          </cell>
        </row>
        <row r="654">
          <cell r="A654" t="str">
            <v>3156411303</v>
          </cell>
          <cell r="B654">
            <v>79650</v>
          </cell>
          <cell r="C654">
            <v>9000</v>
          </cell>
          <cell r="D654">
            <v>79650</v>
          </cell>
          <cell r="E654">
            <v>9000</v>
          </cell>
        </row>
        <row r="655">
          <cell r="A655" t="str">
            <v>3156419901</v>
          </cell>
          <cell r="B655">
            <v>-1311</v>
          </cell>
          <cell r="C655">
            <v>-151</v>
          </cell>
          <cell r="D655">
            <v>-1311</v>
          </cell>
          <cell r="E655">
            <v>-151</v>
          </cell>
        </row>
        <row r="656">
          <cell r="A656" t="str">
            <v>3157410101</v>
          </cell>
          <cell r="B656">
            <v>5822858.0700000003</v>
          </cell>
          <cell r="C656">
            <v>5666022</v>
          </cell>
          <cell r="D656">
            <v>5822858.0700000003</v>
          </cell>
          <cell r="E656">
            <v>5666022</v>
          </cell>
        </row>
        <row r="657">
          <cell r="A657" t="str">
            <v>3157410190</v>
          </cell>
          <cell r="B657">
            <v>-654794.09</v>
          </cell>
          <cell r="C657">
            <v>-550201.55000000005</v>
          </cell>
          <cell r="D657">
            <v>-654794.09</v>
          </cell>
          <cell r="E657">
            <v>-550201.55000000005</v>
          </cell>
        </row>
        <row r="658">
          <cell r="A658" t="str">
            <v>3157410201</v>
          </cell>
          <cell r="B658">
            <v>144997</v>
          </cell>
          <cell r="C658">
            <v>168767</v>
          </cell>
          <cell r="D658">
            <v>144997</v>
          </cell>
          <cell r="E658">
            <v>168767</v>
          </cell>
        </row>
        <row r="659">
          <cell r="A659" t="str">
            <v>3157410401</v>
          </cell>
          <cell r="B659">
            <v>4706711</v>
          </cell>
          <cell r="C659">
            <v>4246506</v>
          </cell>
          <cell r="D659">
            <v>4706711</v>
          </cell>
          <cell r="E659">
            <v>4246506</v>
          </cell>
        </row>
        <row r="660">
          <cell r="A660" t="str">
            <v>3157410501</v>
          </cell>
          <cell r="B660">
            <v>505609</v>
          </cell>
          <cell r="C660">
            <v>751520</v>
          </cell>
          <cell r="D660">
            <v>505609</v>
          </cell>
          <cell r="E660">
            <v>751520</v>
          </cell>
        </row>
        <row r="661">
          <cell r="A661" t="str">
            <v>3157410505</v>
          </cell>
          <cell r="B661">
            <v>4929</v>
          </cell>
          <cell r="C661">
            <v>442</v>
          </cell>
          <cell r="D661">
            <v>4929</v>
          </cell>
          <cell r="E661">
            <v>442</v>
          </cell>
        </row>
        <row r="662">
          <cell r="A662" t="str">
            <v>3157410601</v>
          </cell>
          <cell r="B662">
            <v>1089396</v>
          </cell>
          <cell r="C662">
            <v>1406166</v>
          </cell>
          <cell r="D662">
            <v>1089396</v>
          </cell>
          <cell r="E662">
            <v>1406166</v>
          </cell>
        </row>
        <row r="663">
          <cell r="A663" t="str">
            <v>3157410901</v>
          </cell>
          <cell r="B663">
            <v>390</v>
          </cell>
          <cell r="C663">
            <v>750</v>
          </cell>
          <cell r="D663">
            <v>390</v>
          </cell>
          <cell r="E663">
            <v>750</v>
          </cell>
        </row>
        <row r="664">
          <cell r="A664" t="str">
            <v>3157411001</v>
          </cell>
          <cell r="B664">
            <v>397889</v>
          </cell>
          <cell r="C664">
            <v>393158.40000000002</v>
          </cell>
          <cell r="D664">
            <v>397889</v>
          </cell>
          <cell r="E664">
            <v>393158.40000000002</v>
          </cell>
        </row>
        <row r="665">
          <cell r="A665" t="str">
            <v>3157411201</v>
          </cell>
          <cell r="B665">
            <v>-250</v>
          </cell>
          <cell r="C665">
            <v>0</v>
          </cell>
          <cell r="D665">
            <v>-250</v>
          </cell>
          <cell r="E665">
            <v>0</v>
          </cell>
        </row>
        <row r="666">
          <cell r="A666" t="str">
            <v>3157411303</v>
          </cell>
          <cell r="B666">
            <v>9150</v>
          </cell>
          <cell r="C666">
            <v>73144.5</v>
          </cell>
          <cell r="D666">
            <v>9150</v>
          </cell>
          <cell r="E666">
            <v>73144.5</v>
          </cell>
        </row>
        <row r="667">
          <cell r="A667" t="str">
            <v>3157419901</v>
          </cell>
          <cell r="B667">
            <v>-160056.5</v>
          </cell>
          <cell r="C667">
            <v>-172042.73</v>
          </cell>
          <cell r="D667">
            <v>-160056.5</v>
          </cell>
          <cell r="E667">
            <v>-172042.73</v>
          </cell>
        </row>
        <row r="668">
          <cell r="A668" t="str">
            <v>3158410101</v>
          </cell>
          <cell r="B668">
            <v>349691.52</v>
          </cell>
          <cell r="C668">
            <v>478410</v>
          </cell>
          <cell r="D668">
            <v>349691.52</v>
          </cell>
          <cell r="E668">
            <v>478410</v>
          </cell>
        </row>
        <row r="669">
          <cell r="A669" t="str">
            <v>3158410190</v>
          </cell>
          <cell r="B669">
            <v>-4310.25</v>
          </cell>
          <cell r="C669">
            <v>-1737.2</v>
          </cell>
          <cell r="D669">
            <v>-4310.25</v>
          </cell>
          <cell r="E669">
            <v>-1737.2</v>
          </cell>
        </row>
        <row r="670">
          <cell r="A670" t="str">
            <v>3158410201</v>
          </cell>
          <cell r="B670">
            <v>72502.850000000006</v>
          </cell>
          <cell r="C670">
            <v>88990</v>
          </cell>
          <cell r="D670">
            <v>72502.850000000006</v>
          </cell>
          <cell r="E670">
            <v>88990</v>
          </cell>
        </row>
        <row r="671">
          <cell r="A671" t="str">
            <v>3158410401</v>
          </cell>
          <cell r="B671">
            <v>214087</v>
          </cell>
          <cell r="C671">
            <v>258001</v>
          </cell>
          <cell r="D671">
            <v>214087</v>
          </cell>
          <cell r="E671">
            <v>258001</v>
          </cell>
        </row>
        <row r="672">
          <cell r="A672" t="str">
            <v>3158410501</v>
          </cell>
          <cell r="B672">
            <v>23960</v>
          </cell>
          <cell r="C672">
            <v>34388</v>
          </cell>
          <cell r="D672">
            <v>23960</v>
          </cell>
          <cell r="E672">
            <v>34388</v>
          </cell>
        </row>
        <row r="673">
          <cell r="A673" t="str">
            <v>3158410601</v>
          </cell>
          <cell r="B673">
            <v>281783</v>
          </cell>
          <cell r="C673">
            <v>491127</v>
          </cell>
          <cell r="D673">
            <v>281783</v>
          </cell>
          <cell r="E673">
            <v>491127</v>
          </cell>
        </row>
        <row r="674">
          <cell r="A674" t="str">
            <v>3158411001</v>
          </cell>
          <cell r="B674">
            <v>45968</v>
          </cell>
          <cell r="C674">
            <v>48800</v>
          </cell>
          <cell r="D674">
            <v>45968</v>
          </cell>
          <cell r="E674">
            <v>48800</v>
          </cell>
        </row>
        <row r="675">
          <cell r="A675" t="str">
            <v>3158411303</v>
          </cell>
          <cell r="B675">
            <v>1300</v>
          </cell>
          <cell r="C675">
            <v>2250</v>
          </cell>
          <cell r="D675">
            <v>1300</v>
          </cell>
          <cell r="E675">
            <v>2250</v>
          </cell>
        </row>
        <row r="676">
          <cell r="A676" t="str">
            <v>3158419901</v>
          </cell>
          <cell r="B676">
            <v>-8008.15</v>
          </cell>
          <cell r="C676">
            <v>-2331</v>
          </cell>
          <cell r="D676">
            <v>-8008.15</v>
          </cell>
          <cell r="E676">
            <v>-2331</v>
          </cell>
        </row>
        <row r="677">
          <cell r="A677" t="str">
            <v>3163410101</v>
          </cell>
          <cell r="B677">
            <v>31850058.170000002</v>
          </cell>
          <cell r="C677">
            <v>20935586.399999999</v>
          </cell>
          <cell r="D677">
            <v>31850058.170000002</v>
          </cell>
          <cell r="E677">
            <v>20935586.399999999</v>
          </cell>
        </row>
        <row r="678">
          <cell r="A678" t="str">
            <v>3163410190</v>
          </cell>
          <cell r="B678">
            <v>-2659355.19</v>
          </cell>
          <cell r="C678">
            <v>-1722908.42</v>
          </cell>
          <cell r="D678">
            <v>-2659355.19</v>
          </cell>
          <cell r="E678">
            <v>-1722908.42</v>
          </cell>
        </row>
        <row r="679">
          <cell r="A679" t="str">
            <v>3163410201</v>
          </cell>
          <cell r="B679">
            <v>386386</v>
          </cell>
          <cell r="C679">
            <v>234580</v>
          </cell>
          <cell r="D679">
            <v>386386</v>
          </cell>
          <cell r="E679">
            <v>234580</v>
          </cell>
        </row>
        <row r="680">
          <cell r="A680" t="str">
            <v>3163410401</v>
          </cell>
          <cell r="B680">
            <v>10866790</v>
          </cell>
          <cell r="C680">
            <v>7195474</v>
          </cell>
          <cell r="D680">
            <v>10866790</v>
          </cell>
          <cell r="E680">
            <v>7195474</v>
          </cell>
        </row>
        <row r="681">
          <cell r="A681" t="str">
            <v>3163410501</v>
          </cell>
          <cell r="B681">
            <v>515043</v>
          </cell>
          <cell r="C681">
            <v>480963</v>
          </cell>
          <cell r="D681">
            <v>515043</v>
          </cell>
          <cell r="E681">
            <v>480963</v>
          </cell>
        </row>
        <row r="682">
          <cell r="A682" t="str">
            <v>3163410505</v>
          </cell>
          <cell r="B682">
            <v>67132</v>
          </cell>
          <cell r="C682">
            <v>39055</v>
          </cell>
          <cell r="D682">
            <v>67132</v>
          </cell>
          <cell r="E682">
            <v>39055</v>
          </cell>
        </row>
        <row r="683">
          <cell r="A683" t="str">
            <v>3163410601</v>
          </cell>
          <cell r="B683">
            <v>7511784</v>
          </cell>
          <cell r="C683">
            <v>4857604</v>
          </cell>
          <cell r="D683">
            <v>7511784</v>
          </cell>
          <cell r="E683">
            <v>4857604</v>
          </cell>
        </row>
        <row r="684">
          <cell r="A684" t="str">
            <v>3163410901</v>
          </cell>
          <cell r="B684">
            <v>1280</v>
          </cell>
          <cell r="C684">
            <v>2650</v>
          </cell>
          <cell r="D684">
            <v>1280</v>
          </cell>
          <cell r="E684">
            <v>2650</v>
          </cell>
        </row>
        <row r="685">
          <cell r="A685" t="str">
            <v>3163411001</v>
          </cell>
          <cell r="B685">
            <v>1488881.5</v>
          </cell>
          <cell r="C685">
            <v>1003306</v>
          </cell>
          <cell r="D685">
            <v>1488881.5</v>
          </cell>
          <cell r="E685">
            <v>1003306</v>
          </cell>
        </row>
        <row r="686">
          <cell r="A686" t="str">
            <v>3163411201</v>
          </cell>
          <cell r="B686">
            <v>-1400</v>
          </cell>
          <cell r="C686">
            <v>-1450</v>
          </cell>
          <cell r="D686">
            <v>-1400</v>
          </cell>
          <cell r="E686">
            <v>-1450</v>
          </cell>
        </row>
        <row r="687">
          <cell r="A687" t="str">
            <v>3163411303</v>
          </cell>
          <cell r="B687">
            <v>14268</v>
          </cell>
          <cell r="C687">
            <v>-30407</v>
          </cell>
          <cell r="D687">
            <v>14268</v>
          </cell>
          <cell r="E687">
            <v>-30407</v>
          </cell>
        </row>
        <row r="688">
          <cell r="A688" t="str">
            <v>3163419901</v>
          </cell>
          <cell r="B688">
            <v>-72543.850000000006</v>
          </cell>
          <cell r="C688">
            <v>-19946</v>
          </cell>
          <cell r="D688">
            <v>-72543.850000000006</v>
          </cell>
          <cell r="E688">
            <v>-19946</v>
          </cell>
        </row>
        <row r="689">
          <cell r="A689" t="str">
            <v>3163419904</v>
          </cell>
          <cell r="B689">
            <v>-16500</v>
          </cell>
          <cell r="C689">
            <v>0</v>
          </cell>
          <cell r="D689">
            <v>-16500</v>
          </cell>
          <cell r="E689">
            <v>0</v>
          </cell>
        </row>
        <row r="690">
          <cell r="A690" t="str">
            <v>3164410101</v>
          </cell>
          <cell r="B690">
            <v>369280</v>
          </cell>
          <cell r="C690">
            <v>5259555</v>
          </cell>
          <cell r="D690">
            <v>369280</v>
          </cell>
          <cell r="E690">
            <v>5259555</v>
          </cell>
        </row>
        <row r="691">
          <cell r="A691" t="str">
            <v>3164410190</v>
          </cell>
          <cell r="B691">
            <v>-53550.15</v>
          </cell>
          <cell r="C691">
            <v>-325931.7</v>
          </cell>
          <cell r="D691">
            <v>-53550.15</v>
          </cell>
          <cell r="E691">
            <v>-325931.7</v>
          </cell>
        </row>
        <row r="692">
          <cell r="A692" t="str">
            <v>3164410201</v>
          </cell>
          <cell r="B692">
            <v>345823.31</v>
          </cell>
          <cell r="C692">
            <v>942916</v>
          </cell>
          <cell r="D692">
            <v>345823.31</v>
          </cell>
          <cell r="E692">
            <v>942916</v>
          </cell>
        </row>
        <row r="693">
          <cell r="A693" t="str">
            <v>3164410401</v>
          </cell>
          <cell r="B693">
            <v>108194</v>
          </cell>
          <cell r="C693">
            <v>398440</v>
          </cell>
          <cell r="D693">
            <v>108194</v>
          </cell>
          <cell r="E693">
            <v>398440</v>
          </cell>
        </row>
        <row r="694">
          <cell r="A694" t="str">
            <v>3164410501</v>
          </cell>
          <cell r="B694">
            <v>592010</v>
          </cell>
          <cell r="C694">
            <v>3119637</v>
          </cell>
          <cell r="D694">
            <v>592010</v>
          </cell>
          <cell r="E694">
            <v>3119637</v>
          </cell>
        </row>
        <row r="695">
          <cell r="A695" t="str">
            <v>3164410505</v>
          </cell>
          <cell r="B695">
            <v>6249802.5</v>
          </cell>
          <cell r="C695">
            <v>16411587</v>
          </cell>
          <cell r="D695">
            <v>6249802.5</v>
          </cell>
          <cell r="E695">
            <v>16411587</v>
          </cell>
        </row>
        <row r="696">
          <cell r="A696" t="str">
            <v>3164410601</v>
          </cell>
          <cell r="B696">
            <v>608128</v>
          </cell>
          <cell r="C696">
            <v>2880101</v>
          </cell>
          <cell r="D696">
            <v>608128</v>
          </cell>
          <cell r="E696">
            <v>2880101</v>
          </cell>
        </row>
        <row r="697">
          <cell r="A697" t="str">
            <v>3164410901</v>
          </cell>
          <cell r="B697">
            <v>2195</v>
          </cell>
          <cell r="C697">
            <v>3610</v>
          </cell>
          <cell r="D697">
            <v>2195</v>
          </cell>
          <cell r="E697">
            <v>3610</v>
          </cell>
        </row>
        <row r="698">
          <cell r="A698" t="str">
            <v>3164411001</v>
          </cell>
          <cell r="B698">
            <v>130650</v>
          </cell>
          <cell r="C698">
            <v>373980</v>
          </cell>
          <cell r="D698">
            <v>130650</v>
          </cell>
          <cell r="E698">
            <v>373980</v>
          </cell>
        </row>
        <row r="699">
          <cell r="A699" t="str">
            <v>3164411303</v>
          </cell>
          <cell r="B699">
            <v>7609.6</v>
          </cell>
          <cell r="C699">
            <v>0</v>
          </cell>
          <cell r="D699">
            <v>7609.6</v>
          </cell>
          <cell r="E699">
            <v>0</v>
          </cell>
        </row>
        <row r="700">
          <cell r="A700" t="str">
            <v>3164419901</v>
          </cell>
          <cell r="B700">
            <v>0</v>
          </cell>
          <cell r="C700">
            <v>-1100</v>
          </cell>
          <cell r="D700">
            <v>0</v>
          </cell>
          <cell r="E700">
            <v>-1100</v>
          </cell>
        </row>
        <row r="701">
          <cell r="A701" t="str">
            <v>3164419904</v>
          </cell>
          <cell r="B701">
            <v>0</v>
          </cell>
          <cell r="C701">
            <v>-17000</v>
          </cell>
          <cell r="D701">
            <v>0</v>
          </cell>
          <cell r="E701">
            <v>-17000</v>
          </cell>
        </row>
        <row r="702">
          <cell r="A702" t="str">
            <v>3173410101</v>
          </cell>
          <cell r="B702">
            <v>0</v>
          </cell>
          <cell r="C702">
            <v>638278.5</v>
          </cell>
          <cell r="D702">
            <v>0</v>
          </cell>
          <cell r="E702">
            <v>638278.5</v>
          </cell>
        </row>
        <row r="703">
          <cell r="A703" t="str">
            <v>3173410190</v>
          </cell>
          <cell r="B703">
            <v>0</v>
          </cell>
          <cell r="C703">
            <v>-278737.19</v>
          </cell>
          <cell r="D703">
            <v>0</v>
          </cell>
          <cell r="E703">
            <v>-278737.19</v>
          </cell>
        </row>
        <row r="704">
          <cell r="A704" t="str">
            <v>3173410201</v>
          </cell>
          <cell r="B704">
            <v>0</v>
          </cell>
          <cell r="C704">
            <v>1612506.5</v>
          </cell>
          <cell r="D704">
            <v>0</v>
          </cell>
          <cell r="E704">
            <v>1612506.5</v>
          </cell>
        </row>
        <row r="705">
          <cell r="A705" t="str">
            <v>3173410401</v>
          </cell>
          <cell r="B705">
            <v>0</v>
          </cell>
          <cell r="C705">
            <v>13414623</v>
          </cell>
          <cell r="D705">
            <v>0</v>
          </cell>
          <cell r="E705">
            <v>13414623</v>
          </cell>
        </row>
        <row r="706">
          <cell r="A706" t="str">
            <v>3173410501</v>
          </cell>
          <cell r="B706">
            <v>0</v>
          </cell>
          <cell r="C706">
            <v>4031232.75</v>
          </cell>
          <cell r="D706">
            <v>0</v>
          </cell>
          <cell r="E706">
            <v>4031232.75</v>
          </cell>
        </row>
        <row r="707">
          <cell r="A707" t="str">
            <v>3173410505</v>
          </cell>
          <cell r="B707">
            <v>0</v>
          </cell>
          <cell r="C707">
            <v>414496</v>
          </cell>
          <cell r="D707">
            <v>0</v>
          </cell>
          <cell r="E707">
            <v>414496</v>
          </cell>
        </row>
        <row r="708">
          <cell r="A708" t="str">
            <v>3173410601</v>
          </cell>
          <cell r="B708">
            <v>0</v>
          </cell>
          <cell r="C708">
            <v>3917495.75</v>
          </cell>
          <cell r="D708">
            <v>0</v>
          </cell>
          <cell r="E708">
            <v>3917495.75</v>
          </cell>
        </row>
        <row r="709">
          <cell r="A709" t="str">
            <v>3173410901</v>
          </cell>
          <cell r="B709">
            <v>0</v>
          </cell>
          <cell r="C709">
            <v>21600</v>
          </cell>
          <cell r="D709">
            <v>0</v>
          </cell>
          <cell r="E709">
            <v>21600</v>
          </cell>
        </row>
        <row r="710">
          <cell r="A710" t="str">
            <v>3173411001</v>
          </cell>
          <cell r="B710">
            <v>0</v>
          </cell>
          <cell r="C710">
            <v>128280</v>
          </cell>
          <cell r="D710">
            <v>0</v>
          </cell>
          <cell r="E710">
            <v>128280</v>
          </cell>
        </row>
        <row r="711">
          <cell r="A711" t="str">
            <v>3173411303</v>
          </cell>
          <cell r="B711">
            <v>0</v>
          </cell>
          <cell r="C711">
            <v>520690.25</v>
          </cell>
          <cell r="D711">
            <v>0</v>
          </cell>
          <cell r="E711">
            <v>520690.25</v>
          </cell>
        </row>
        <row r="712">
          <cell r="A712" t="str">
            <v>3173419901</v>
          </cell>
          <cell r="B712">
            <v>0</v>
          </cell>
          <cell r="C712">
            <v>-8395</v>
          </cell>
          <cell r="D712">
            <v>0</v>
          </cell>
          <cell r="E712">
            <v>-8395</v>
          </cell>
        </row>
        <row r="713">
          <cell r="A713" t="str">
            <v>3174410101</v>
          </cell>
          <cell r="B713">
            <v>0</v>
          </cell>
          <cell r="C713">
            <v>661945</v>
          </cell>
          <cell r="D713">
            <v>0</v>
          </cell>
          <cell r="E713">
            <v>661945</v>
          </cell>
        </row>
        <row r="714">
          <cell r="A714" t="str">
            <v>3174410190</v>
          </cell>
          <cell r="B714">
            <v>0</v>
          </cell>
          <cell r="C714">
            <v>-272894.78999999998</v>
          </cell>
          <cell r="D714">
            <v>0</v>
          </cell>
          <cell r="E714">
            <v>-272894.78999999998</v>
          </cell>
        </row>
        <row r="715">
          <cell r="A715" t="str">
            <v>3174410201</v>
          </cell>
          <cell r="B715">
            <v>0</v>
          </cell>
          <cell r="C715">
            <v>284114</v>
          </cell>
          <cell r="D715">
            <v>0</v>
          </cell>
          <cell r="E715">
            <v>284114</v>
          </cell>
        </row>
        <row r="716">
          <cell r="A716" t="str">
            <v>3174410401</v>
          </cell>
          <cell r="B716">
            <v>0</v>
          </cell>
          <cell r="C716">
            <v>832686</v>
          </cell>
          <cell r="D716">
            <v>0</v>
          </cell>
          <cell r="E716">
            <v>832686</v>
          </cell>
        </row>
        <row r="717">
          <cell r="A717" t="str">
            <v>3174410501</v>
          </cell>
          <cell r="B717">
            <v>0</v>
          </cell>
          <cell r="C717">
            <v>45116</v>
          </cell>
          <cell r="D717">
            <v>0</v>
          </cell>
          <cell r="E717">
            <v>45116</v>
          </cell>
        </row>
        <row r="718">
          <cell r="A718" t="str">
            <v>3174410505</v>
          </cell>
          <cell r="B718">
            <v>0</v>
          </cell>
          <cell r="C718">
            <v>1144</v>
          </cell>
          <cell r="D718">
            <v>0</v>
          </cell>
          <cell r="E718">
            <v>1144</v>
          </cell>
        </row>
        <row r="719">
          <cell r="A719" t="str">
            <v>3174410601</v>
          </cell>
          <cell r="B719">
            <v>0</v>
          </cell>
          <cell r="C719">
            <v>6011940</v>
          </cell>
          <cell r="D719">
            <v>0</v>
          </cell>
          <cell r="E719">
            <v>6011940</v>
          </cell>
        </row>
        <row r="720">
          <cell r="A720" t="str">
            <v>3174410901</v>
          </cell>
          <cell r="B720">
            <v>0</v>
          </cell>
          <cell r="C720">
            <v>958</v>
          </cell>
          <cell r="D720">
            <v>0</v>
          </cell>
          <cell r="E720">
            <v>958</v>
          </cell>
        </row>
        <row r="721">
          <cell r="A721" t="str">
            <v>3174411001</v>
          </cell>
          <cell r="B721">
            <v>0</v>
          </cell>
          <cell r="C721">
            <v>67500</v>
          </cell>
          <cell r="D721">
            <v>0</v>
          </cell>
          <cell r="E721">
            <v>67500</v>
          </cell>
        </row>
        <row r="722">
          <cell r="A722" t="str">
            <v>3174419901</v>
          </cell>
          <cell r="B722">
            <v>0</v>
          </cell>
          <cell r="C722">
            <v>-235.2</v>
          </cell>
          <cell r="D722">
            <v>0</v>
          </cell>
          <cell r="E722">
            <v>-235.2</v>
          </cell>
        </row>
        <row r="723">
          <cell r="A723" t="str">
            <v>3185410101</v>
          </cell>
          <cell r="B723">
            <v>0</v>
          </cell>
          <cell r="C723">
            <v>628859.5</v>
          </cell>
          <cell r="D723">
            <v>0</v>
          </cell>
          <cell r="E723">
            <v>628859.5</v>
          </cell>
        </row>
        <row r="724">
          <cell r="A724" t="str">
            <v>3185410190</v>
          </cell>
          <cell r="B724">
            <v>0</v>
          </cell>
          <cell r="C724">
            <v>-57156.73</v>
          </cell>
          <cell r="D724">
            <v>0</v>
          </cell>
          <cell r="E724">
            <v>-57156.73</v>
          </cell>
        </row>
        <row r="725">
          <cell r="A725" t="str">
            <v>3185410201</v>
          </cell>
          <cell r="B725">
            <v>0</v>
          </cell>
          <cell r="C725">
            <v>151489</v>
          </cell>
          <cell r="D725">
            <v>0</v>
          </cell>
          <cell r="E725">
            <v>151489</v>
          </cell>
        </row>
        <row r="726">
          <cell r="A726" t="str">
            <v>3185410401</v>
          </cell>
          <cell r="B726">
            <v>0</v>
          </cell>
          <cell r="C726">
            <v>96845</v>
          </cell>
          <cell r="D726">
            <v>0</v>
          </cell>
          <cell r="E726">
            <v>96845</v>
          </cell>
        </row>
        <row r="727">
          <cell r="A727" t="str">
            <v>3185410501</v>
          </cell>
          <cell r="B727">
            <v>0</v>
          </cell>
          <cell r="C727">
            <v>2276223</v>
          </cell>
          <cell r="D727">
            <v>0</v>
          </cell>
          <cell r="E727">
            <v>2276223</v>
          </cell>
        </row>
        <row r="728">
          <cell r="A728" t="str">
            <v>3185410601</v>
          </cell>
          <cell r="B728">
            <v>0</v>
          </cell>
          <cell r="C728">
            <v>1238894</v>
          </cell>
          <cell r="D728">
            <v>0</v>
          </cell>
          <cell r="E728">
            <v>1238894</v>
          </cell>
        </row>
        <row r="729">
          <cell r="A729" t="str">
            <v>3185411001</v>
          </cell>
          <cell r="B729">
            <v>0</v>
          </cell>
          <cell r="C729">
            <v>121987</v>
          </cell>
          <cell r="D729">
            <v>0</v>
          </cell>
          <cell r="E729">
            <v>121987</v>
          </cell>
        </row>
        <row r="730">
          <cell r="A730" t="str">
            <v>3191410101</v>
          </cell>
          <cell r="B730">
            <v>0</v>
          </cell>
          <cell r="C730">
            <v>740</v>
          </cell>
          <cell r="D730">
            <v>0</v>
          </cell>
          <cell r="E730">
            <v>740</v>
          </cell>
        </row>
        <row r="731">
          <cell r="A731" t="str">
            <v>3191410190</v>
          </cell>
          <cell r="B731">
            <v>0</v>
          </cell>
          <cell r="C731">
            <v>-133.5</v>
          </cell>
          <cell r="D731">
            <v>0</v>
          </cell>
          <cell r="E731">
            <v>-133.5</v>
          </cell>
        </row>
        <row r="732">
          <cell r="A732" t="str">
            <v>3191410201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</row>
        <row r="733">
          <cell r="A733" t="str">
            <v>3191410401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</row>
        <row r="734">
          <cell r="A734" t="str">
            <v>3191410501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</row>
        <row r="735">
          <cell r="A735" t="str">
            <v>3191410601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</row>
        <row r="736">
          <cell r="A736" t="str">
            <v>3191411001</v>
          </cell>
          <cell r="B736">
            <v>0</v>
          </cell>
          <cell r="C736">
            <v>150</v>
          </cell>
          <cell r="D736">
            <v>0</v>
          </cell>
          <cell r="E736">
            <v>150</v>
          </cell>
        </row>
        <row r="737">
          <cell r="A737" t="str">
            <v>3192410101</v>
          </cell>
          <cell r="B737">
            <v>0</v>
          </cell>
          <cell r="C737">
            <v>36357</v>
          </cell>
          <cell r="D737">
            <v>0</v>
          </cell>
          <cell r="E737">
            <v>36357</v>
          </cell>
        </row>
        <row r="738">
          <cell r="A738" t="str">
            <v>3192410190</v>
          </cell>
          <cell r="B738">
            <v>0</v>
          </cell>
          <cell r="C738">
            <v>-1180.82</v>
          </cell>
          <cell r="D738">
            <v>0</v>
          </cell>
          <cell r="E738">
            <v>-1180.82</v>
          </cell>
        </row>
        <row r="739">
          <cell r="A739" t="str">
            <v>3192410201</v>
          </cell>
          <cell r="B739">
            <v>0</v>
          </cell>
          <cell r="C739">
            <v>47020</v>
          </cell>
          <cell r="D739">
            <v>0</v>
          </cell>
          <cell r="E739">
            <v>47020</v>
          </cell>
        </row>
        <row r="740">
          <cell r="A740" t="str">
            <v>3192410401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</row>
        <row r="741">
          <cell r="A741" t="str">
            <v>3192410501</v>
          </cell>
          <cell r="B741">
            <v>0</v>
          </cell>
          <cell r="C741">
            <v>3164</v>
          </cell>
          <cell r="D741">
            <v>0</v>
          </cell>
          <cell r="E741">
            <v>3164</v>
          </cell>
        </row>
        <row r="742">
          <cell r="A742" t="str">
            <v>3192410601</v>
          </cell>
          <cell r="B742">
            <v>0</v>
          </cell>
          <cell r="C742">
            <v>334101</v>
          </cell>
          <cell r="D742">
            <v>0</v>
          </cell>
          <cell r="E742">
            <v>334101</v>
          </cell>
        </row>
        <row r="743">
          <cell r="A743" t="str">
            <v>3192411001</v>
          </cell>
          <cell r="B743">
            <v>0</v>
          </cell>
          <cell r="C743">
            <v>18450</v>
          </cell>
          <cell r="D743">
            <v>0</v>
          </cell>
          <cell r="E743">
            <v>18450</v>
          </cell>
        </row>
        <row r="744">
          <cell r="A744" t="str">
            <v>3192411303</v>
          </cell>
          <cell r="B744">
            <v>0</v>
          </cell>
          <cell r="C744">
            <v>150230</v>
          </cell>
          <cell r="D744">
            <v>0</v>
          </cell>
          <cell r="E744">
            <v>150230</v>
          </cell>
        </row>
        <row r="745">
          <cell r="A745" t="str">
            <v>4003410101</v>
          </cell>
          <cell r="B745">
            <v>4258</v>
          </cell>
          <cell r="C745">
            <v>0</v>
          </cell>
          <cell r="D745">
            <v>4258</v>
          </cell>
          <cell r="E745">
            <v>0</v>
          </cell>
        </row>
        <row r="746">
          <cell r="A746" t="str">
            <v>4003410190</v>
          </cell>
          <cell r="B746">
            <v>-1246.5999999999999</v>
          </cell>
          <cell r="C746">
            <v>0</v>
          </cell>
          <cell r="D746">
            <v>-1246.5999999999999</v>
          </cell>
          <cell r="E746">
            <v>0</v>
          </cell>
        </row>
        <row r="747">
          <cell r="A747" t="str">
            <v>4003410201</v>
          </cell>
          <cell r="B747">
            <v>-20125</v>
          </cell>
          <cell r="C747">
            <v>0</v>
          </cell>
          <cell r="D747">
            <v>-20125</v>
          </cell>
          <cell r="E747">
            <v>0</v>
          </cell>
        </row>
        <row r="748">
          <cell r="A748" t="str">
            <v>4003410401</v>
          </cell>
          <cell r="B748">
            <v>-10435</v>
          </cell>
          <cell r="C748">
            <v>0</v>
          </cell>
          <cell r="D748">
            <v>-10435</v>
          </cell>
          <cell r="E748">
            <v>0</v>
          </cell>
        </row>
        <row r="749">
          <cell r="A749" t="str">
            <v>4003410601</v>
          </cell>
          <cell r="B749">
            <v>-1600</v>
          </cell>
          <cell r="C749">
            <v>0</v>
          </cell>
          <cell r="D749">
            <v>-1600</v>
          </cell>
          <cell r="E749">
            <v>0</v>
          </cell>
        </row>
        <row r="750">
          <cell r="A750" t="str">
            <v>4003410901</v>
          </cell>
          <cell r="B750">
            <v>-23040</v>
          </cell>
          <cell r="C750">
            <v>0</v>
          </cell>
          <cell r="D750">
            <v>-23040</v>
          </cell>
          <cell r="E750">
            <v>0</v>
          </cell>
        </row>
        <row r="751">
          <cell r="A751" t="str">
            <v>4003411001</v>
          </cell>
          <cell r="B751">
            <v>29990</v>
          </cell>
          <cell r="C751">
            <v>0</v>
          </cell>
          <cell r="D751">
            <v>29990</v>
          </cell>
          <cell r="E751">
            <v>0</v>
          </cell>
        </row>
        <row r="752">
          <cell r="A752" t="str">
            <v>4003411201</v>
          </cell>
          <cell r="B752">
            <v>195000</v>
          </cell>
          <cell r="C752">
            <v>0</v>
          </cell>
          <cell r="D752">
            <v>195000</v>
          </cell>
          <cell r="E752">
            <v>0</v>
          </cell>
        </row>
        <row r="753">
          <cell r="A753" t="str">
            <v>4003411303</v>
          </cell>
          <cell r="B753">
            <v>600</v>
          </cell>
          <cell r="C753">
            <v>0</v>
          </cell>
          <cell r="D753">
            <v>600</v>
          </cell>
          <cell r="E753">
            <v>0</v>
          </cell>
        </row>
        <row r="754">
          <cell r="A754" t="str">
            <v>4003419901</v>
          </cell>
          <cell r="B754">
            <v>-35831.5</v>
          </cell>
          <cell r="C754">
            <v>0</v>
          </cell>
          <cell r="D754">
            <v>-35831.5</v>
          </cell>
          <cell r="E754">
            <v>0</v>
          </cell>
        </row>
        <row r="755">
          <cell r="A755" t="str">
            <v>4004410201</v>
          </cell>
          <cell r="B755">
            <v>-80511</v>
          </cell>
          <cell r="C755">
            <v>0</v>
          </cell>
          <cell r="D755">
            <v>-80511</v>
          </cell>
          <cell r="E755">
            <v>0</v>
          </cell>
        </row>
        <row r="756">
          <cell r="A756" t="str">
            <v>4004410401</v>
          </cell>
          <cell r="B756">
            <v>-24925</v>
          </cell>
          <cell r="C756">
            <v>0</v>
          </cell>
          <cell r="D756">
            <v>-24925</v>
          </cell>
          <cell r="E756">
            <v>0</v>
          </cell>
        </row>
        <row r="757">
          <cell r="A757" t="str">
            <v>4004410501</v>
          </cell>
          <cell r="B757">
            <v>-360</v>
          </cell>
          <cell r="C757">
            <v>0</v>
          </cell>
          <cell r="D757">
            <v>-360</v>
          </cell>
          <cell r="E757">
            <v>0</v>
          </cell>
        </row>
        <row r="758">
          <cell r="A758" t="str">
            <v>4004410601</v>
          </cell>
          <cell r="B758">
            <v>-4574</v>
          </cell>
          <cell r="C758">
            <v>0</v>
          </cell>
          <cell r="D758">
            <v>-4574</v>
          </cell>
          <cell r="E758">
            <v>0</v>
          </cell>
        </row>
        <row r="759">
          <cell r="A759" t="str">
            <v>4004410901</v>
          </cell>
          <cell r="B759">
            <v>-27960</v>
          </cell>
          <cell r="C759">
            <v>0</v>
          </cell>
          <cell r="D759">
            <v>-27960</v>
          </cell>
          <cell r="E759">
            <v>0</v>
          </cell>
        </row>
        <row r="760">
          <cell r="A760" t="str">
            <v>4004411001</v>
          </cell>
          <cell r="B760">
            <v>-289266</v>
          </cell>
          <cell r="C760">
            <v>0</v>
          </cell>
          <cell r="D760">
            <v>-289266</v>
          </cell>
          <cell r="E760">
            <v>0</v>
          </cell>
        </row>
        <row r="761">
          <cell r="A761" t="str">
            <v>4004411201</v>
          </cell>
          <cell r="B761">
            <v>160000</v>
          </cell>
          <cell r="C761">
            <v>0</v>
          </cell>
          <cell r="D761">
            <v>160000</v>
          </cell>
          <cell r="E761">
            <v>0</v>
          </cell>
        </row>
        <row r="762">
          <cell r="A762" t="str">
            <v>4004411303</v>
          </cell>
          <cell r="B762">
            <v>3200</v>
          </cell>
          <cell r="C762">
            <v>0</v>
          </cell>
          <cell r="D762">
            <v>3200</v>
          </cell>
          <cell r="E762">
            <v>0</v>
          </cell>
        </row>
        <row r="763">
          <cell r="A763" t="str">
            <v>4005410101</v>
          </cell>
          <cell r="B763">
            <v>34247707.170000002</v>
          </cell>
          <cell r="C763">
            <v>21116399.299999997</v>
          </cell>
          <cell r="D763">
            <v>34247707.170000002</v>
          </cell>
          <cell r="E763">
            <v>21116399.299999997</v>
          </cell>
        </row>
        <row r="764">
          <cell r="A764" t="str">
            <v>4005410190</v>
          </cell>
          <cell r="B764">
            <v>-18714477.130000003</v>
          </cell>
          <cell r="C764">
            <v>-11063814.469999999</v>
          </cell>
          <cell r="D764">
            <v>-18714477.130000003</v>
          </cell>
          <cell r="E764">
            <v>-11063814.469999999</v>
          </cell>
        </row>
        <row r="765">
          <cell r="A765" t="str">
            <v>4005410201</v>
          </cell>
          <cell r="B765">
            <v>19802094</v>
          </cell>
          <cell r="C765">
            <v>12559430</v>
          </cell>
          <cell r="D765">
            <v>19802094</v>
          </cell>
          <cell r="E765">
            <v>12559430</v>
          </cell>
        </row>
        <row r="766">
          <cell r="A766" t="str">
            <v>4005410401</v>
          </cell>
          <cell r="B766">
            <v>6795741</v>
          </cell>
          <cell r="C766">
            <v>5660080</v>
          </cell>
          <cell r="D766">
            <v>6795741</v>
          </cell>
          <cell r="E766">
            <v>5660080</v>
          </cell>
        </row>
        <row r="767">
          <cell r="A767" t="str">
            <v>4005410501</v>
          </cell>
          <cell r="B767">
            <v>5505660.3600000003</v>
          </cell>
          <cell r="C767">
            <v>3084867.5</v>
          </cell>
          <cell r="D767">
            <v>5505660.3600000003</v>
          </cell>
          <cell r="E767">
            <v>3084867.5</v>
          </cell>
        </row>
        <row r="768">
          <cell r="A768" t="str">
            <v>4005410505</v>
          </cell>
          <cell r="B768">
            <v>4347969</v>
          </cell>
          <cell r="C768">
            <v>2342561</v>
          </cell>
          <cell r="D768">
            <v>4347969</v>
          </cell>
          <cell r="E768">
            <v>2342561</v>
          </cell>
        </row>
        <row r="769">
          <cell r="A769" t="str">
            <v>4005410601</v>
          </cell>
          <cell r="B769">
            <v>37943982.5</v>
          </cell>
          <cell r="C769">
            <v>31515102</v>
          </cell>
          <cell r="D769">
            <v>37943982.5</v>
          </cell>
          <cell r="E769">
            <v>31515102</v>
          </cell>
        </row>
        <row r="770">
          <cell r="A770" t="str">
            <v>4005410901</v>
          </cell>
          <cell r="B770">
            <v>3551250</v>
          </cell>
          <cell r="C770">
            <v>2550057</v>
          </cell>
          <cell r="D770">
            <v>3551250</v>
          </cell>
          <cell r="E770">
            <v>2550057</v>
          </cell>
        </row>
        <row r="771">
          <cell r="A771" t="str">
            <v>4005411001</v>
          </cell>
          <cell r="B771">
            <v>17254804</v>
          </cell>
          <cell r="C771">
            <v>10407550</v>
          </cell>
          <cell r="D771">
            <v>17254804</v>
          </cell>
          <cell r="E771">
            <v>10407550</v>
          </cell>
        </row>
        <row r="772">
          <cell r="A772" t="str">
            <v>4005411201</v>
          </cell>
          <cell r="B772">
            <v>32971100</v>
          </cell>
          <cell r="C772">
            <v>20974530</v>
          </cell>
          <cell r="D772">
            <v>32971100</v>
          </cell>
          <cell r="E772">
            <v>20974530</v>
          </cell>
        </row>
        <row r="773">
          <cell r="A773" t="str">
            <v>4005411303</v>
          </cell>
          <cell r="B773">
            <v>11700850.74</v>
          </cell>
          <cell r="C773">
            <v>7809760.2000000002</v>
          </cell>
          <cell r="D773">
            <v>11700850.74</v>
          </cell>
          <cell r="E773">
            <v>7809760.2000000002</v>
          </cell>
        </row>
        <row r="774">
          <cell r="A774" t="str">
            <v>4005419901</v>
          </cell>
          <cell r="B774">
            <v>-535818.93000000005</v>
          </cell>
          <cell r="C774">
            <v>-727412.87</v>
          </cell>
          <cell r="D774">
            <v>-535818.93000000005</v>
          </cell>
          <cell r="E774">
            <v>-727412.87</v>
          </cell>
        </row>
        <row r="775">
          <cell r="A775" t="str">
            <v>4005419902</v>
          </cell>
          <cell r="B775">
            <v>-2295</v>
          </cell>
          <cell r="C775">
            <v>0</v>
          </cell>
          <cell r="D775">
            <v>-2295</v>
          </cell>
          <cell r="E775">
            <v>0</v>
          </cell>
        </row>
        <row r="776">
          <cell r="A776" t="str">
            <v>4007410101</v>
          </cell>
          <cell r="B776">
            <v>13033561.58</v>
          </cell>
          <cell r="C776">
            <v>8040832.2999999998</v>
          </cell>
          <cell r="D776">
            <v>13033561.58</v>
          </cell>
          <cell r="E776">
            <v>8040832.2999999998</v>
          </cell>
        </row>
        <row r="777">
          <cell r="A777" t="str">
            <v>4007410190</v>
          </cell>
          <cell r="B777">
            <v>-3184074.93</v>
          </cell>
          <cell r="C777">
            <v>-1890901.33</v>
          </cell>
          <cell r="D777">
            <v>-3184074.93</v>
          </cell>
          <cell r="E777">
            <v>-1890901.33</v>
          </cell>
        </row>
        <row r="778">
          <cell r="A778" t="str">
            <v>4007410201</v>
          </cell>
          <cell r="B778">
            <v>5714908</v>
          </cell>
          <cell r="C778">
            <v>3839162</v>
          </cell>
          <cell r="D778">
            <v>5714908</v>
          </cell>
          <cell r="E778">
            <v>3839162</v>
          </cell>
        </row>
        <row r="779">
          <cell r="A779" t="str">
            <v>4007410401</v>
          </cell>
          <cell r="B779">
            <v>3144910</v>
          </cell>
          <cell r="C779">
            <v>1794252</v>
          </cell>
          <cell r="D779">
            <v>3144910</v>
          </cell>
          <cell r="E779">
            <v>1794252</v>
          </cell>
        </row>
        <row r="780">
          <cell r="A780" t="str">
            <v>4007410501</v>
          </cell>
          <cell r="B780">
            <v>861488</v>
          </cell>
          <cell r="C780">
            <v>596464</v>
          </cell>
          <cell r="D780">
            <v>861488</v>
          </cell>
          <cell r="E780">
            <v>596464</v>
          </cell>
        </row>
        <row r="781">
          <cell r="A781" t="str">
            <v>4007410505</v>
          </cell>
          <cell r="B781">
            <v>341491.5</v>
          </cell>
          <cell r="C781">
            <v>286213</v>
          </cell>
          <cell r="D781">
            <v>341491.5</v>
          </cell>
          <cell r="E781">
            <v>286213</v>
          </cell>
        </row>
        <row r="782">
          <cell r="A782" t="str">
            <v>4007410601</v>
          </cell>
          <cell r="B782">
            <v>8945783</v>
          </cell>
          <cell r="C782">
            <v>11101113</v>
          </cell>
          <cell r="D782">
            <v>8945783</v>
          </cell>
          <cell r="E782">
            <v>11101113</v>
          </cell>
        </row>
        <row r="783">
          <cell r="A783" t="str">
            <v>4007410901</v>
          </cell>
          <cell r="B783">
            <v>1390020</v>
          </cell>
          <cell r="C783">
            <v>958572</v>
          </cell>
          <cell r="D783">
            <v>1390020</v>
          </cell>
          <cell r="E783">
            <v>958572</v>
          </cell>
        </row>
        <row r="784">
          <cell r="A784" t="str">
            <v>4007411001</v>
          </cell>
          <cell r="B784">
            <v>6163752</v>
          </cell>
          <cell r="C784">
            <v>4008768</v>
          </cell>
          <cell r="D784">
            <v>6163752</v>
          </cell>
          <cell r="E784">
            <v>4008768</v>
          </cell>
        </row>
        <row r="785">
          <cell r="A785" t="str">
            <v>4007411201</v>
          </cell>
          <cell r="B785">
            <v>12373457</v>
          </cell>
          <cell r="C785">
            <v>8039290</v>
          </cell>
          <cell r="D785">
            <v>12373457</v>
          </cell>
          <cell r="E785">
            <v>8039290</v>
          </cell>
        </row>
        <row r="786">
          <cell r="A786" t="str">
            <v>4007411303</v>
          </cell>
          <cell r="B786">
            <v>3944445.71</v>
          </cell>
          <cell r="C786">
            <v>2737818.46</v>
          </cell>
          <cell r="D786">
            <v>3944445.71</v>
          </cell>
          <cell r="E786">
            <v>2737818.46</v>
          </cell>
        </row>
        <row r="787">
          <cell r="A787" t="str">
            <v>4007419901</v>
          </cell>
          <cell r="B787">
            <v>-49028</v>
          </cell>
          <cell r="C787">
            <v>-152453.56</v>
          </cell>
          <cell r="D787">
            <v>-49028</v>
          </cell>
          <cell r="E787">
            <v>-152453.56</v>
          </cell>
        </row>
        <row r="788">
          <cell r="A788" t="str">
            <v>4008410101</v>
          </cell>
          <cell r="B788">
            <v>28824787.849999998</v>
          </cell>
          <cell r="C788">
            <v>24595007.5</v>
          </cell>
          <cell r="D788">
            <v>28824787.849999998</v>
          </cell>
          <cell r="E788">
            <v>24595007.5</v>
          </cell>
        </row>
        <row r="789">
          <cell r="A789" t="str">
            <v>4008410190</v>
          </cell>
          <cell r="B789">
            <v>-9639627.2499999981</v>
          </cell>
          <cell r="C789">
            <v>-6782369.8900000015</v>
          </cell>
          <cell r="D789">
            <v>-9639627.2499999981</v>
          </cell>
          <cell r="E789">
            <v>-6782369.8900000015</v>
          </cell>
        </row>
        <row r="790">
          <cell r="A790" t="str">
            <v>4008410201</v>
          </cell>
          <cell r="B790">
            <v>10568832.800000001</v>
          </cell>
          <cell r="C790">
            <v>9859408</v>
          </cell>
          <cell r="D790">
            <v>10568832.800000001</v>
          </cell>
          <cell r="E790">
            <v>9859408</v>
          </cell>
        </row>
        <row r="791">
          <cell r="A791" t="str">
            <v>4008410401</v>
          </cell>
          <cell r="B791">
            <v>6200346</v>
          </cell>
          <cell r="C791">
            <v>5284300</v>
          </cell>
          <cell r="D791">
            <v>6200346</v>
          </cell>
          <cell r="E791">
            <v>5284300</v>
          </cell>
        </row>
        <row r="792">
          <cell r="A792" t="str">
            <v>4008410501</v>
          </cell>
          <cell r="B792">
            <v>3016847</v>
          </cell>
          <cell r="C792">
            <v>2589046.5</v>
          </cell>
          <cell r="D792">
            <v>3016847</v>
          </cell>
          <cell r="E792">
            <v>2589046.5</v>
          </cell>
        </row>
        <row r="793">
          <cell r="A793" t="str">
            <v>4008410505</v>
          </cell>
          <cell r="B793">
            <v>1546257.2</v>
          </cell>
          <cell r="C793">
            <v>1705328</v>
          </cell>
          <cell r="D793">
            <v>1546257.2</v>
          </cell>
          <cell r="E793">
            <v>1705328</v>
          </cell>
        </row>
        <row r="794">
          <cell r="A794" t="str">
            <v>4008410601</v>
          </cell>
          <cell r="B794">
            <v>44897229.100000001</v>
          </cell>
          <cell r="C794">
            <v>53625254.5</v>
          </cell>
          <cell r="D794">
            <v>44897229.100000001</v>
          </cell>
          <cell r="E794">
            <v>53625254.5</v>
          </cell>
        </row>
        <row r="795">
          <cell r="A795" t="str">
            <v>4008410901</v>
          </cell>
          <cell r="B795">
            <v>2371740</v>
          </cell>
          <cell r="C795">
            <v>2654391</v>
          </cell>
          <cell r="D795">
            <v>2371740</v>
          </cell>
          <cell r="E795">
            <v>2654391</v>
          </cell>
        </row>
        <row r="796">
          <cell r="A796" t="str">
            <v>4008411001</v>
          </cell>
          <cell r="B796">
            <v>11298552.4</v>
          </cell>
          <cell r="C796">
            <v>10245698</v>
          </cell>
          <cell r="D796">
            <v>11298552.4</v>
          </cell>
          <cell r="E796">
            <v>10245698</v>
          </cell>
        </row>
        <row r="797">
          <cell r="A797" t="str">
            <v>4008411201</v>
          </cell>
          <cell r="B797">
            <v>20470960</v>
          </cell>
          <cell r="C797">
            <v>18162181</v>
          </cell>
          <cell r="D797">
            <v>20470960</v>
          </cell>
          <cell r="E797">
            <v>18162181</v>
          </cell>
        </row>
        <row r="798">
          <cell r="A798" t="str">
            <v>4008411303</v>
          </cell>
          <cell r="B798">
            <v>7685873.5</v>
          </cell>
          <cell r="C798">
            <v>7732092.7999999998</v>
          </cell>
          <cell r="D798">
            <v>7685873.5</v>
          </cell>
          <cell r="E798">
            <v>7732092.7999999998</v>
          </cell>
        </row>
        <row r="799">
          <cell r="A799" t="str">
            <v>4008419901</v>
          </cell>
          <cell r="B799">
            <v>-1255376.04</v>
          </cell>
          <cell r="C799">
            <v>-2522685.9</v>
          </cell>
          <cell r="D799">
            <v>-1255376.04</v>
          </cell>
          <cell r="E799">
            <v>-2522685.9</v>
          </cell>
        </row>
        <row r="800">
          <cell r="A800" t="str">
            <v>4009410101</v>
          </cell>
          <cell r="B800">
            <v>32852902.699999999</v>
          </cell>
          <cell r="C800">
            <v>21149355.660000004</v>
          </cell>
          <cell r="D800">
            <v>32852902.699999999</v>
          </cell>
          <cell r="E800">
            <v>21149355.660000004</v>
          </cell>
        </row>
        <row r="801">
          <cell r="A801" t="str">
            <v>4009410190</v>
          </cell>
          <cell r="B801">
            <v>-12379533.109999999</v>
          </cell>
          <cell r="C801">
            <v>-8367809.3700000001</v>
          </cell>
          <cell r="D801">
            <v>-12379533.109999999</v>
          </cell>
          <cell r="E801">
            <v>-8367809.3700000001</v>
          </cell>
        </row>
        <row r="802">
          <cell r="A802" t="str">
            <v>4009410201</v>
          </cell>
          <cell r="B802">
            <v>11046009</v>
          </cell>
          <cell r="C802">
            <v>7666032</v>
          </cell>
          <cell r="D802">
            <v>11046009</v>
          </cell>
          <cell r="E802">
            <v>7666032</v>
          </cell>
        </row>
        <row r="803">
          <cell r="A803" t="str">
            <v>4009410401</v>
          </cell>
          <cell r="B803">
            <v>9192164.5</v>
          </cell>
          <cell r="C803">
            <v>6281692</v>
          </cell>
          <cell r="D803">
            <v>9192164.5</v>
          </cell>
          <cell r="E803">
            <v>6281692</v>
          </cell>
        </row>
        <row r="804">
          <cell r="A804" t="str">
            <v>4009410501</v>
          </cell>
          <cell r="B804">
            <v>4413481.5</v>
          </cell>
          <cell r="C804">
            <v>2950892.9</v>
          </cell>
          <cell r="D804">
            <v>4413481.5</v>
          </cell>
          <cell r="E804">
            <v>2950892.9</v>
          </cell>
        </row>
        <row r="805">
          <cell r="A805" t="str">
            <v>4009410505</v>
          </cell>
          <cell r="B805">
            <v>2077733</v>
          </cell>
          <cell r="C805">
            <v>2021196</v>
          </cell>
          <cell r="D805">
            <v>2077733</v>
          </cell>
          <cell r="E805">
            <v>2021196</v>
          </cell>
        </row>
        <row r="806">
          <cell r="A806" t="str">
            <v>4009410601</v>
          </cell>
          <cell r="B806">
            <v>26153722.5</v>
          </cell>
          <cell r="C806">
            <v>16419057</v>
          </cell>
          <cell r="D806">
            <v>26153722.5</v>
          </cell>
          <cell r="E806">
            <v>16419057</v>
          </cell>
        </row>
        <row r="807">
          <cell r="A807" t="str">
            <v>4009410901</v>
          </cell>
          <cell r="B807">
            <v>2301560.5</v>
          </cell>
          <cell r="C807">
            <v>1632407.01</v>
          </cell>
          <cell r="D807">
            <v>2301560.5</v>
          </cell>
          <cell r="E807">
            <v>1632407.01</v>
          </cell>
        </row>
        <row r="808">
          <cell r="A808" t="str">
            <v>4009411001</v>
          </cell>
          <cell r="B808">
            <v>11617046</v>
          </cell>
          <cell r="C808">
            <v>8263664</v>
          </cell>
          <cell r="D808">
            <v>11617046</v>
          </cell>
          <cell r="E808">
            <v>8263664</v>
          </cell>
        </row>
        <row r="809">
          <cell r="A809" t="str">
            <v>4009411201</v>
          </cell>
          <cell r="B809">
            <v>23571299.989999998</v>
          </cell>
          <cell r="C809">
            <v>16835369.439999998</v>
          </cell>
          <cell r="D809">
            <v>23571299.989999998</v>
          </cell>
          <cell r="E809">
            <v>16835369.439999998</v>
          </cell>
        </row>
        <row r="810">
          <cell r="A810" t="str">
            <v>4009411303</v>
          </cell>
          <cell r="B810">
            <v>7825023</v>
          </cell>
          <cell r="C810">
            <v>5651794.25</v>
          </cell>
          <cell r="D810">
            <v>7825023</v>
          </cell>
          <cell r="E810">
            <v>5651794.25</v>
          </cell>
        </row>
        <row r="811">
          <cell r="A811" t="str">
            <v>4009419901</v>
          </cell>
          <cell r="B811">
            <v>-689103.15</v>
          </cell>
          <cell r="C811">
            <v>-547035.93999999994</v>
          </cell>
          <cell r="D811">
            <v>-689103.15</v>
          </cell>
          <cell r="E811">
            <v>-547035.93999999994</v>
          </cell>
        </row>
        <row r="812">
          <cell r="A812" t="str">
            <v>4009419902</v>
          </cell>
          <cell r="B812">
            <v>-4324</v>
          </cell>
          <cell r="C812">
            <v>0</v>
          </cell>
          <cell r="D812">
            <v>-4324</v>
          </cell>
          <cell r="E812">
            <v>0</v>
          </cell>
        </row>
        <row r="813">
          <cell r="A813" t="str">
            <v>4009419904</v>
          </cell>
          <cell r="B813">
            <v>1050</v>
          </cell>
          <cell r="C813">
            <v>0</v>
          </cell>
          <cell r="D813">
            <v>1050</v>
          </cell>
          <cell r="E813">
            <v>0</v>
          </cell>
        </row>
        <row r="814">
          <cell r="A814" t="str">
            <v>4010410101</v>
          </cell>
          <cell r="B814">
            <v>28380752.939999998</v>
          </cell>
          <cell r="C814">
            <v>20188989.699999999</v>
          </cell>
          <cell r="D814">
            <v>28380752.939999998</v>
          </cell>
          <cell r="E814">
            <v>20188989.699999999</v>
          </cell>
        </row>
        <row r="815">
          <cell r="A815" t="str">
            <v>4010410190</v>
          </cell>
          <cell r="B815">
            <v>-10539129.409999998</v>
          </cell>
          <cell r="C815">
            <v>-6476032.0700000003</v>
          </cell>
          <cell r="D815">
            <v>-10539129.409999998</v>
          </cell>
          <cell r="E815">
            <v>-6476032.0700000003</v>
          </cell>
        </row>
        <row r="816">
          <cell r="A816" t="str">
            <v>4010410201</v>
          </cell>
          <cell r="B816">
            <v>9955215.5</v>
          </cell>
          <cell r="C816">
            <v>5195966</v>
          </cell>
          <cell r="D816">
            <v>9955215.5</v>
          </cell>
          <cell r="E816">
            <v>5195966</v>
          </cell>
        </row>
        <row r="817">
          <cell r="A817" t="str">
            <v>4010410401</v>
          </cell>
          <cell r="B817">
            <v>8368926</v>
          </cell>
          <cell r="C817">
            <v>5711922</v>
          </cell>
          <cell r="D817">
            <v>8368926</v>
          </cell>
          <cell r="E817">
            <v>5711922</v>
          </cell>
        </row>
        <row r="818">
          <cell r="A818" t="str">
            <v>4010410501</v>
          </cell>
          <cell r="B818">
            <v>3667773</v>
          </cell>
          <cell r="C818">
            <v>2834413</v>
          </cell>
          <cell r="D818">
            <v>3667773</v>
          </cell>
          <cell r="E818">
            <v>2834413</v>
          </cell>
        </row>
        <row r="819">
          <cell r="A819" t="str">
            <v>4010410505</v>
          </cell>
          <cell r="B819">
            <v>1898877</v>
          </cell>
          <cell r="C819">
            <v>957532</v>
          </cell>
          <cell r="D819">
            <v>1898877</v>
          </cell>
          <cell r="E819">
            <v>957532</v>
          </cell>
        </row>
        <row r="820">
          <cell r="A820" t="str">
            <v>4010410601</v>
          </cell>
          <cell r="B820">
            <v>15642882</v>
          </cell>
          <cell r="C820">
            <v>11451379</v>
          </cell>
          <cell r="D820">
            <v>15642882</v>
          </cell>
          <cell r="E820">
            <v>11451379</v>
          </cell>
        </row>
        <row r="821">
          <cell r="A821" t="str">
            <v>4010410901</v>
          </cell>
          <cell r="B821">
            <v>2186724</v>
          </cell>
          <cell r="C821">
            <v>1525364</v>
          </cell>
          <cell r="D821">
            <v>2186724</v>
          </cell>
          <cell r="E821">
            <v>1525364</v>
          </cell>
        </row>
        <row r="822">
          <cell r="A822" t="str">
            <v>4010411001</v>
          </cell>
          <cell r="B822">
            <v>10813812</v>
          </cell>
          <cell r="C822">
            <v>6866581</v>
          </cell>
          <cell r="D822">
            <v>10813812</v>
          </cell>
          <cell r="E822">
            <v>6866581</v>
          </cell>
        </row>
        <row r="823">
          <cell r="A823" t="str">
            <v>4010411201</v>
          </cell>
          <cell r="B823">
            <v>19486575</v>
          </cell>
          <cell r="C823">
            <v>13821877</v>
          </cell>
          <cell r="D823">
            <v>19486575</v>
          </cell>
          <cell r="E823">
            <v>13821877</v>
          </cell>
        </row>
        <row r="824">
          <cell r="A824" t="str">
            <v>4010411303</v>
          </cell>
          <cell r="B824">
            <v>7218002</v>
          </cell>
          <cell r="C824">
            <v>4960569.5</v>
          </cell>
          <cell r="D824">
            <v>7218002</v>
          </cell>
          <cell r="E824">
            <v>4960569.5</v>
          </cell>
        </row>
        <row r="825">
          <cell r="A825" t="str">
            <v>4010419901</v>
          </cell>
          <cell r="B825">
            <v>-109946.2</v>
          </cell>
          <cell r="C825">
            <v>-81798.490000000005</v>
          </cell>
          <cell r="D825">
            <v>-109946.2</v>
          </cell>
          <cell r="E825">
            <v>-81798.490000000005</v>
          </cell>
        </row>
        <row r="826">
          <cell r="A826" t="str">
            <v>4010419902</v>
          </cell>
          <cell r="B826">
            <v>-4379</v>
          </cell>
          <cell r="C826">
            <v>0</v>
          </cell>
          <cell r="D826">
            <v>-4379</v>
          </cell>
          <cell r="E826">
            <v>0</v>
          </cell>
        </row>
        <row r="827">
          <cell r="A827" t="str">
            <v>4011410101</v>
          </cell>
          <cell r="B827">
            <v>19076093.050000001</v>
          </cell>
          <cell r="C827">
            <v>13650601.299999999</v>
          </cell>
          <cell r="D827">
            <v>19076093.050000001</v>
          </cell>
          <cell r="E827">
            <v>13650601.299999999</v>
          </cell>
        </row>
        <row r="828">
          <cell r="A828" t="str">
            <v>4011410190</v>
          </cell>
          <cell r="B828">
            <v>-7235808.4000000013</v>
          </cell>
          <cell r="C828">
            <v>-4337441.76</v>
          </cell>
          <cell r="D828">
            <v>-7235808.4000000013</v>
          </cell>
          <cell r="E828">
            <v>-4337441.76</v>
          </cell>
        </row>
        <row r="829">
          <cell r="A829" t="str">
            <v>4011410201</v>
          </cell>
          <cell r="B829">
            <v>9386261.25</v>
          </cell>
          <cell r="C829">
            <v>6526640</v>
          </cell>
          <cell r="D829">
            <v>9386261.25</v>
          </cell>
          <cell r="E829">
            <v>6526640</v>
          </cell>
        </row>
        <row r="830">
          <cell r="A830" t="str">
            <v>4011410401</v>
          </cell>
          <cell r="B830">
            <v>8090856</v>
          </cell>
          <cell r="C830">
            <v>5857442</v>
          </cell>
          <cell r="D830">
            <v>8090856</v>
          </cell>
          <cell r="E830">
            <v>5857442</v>
          </cell>
        </row>
        <row r="831">
          <cell r="A831" t="str">
            <v>4011410501</v>
          </cell>
          <cell r="B831">
            <v>1670360.75</v>
          </cell>
          <cell r="C831">
            <v>996089</v>
          </cell>
          <cell r="D831">
            <v>1670360.75</v>
          </cell>
          <cell r="E831">
            <v>996089</v>
          </cell>
        </row>
        <row r="832">
          <cell r="A832" t="str">
            <v>4011410505</v>
          </cell>
          <cell r="B832">
            <v>2568102.6</v>
          </cell>
          <cell r="C832">
            <v>1763914.22</v>
          </cell>
          <cell r="D832">
            <v>2568102.6</v>
          </cell>
          <cell r="E832">
            <v>1763914.22</v>
          </cell>
        </row>
        <row r="833">
          <cell r="A833" t="str">
            <v>4011410601</v>
          </cell>
          <cell r="B833">
            <v>15390353</v>
          </cell>
          <cell r="C833">
            <v>10672018</v>
          </cell>
          <cell r="D833">
            <v>15390353</v>
          </cell>
          <cell r="E833">
            <v>10672018</v>
          </cell>
        </row>
        <row r="834">
          <cell r="A834" t="str">
            <v>4011410901</v>
          </cell>
          <cell r="B834">
            <v>2033318</v>
          </cell>
          <cell r="C834">
            <v>1514637</v>
          </cell>
          <cell r="D834">
            <v>2033318</v>
          </cell>
          <cell r="E834">
            <v>1514637</v>
          </cell>
        </row>
        <row r="835">
          <cell r="A835" t="str">
            <v>4011411001</v>
          </cell>
          <cell r="B835">
            <v>9481410.5</v>
          </cell>
          <cell r="C835">
            <v>6275266</v>
          </cell>
          <cell r="D835">
            <v>9481410.5</v>
          </cell>
          <cell r="E835">
            <v>6275266</v>
          </cell>
        </row>
        <row r="836">
          <cell r="A836" t="str">
            <v>4011411201</v>
          </cell>
          <cell r="B836">
            <v>16625356.01</v>
          </cell>
          <cell r="C836">
            <v>10776514</v>
          </cell>
          <cell r="D836">
            <v>16625356.01</v>
          </cell>
          <cell r="E836">
            <v>10776514</v>
          </cell>
        </row>
        <row r="837">
          <cell r="A837" t="str">
            <v>4011411303</v>
          </cell>
          <cell r="B837">
            <v>6733742.1400000006</v>
          </cell>
          <cell r="C837">
            <v>4590588.47</v>
          </cell>
          <cell r="D837">
            <v>6733742.1400000006</v>
          </cell>
          <cell r="E837">
            <v>4590588.47</v>
          </cell>
        </row>
        <row r="838">
          <cell r="A838" t="str">
            <v>4011419901</v>
          </cell>
          <cell r="B838">
            <v>-49979.76</v>
          </cell>
          <cell r="C838">
            <v>-290983.13</v>
          </cell>
          <cell r="D838">
            <v>-49979.76</v>
          </cell>
          <cell r="E838">
            <v>-290983.13</v>
          </cell>
        </row>
        <row r="839">
          <cell r="A839" t="str">
            <v>4011419904</v>
          </cell>
          <cell r="B839">
            <v>-11442.11</v>
          </cell>
          <cell r="C839">
            <v>0</v>
          </cell>
          <cell r="D839">
            <v>-11442.11</v>
          </cell>
          <cell r="E839">
            <v>0</v>
          </cell>
        </row>
        <row r="840">
          <cell r="A840" t="str">
            <v>4012410101</v>
          </cell>
          <cell r="B840">
            <v>6649071.6299999999</v>
          </cell>
          <cell r="C840">
            <v>5325385.7</v>
          </cell>
          <cell r="D840">
            <v>6649071.6299999999</v>
          </cell>
          <cell r="E840">
            <v>5325385.7</v>
          </cell>
        </row>
        <row r="841">
          <cell r="A841" t="str">
            <v>4012410190</v>
          </cell>
          <cell r="B841">
            <v>-278351.96999999997</v>
          </cell>
          <cell r="C841">
            <v>-163400.91</v>
          </cell>
          <cell r="D841">
            <v>-278351.96999999997</v>
          </cell>
          <cell r="E841">
            <v>-163400.91</v>
          </cell>
        </row>
        <row r="842">
          <cell r="A842" t="str">
            <v>4012410201</v>
          </cell>
          <cell r="B842">
            <v>511928</v>
          </cell>
          <cell r="C842">
            <v>316188</v>
          </cell>
          <cell r="D842">
            <v>511928</v>
          </cell>
          <cell r="E842">
            <v>316188</v>
          </cell>
        </row>
        <row r="843">
          <cell r="A843" t="str">
            <v>4012410401</v>
          </cell>
          <cell r="B843">
            <v>2259208</v>
          </cell>
          <cell r="C843">
            <v>1116031</v>
          </cell>
          <cell r="D843">
            <v>2259208</v>
          </cell>
          <cell r="E843">
            <v>1116031</v>
          </cell>
        </row>
        <row r="844">
          <cell r="A844" t="str">
            <v>4012410501</v>
          </cell>
          <cell r="B844">
            <v>358176.5</v>
          </cell>
          <cell r="C844">
            <v>234796.5</v>
          </cell>
          <cell r="D844">
            <v>358176.5</v>
          </cell>
          <cell r="E844">
            <v>234796.5</v>
          </cell>
        </row>
        <row r="845">
          <cell r="A845" t="str">
            <v>4012410505</v>
          </cell>
          <cell r="B845">
            <v>88184</v>
          </cell>
          <cell r="C845">
            <v>67158</v>
          </cell>
          <cell r="D845">
            <v>88184</v>
          </cell>
          <cell r="E845">
            <v>67158</v>
          </cell>
        </row>
        <row r="846">
          <cell r="A846" t="str">
            <v>4012410601</v>
          </cell>
          <cell r="B846">
            <v>1923374.5</v>
          </cell>
          <cell r="C846">
            <v>1241699.5</v>
          </cell>
          <cell r="D846">
            <v>1923374.5</v>
          </cell>
          <cell r="E846">
            <v>1241699.5</v>
          </cell>
        </row>
        <row r="847">
          <cell r="A847" t="str">
            <v>4012410901</v>
          </cell>
          <cell r="B847">
            <v>202637</v>
          </cell>
          <cell r="C847">
            <v>127421</v>
          </cell>
          <cell r="D847">
            <v>202637</v>
          </cell>
          <cell r="E847">
            <v>127421</v>
          </cell>
        </row>
        <row r="848">
          <cell r="A848" t="str">
            <v>4012411001</v>
          </cell>
          <cell r="B848">
            <v>1024916</v>
          </cell>
          <cell r="C848">
            <v>743833</v>
          </cell>
          <cell r="D848">
            <v>1024916</v>
          </cell>
          <cell r="E848">
            <v>743833</v>
          </cell>
        </row>
        <row r="849">
          <cell r="A849" t="str">
            <v>4012411201</v>
          </cell>
          <cell r="B849">
            <v>2861643</v>
          </cell>
          <cell r="C849">
            <v>1929546</v>
          </cell>
          <cell r="D849">
            <v>2861643</v>
          </cell>
          <cell r="E849">
            <v>1929546</v>
          </cell>
        </row>
        <row r="850">
          <cell r="A850" t="str">
            <v>4012411303</v>
          </cell>
          <cell r="B850">
            <v>1223791</v>
          </cell>
          <cell r="C850">
            <v>814566</v>
          </cell>
          <cell r="D850">
            <v>1223791</v>
          </cell>
          <cell r="E850">
            <v>814566</v>
          </cell>
        </row>
        <row r="851">
          <cell r="A851" t="str">
            <v>4012419901</v>
          </cell>
          <cell r="B851">
            <v>-47560</v>
          </cell>
          <cell r="C851">
            <v>-7613</v>
          </cell>
          <cell r="D851">
            <v>-47560</v>
          </cell>
          <cell r="E851">
            <v>-7613</v>
          </cell>
        </row>
        <row r="852">
          <cell r="A852" t="str">
            <v>4012419903</v>
          </cell>
          <cell r="B852">
            <v>-53994.6</v>
          </cell>
          <cell r="C852">
            <v>0</v>
          </cell>
          <cell r="D852">
            <v>-53994.6</v>
          </cell>
          <cell r="E852">
            <v>0</v>
          </cell>
        </row>
        <row r="853">
          <cell r="A853" t="str">
            <v>4012419905</v>
          </cell>
          <cell r="B853">
            <v>-35697</v>
          </cell>
          <cell r="C853">
            <v>-1385</v>
          </cell>
          <cell r="D853">
            <v>-35697</v>
          </cell>
          <cell r="E853">
            <v>-1385</v>
          </cell>
        </row>
        <row r="854">
          <cell r="A854" t="str">
            <v>4013410101</v>
          </cell>
          <cell r="B854">
            <v>32252523.139999997</v>
          </cell>
          <cell r="C854">
            <v>24881674.75</v>
          </cell>
          <cell r="D854">
            <v>32252523.139999997</v>
          </cell>
          <cell r="E854">
            <v>24881674.75</v>
          </cell>
        </row>
        <row r="855">
          <cell r="A855" t="str">
            <v>4013410190</v>
          </cell>
          <cell r="B855">
            <v>-8002513.6699999999</v>
          </cell>
          <cell r="C855">
            <v>-5572699.1999999993</v>
          </cell>
          <cell r="D855">
            <v>-8002513.6699999999</v>
          </cell>
          <cell r="E855">
            <v>-5572699.1999999993</v>
          </cell>
        </row>
        <row r="856">
          <cell r="A856" t="str">
            <v>4013410201</v>
          </cell>
          <cell r="B856">
            <v>11577151.800000001</v>
          </cell>
          <cell r="C856">
            <v>7256591</v>
          </cell>
          <cell r="D856">
            <v>11577151.800000001</v>
          </cell>
          <cell r="E856">
            <v>7256591</v>
          </cell>
        </row>
        <row r="857">
          <cell r="A857" t="str">
            <v>4013410401</v>
          </cell>
          <cell r="B857">
            <v>8967201</v>
          </cell>
          <cell r="C857">
            <v>6634833</v>
          </cell>
          <cell r="D857">
            <v>8967201</v>
          </cell>
          <cell r="E857">
            <v>6634833</v>
          </cell>
        </row>
        <row r="858">
          <cell r="A858" t="str">
            <v>4013410501</v>
          </cell>
          <cell r="B858">
            <v>4024070.5</v>
          </cell>
          <cell r="C858">
            <v>2408726</v>
          </cell>
          <cell r="D858">
            <v>4024070.5</v>
          </cell>
          <cell r="E858">
            <v>2408726</v>
          </cell>
        </row>
        <row r="859">
          <cell r="A859" t="str">
            <v>4013410505</v>
          </cell>
          <cell r="B859">
            <v>1707934.2</v>
          </cell>
          <cell r="C859">
            <v>1958557</v>
          </cell>
          <cell r="D859">
            <v>1707934.2</v>
          </cell>
          <cell r="E859">
            <v>1958557</v>
          </cell>
        </row>
        <row r="860">
          <cell r="A860" t="str">
            <v>4013410601</v>
          </cell>
          <cell r="B860">
            <v>21309402.399999999</v>
          </cell>
          <cell r="C860">
            <v>13513559</v>
          </cell>
          <cell r="D860">
            <v>21309402.399999999</v>
          </cell>
          <cell r="E860">
            <v>13513559</v>
          </cell>
        </row>
        <row r="861">
          <cell r="A861" t="str">
            <v>4013410901</v>
          </cell>
          <cell r="B861">
            <v>2450242</v>
          </cell>
          <cell r="C861">
            <v>1838558</v>
          </cell>
          <cell r="D861">
            <v>2450242</v>
          </cell>
          <cell r="E861">
            <v>1838558</v>
          </cell>
        </row>
        <row r="862">
          <cell r="A862" t="str">
            <v>4013411001</v>
          </cell>
          <cell r="B862">
            <v>10538875</v>
          </cell>
          <cell r="C862">
            <v>6746529</v>
          </cell>
          <cell r="D862">
            <v>10538875</v>
          </cell>
          <cell r="E862">
            <v>6746529</v>
          </cell>
        </row>
        <row r="863">
          <cell r="A863" t="str">
            <v>4013411201</v>
          </cell>
          <cell r="B863">
            <v>16406461</v>
          </cell>
          <cell r="C863">
            <v>12791896</v>
          </cell>
          <cell r="D863">
            <v>16406461</v>
          </cell>
          <cell r="E863">
            <v>12791896</v>
          </cell>
        </row>
        <row r="864">
          <cell r="A864" t="str">
            <v>4013411301</v>
          </cell>
          <cell r="B864">
            <v>0</v>
          </cell>
          <cell r="C864">
            <v>-3500</v>
          </cell>
          <cell r="D864">
            <v>0</v>
          </cell>
          <cell r="E864">
            <v>-3500</v>
          </cell>
        </row>
        <row r="865">
          <cell r="A865" t="str">
            <v>4013411303</v>
          </cell>
          <cell r="B865">
            <v>6733962.5</v>
          </cell>
          <cell r="C865">
            <v>5239441.59</v>
          </cell>
          <cell r="D865">
            <v>6733962.5</v>
          </cell>
          <cell r="E865">
            <v>5239441.59</v>
          </cell>
        </row>
        <row r="866">
          <cell r="A866" t="str">
            <v>4013419901</v>
          </cell>
          <cell r="B866">
            <v>-129016.6</v>
          </cell>
          <cell r="C866">
            <v>-59975.43</v>
          </cell>
          <cell r="D866">
            <v>-129016.6</v>
          </cell>
          <cell r="E866">
            <v>-59975.43</v>
          </cell>
        </row>
        <row r="867">
          <cell r="A867" t="str">
            <v>4041410101</v>
          </cell>
          <cell r="B867">
            <v>-59082.5</v>
          </cell>
          <cell r="C867">
            <v>0</v>
          </cell>
          <cell r="D867">
            <v>-59082.5</v>
          </cell>
          <cell r="E867">
            <v>0</v>
          </cell>
        </row>
        <row r="868">
          <cell r="A868" t="str">
            <v>4041410201</v>
          </cell>
          <cell r="B868">
            <v>-479808.45</v>
          </cell>
          <cell r="C868">
            <v>0</v>
          </cell>
          <cell r="D868">
            <v>-479808.45</v>
          </cell>
          <cell r="E868">
            <v>0</v>
          </cell>
        </row>
        <row r="869">
          <cell r="A869" t="str">
            <v>4041410401</v>
          </cell>
          <cell r="B869">
            <v>-157650</v>
          </cell>
          <cell r="C869">
            <v>0</v>
          </cell>
          <cell r="D869">
            <v>-157650</v>
          </cell>
          <cell r="E869">
            <v>0</v>
          </cell>
        </row>
        <row r="870">
          <cell r="A870" t="str">
            <v>4041410501</v>
          </cell>
          <cell r="B870">
            <v>-5541</v>
          </cell>
          <cell r="C870">
            <v>0</v>
          </cell>
          <cell r="D870">
            <v>-5541</v>
          </cell>
          <cell r="E870">
            <v>0</v>
          </cell>
        </row>
        <row r="871">
          <cell r="A871" t="str">
            <v>4041410505</v>
          </cell>
          <cell r="B871">
            <v>-929918</v>
          </cell>
          <cell r="C871">
            <v>0</v>
          </cell>
          <cell r="D871">
            <v>-929918</v>
          </cell>
          <cell r="E871">
            <v>0</v>
          </cell>
        </row>
        <row r="872">
          <cell r="A872" t="str">
            <v>4041410601</v>
          </cell>
          <cell r="B872">
            <v>-92908</v>
          </cell>
          <cell r="C872">
            <v>0</v>
          </cell>
          <cell r="D872">
            <v>-92908</v>
          </cell>
          <cell r="E872">
            <v>0</v>
          </cell>
        </row>
        <row r="873">
          <cell r="A873" t="str">
            <v>4041410901</v>
          </cell>
          <cell r="B873">
            <v>-333600</v>
          </cell>
          <cell r="C873">
            <v>0</v>
          </cell>
          <cell r="D873">
            <v>-333600</v>
          </cell>
          <cell r="E873">
            <v>0</v>
          </cell>
        </row>
        <row r="874">
          <cell r="A874" t="str">
            <v>4041411001</v>
          </cell>
          <cell r="B874">
            <v>345384</v>
          </cell>
          <cell r="C874">
            <v>0</v>
          </cell>
          <cell r="D874">
            <v>345384</v>
          </cell>
          <cell r="E874">
            <v>0</v>
          </cell>
        </row>
        <row r="875">
          <cell r="A875" t="str">
            <v>4041411201</v>
          </cell>
          <cell r="B875">
            <v>1537500</v>
          </cell>
          <cell r="C875">
            <v>0</v>
          </cell>
          <cell r="D875">
            <v>1537500</v>
          </cell>
          <cell r="E875">
            <v>0</v>
          </cell>
        </row>
        <row r="876">
          <cell r="A876" t="str">
            <v>4041411303</v>
          </cell>
          <cell r="B876">
            <v>30750</v>
          </cell>
          <cell r="C876">
            <v>0</v>
          </cell>
          <cell r="D876">
            <v>30750</v>
          </cell>
          <cell r="E876">
            <v>0</v>
          </cell>
        </row>
        <row r="877">
          <cell r="A877" t="str">
            <v>4075410101</v>
          </cell>
          <cell r="B877">
            <v>20694809.310000002</v>
          </cell>
          <cell r="C877">
            <v>12076315.5</v>
          </cell>
          <cell r="D877">
            <v>20694809.310000002</v>
          </cell>
          <cell r="E877">
            <v>12076315.5</v>
          </cell>
        </row>
        <row r="878">
          <cell r="A878" t="str">
            <v>4075410190</v>
          </cell>
          <cell r="B878">
            <v>-8650096.629999999</v>
          </cell>
          <cell r="C878">
            <v>-6153963.6400000006</v>
          </cell>
          <cell r="D878">
            <v>-8650096.629999999</v>
          </cell>
          <cell r="E878">
            <v>-6153963.6400000006</v>
          </cell>
        </row>
        <row r="879">
          <cell r="A879" t="str">
            <v>4075410201</v>
          </cell>
          <cell r="B879">
            <v>9540151.3999999985</v>
          </cell>
          <cell r="C879">
            <v>7074888.6399999997</v>
          </cell>
          <cell r="D879">
            <v>9540151.3999999985</v>
          </cell>
          <cell r="E879">
            <v>7074888.6399999997</v>
          </cell>
        </row>
        <row r="880">
          <cell r="A880" t="str">
            <v>4075410401</v>
          </cell>
          <cell r="B880">
            <v>8335315</v>
          </cell>
          <cell r="C880">
            <v>6364335</v>
          </cell>
          <cell r="D880">
            <v>8335315</v>
          </cell>
          <cell r="E880">
            <v>6364335</v>
          </cell>
        </row>
        <row r="881">
          <cell r="A881" t="str">
            <v>4075410501</v>
          </cell>
          <cell r="B881">
            <v>1595561.5</v>
          </cell>
          <cell r="C881">
            <v>1234383</v>
          </cell>
          <cell r="D881">
            <v>1595561.5</v>
          </cell>
          <cell r="E881">
            <v>1234383</v>
          </cell>
        </row>
        <row r="882">
          <cell r="A882" t="str">
            <v>4075410505</v>
          </cell>
          <cell r="B882">
            <v>3319157</v>
          </cell>
          <cell r="C882">
            <v>2882255.8</v>
          </cell>
          <cell r="D882">
            <v>3319157</v>
          </cell>
          <cell r="E882">
            <v>2882255.8</v>
          </cell>
        </row>
        <row r="883">
          <cell r="A883" t="str">
            <v>4075410601</v>
          </cell>
          <cell r="B883">
            <v>17975445.5</v>
          </cell>
          <cell r="C883">
            <v>13037061.98</v>
          </cell>
          <cell r="D883">
            <v>17975445.5</v>
          </cell>
          <cell r="E883">
            <v>13037061.98</v>
          </cell>
        </row>
        <row r="884">
          <cell r="A884" t="str">
            <v>4075410901</v>
          </cell>
          <cell r="B884">
            <v>2323805</v>
          </cell>
          <cell r="C884">
            <v>1684705</v>
          </cell>
          <cell r="D884">
            <v>2323805</v>
          </cell>
          <cell r="E884">
            <v>1684705</v>
          </cell>
        </row>
        <row r="885">
          <cell r="A885" t="str">
            <v>4075411001</v>
          </cell>
          <cell r="B885">
            <v>10033519</v>
          </cell>
          <cell r="C885">
            <v>6261803</v>
          </cell>
          <cell r="D885">
            <v>10033519</v>
          </cell>
          <cell r="E885">
            <v>6261803</v>
          </cell>
        </row>
        <row r="886">
          <cell r="A886" t="str">
            <v>4075411201</v>
          </cell>
          <cell r="B886">
            <v>16694240</v>
          </cell>
          <cell r="C886">
            <v>11535100</v>
          </cell>
          <cell r="D886">
            <v>16694240</v>
          </cell>
          <cell r="E886">
            <v>11535100</v>
          </cell>
        </row>
        <row r="887">
          <cell r="A887" t="str">
            <v>4075411303</v>
          </cell>
          <cell r="B887">
            <v>6677929.5499999998</v>
          </cell>
          <cell r="C887">
            <v>4872226.87</v>
          </cell>
          <cell r="D887">
            <v>6677929.5499999998</v>
          </cell>
          <cell r="E887">
            <v>4872226.87</v>
          </cell>
        </row>
        <row r="888">
          <cell r="A888" t="str">
            <v>4075419901</v>
          </cell>
          <cell r="B888">
            <v>-3028574.59</v>
          </cell>
          <cell r="C888">
            <v>-1912408.95</v>
          </cell>
          <cell r="D888">
            <v>-3028574.59</v>
          </cell>
          <cell r="E888">
            <v>-1912408.95</v>
          </cell>
        </row>
        <row r="889">
          <cell r="A889" t="str">
            <v>4076410101</v>
          </cell>
          <cell r="B889">
            <v>4028127.57</v>
          </cell>
          <cell r="C889">
            <v>6092690.5999999996</v>
          </cell>
          <cell r="D889">
            <v>4028127.57</v>
          </cell>
          <cell r="E889">
            <v>6092690.5999999996</v>
          </cell>
        </row>
        <row r="890">
          <cell r="A890" t="str">
            <v>4076410190</v>
          </cell>
          <cell r="B890">
            <v>-2626288.58</v>
          </cell>
          <cell r="C890">
            <v>-2072343.79</v>
          </cell>
          <cell r="D890">
            <v>-2626288.58</v>
          </cell>
          <cell r="E890">
            <v>-2072343.79</v>
          </cell>
        </row>
        <row r="891">
          <cell r="A891" t="str">
            <v>4076410201</v>
          </cell>
          <cell r="B891">
            <v>1674909.35</v>
          </cell>
          <cell r="C891">
            <v>1900755</v>
          </cell>
          <cell r="D891">
            <v>1674909.35</v>
          </cell>
          <cell r="E891">
            <v>1900755</v>
          </cell>
        </row>
        <row r="892">
          <cell r="A892" t="str">
            <v>4076410401</v>
          </cell>
          <cell r="B892">
            <v>1324302</v>
          </cell>
          <cell r="C892">
            <v>1376673</v>
          </cell>
          <cell r="D892">
            <v>1324302</v>
          </cell>
          <cell r="E892">
            <v>1376673</v>
          </cell>
        </row>
        <row r="893">
          <cell r="A893" t="str">
            <v>4076410501</v>
          </cell>
          <cell r="B893">
            <v>410718.5</v>
          </cell>
          <cell r="C893">
            <v>489609</v>
          </cell>
          <cell r="D893">
            <v>410718.5</v>
          </cell>
          <cell r="E893">
            <v>489609</v>
          </cell>
        </row>
        <row r="894">
          <cell r="A894" t="str">
            <v>4076410505</v>
          </cell>
          <cell r="B894">
            <v>508600</v>
          </cell>
          <cell r="C894">
            <v>653919</v>
          </cell>
          <cell r="D894">
            <v>508600</v>
          </cell>
          <cell r="E894">
            <v>653919</v>
          </cell>
        </row>
        <row r="895">
          <cell r="A895" t="str">
            <v>4076410601</v>
          </cell>
          <cell r="B895">
            <v>3191544.5</v>
          </cell>
          <cell r="C895">
            <v>3239417.2</v>
          </cell>
          <cell r="D895">
            <v>3191544.5</v>
          </cell>
          <cell r="E895">
            <v>3239417.2</v>
          </cell>
        </row>
        <row r="896">
          <cell r="A896" t="str">
            <v>4076410901</v>
          </cell>
          <cell r="B896">
            <v>318935</v>
          </cell>
          <cell r="C896">
            <v>250467</v>
          </cell>
          <cell r="D896">
            <v>318935</v>
          </cell>
          <cell r="E896">
            <v>250467</v>
          </cell>
        </row>
        <row r="897">
          <cell r="A897" t="str">
            <v>4076411001</v>
          </cell>
          <cell r="B897">
            <v>1802250</v>
          </cell>
          <cell r="C897">
            <v>1568566</v>
          </cell>
          <cell r="D897">
            <v>1802250</v>
          </cell>
          <cell r="E897">
            <v>1568566</v>
          </cell>
        </row>
        <row r="898">
          <cell r="A898" t="str">
            <v>4076411201</v>
          </cell>
          <cell r="B898">
            <v>6398500</v>
          </cell>
          <cell r="C898">
            <v>5458406</v>
          </cell>
          <cell r="D898">
            <v>6398500</v>
          </cell>
          <cell r="E898">
            <v>5458406</v>
          </cell>
        </row>
        <row r="899">
          <cell r="A899" t="str">
            <v>4076411303</v>
          </cell>
          <cell r="B899">
            <v>1060189.7</v>
          </cell>
          <cell r="C899">
            <v>1054311</v>
          </cell>
          <cell r="D899">
            <v>1060189.7</v>
          </cell>
          <cell r="E899">
            <v>1054311</v>
          </cell>
        </row>
        <row r="900">
          <cell r="A900" t="str">
            <v>4076419901</v>
          </cell>
          <cell r="B900">
            <v>-122823.37</v>
          </cell>
          <cell r="C900">
            <v>-54615.06</v>
          </cell>
          <cell r="D900">
            <v>-122823.37</v>
          </cell>
          <cell r="E900">
            <v>-54615.06</v>
          </cell>
        </row>
        <row r="901">
          <cell r="A901" t="str">
            <v>4078410101</v>
          </cell>
          <cell r="B901">
            <v>16339208.68</v>
          </cell>
          <cell r="C901">
            <v>9991391.5999999996</v>
          </cell>
          <cell r="D901">
            <v>16339208.68</v>
          </cell>
          <cell r="E901">
            <v>9991391.5999999996</v>
          </cell>
        </row>
        <row r="902">
          <cell r="A902" t="str">
            <v>4078410190</v>
          </cell>
          <cell r="B902">
            <v>-8798924.1499999985</v>
          </cell>
          <cell r="C902">
            <v>-5314290.05</v>
          </cell>
          <cell r="D902">
            <v>-8798924.1499999985</v>
          </cell>
          <cell r="E902">
            <v>-5314290.05</v>
          </cell>
        </row>
        <row r="903">
          <cell r="A903" t="str">
            <v>4078410201</v>
          </cell>
          <cell r="B903">
            <v>6729854.6600000001</v>
          </cell>
          <cell r="C903">
            <v>4055969</v>
          </cell>
          <cell r="D903">
            <v>6729854.6600000001</v>
          </cell>
          <cell r="E903">
            <v>4055969</v>
          </cell>
        </row>
        <row r="904">
          <cell r="A904" t="str">
            <v>4078410401</v>
          </cell>
          <cell r="B904">
            <v>5874158</v>
          </cell>
          <cell r="C904">
            <v>3653682</v>
          </cell>
          <cell r="D904">
            <v>5874158</v>
          </cell>
          <cell r="E904">
            <v>3653682</v>
          </cell>
        </row>
        <row r="905">
          <cell r="A905" t="str">
            <v>4078410501</v>
          </cell>
          <cell r="B905">
            <v>1907698</v>
          </cell>
          <cell r="C905">
            <v>1370583</v>
          </cell>
          <cell r="D905">
            <v>1907698</v>
          </cell>
          <cell r="E905">
            <v>1370583</v>
          </cell>
        </row>
        <row r="906">
          <cell r="A906" t="str">
            <v>4078410505</v>
          </cell>
          <cell r="B906">
            <v>1641827</v>
          </cell>
          <cell r="C906">
            <v>1141864.6000000001</v>
          </cell>
          <cell r="D906">
            <v>1641827</v>
          </cell>
          <cell r="E906">
            <v>1141864.6000000001</v>
          </cell>
        </row>
        <row r="907">
          <cell r="A907" t="str">
            <v>4078410601</v>
          </cell>
          <cell r="B907">
            <v>15694479</v>
          </cell>
          <cell r="C907">
            <v>10272649</v>
          </cell>
          <cell r="D907">
            <v>15694479</v>
          </cell>
          <cell r="E907">
            <v>10272649</v>
          </cell>
        </row>
        <row r="908">
          <cell r="A908" t="str">
            <v>4078410901</v>
          </cell>
          <cell r="B908">
            <v>1937730.8</v>
          </cell>
          <cell r="C908">
            <v>1339547</v>
          </cell>
          <cell r="D908">
            <v>1937730.8</v>
          </cell>
          <cell r="E908">
            <v>1339547</v>
          </cell>
        </row>
        <row r="909">
          <cell r="A909" t="str">
            <v>4078411001</v>
          </cell>
          <cell r="B909">
            <v>7765229.25</v>
          </cell>
          <cell r="C909">
            <v>4880025</v>
          </cell>
          <cell r="D909">
            <v>7765229.25</v>
          </cell>
          <cell r="E909">
            <v>4880025</v>
          </cell>
        </row>
        <row r="910">
          <cell r="A910" t="str">
            <v>4078411201</v>
          </cell>
          <cell r="B910">
            <v>16992394</v>
          </cell>
          <cell r="C910">
            <v>10628229</v>
          </cell>
          <cell r="D910">
            <v>16992394</v>
          </cell>
          <cell r="E910">
            <v>10628229</v>
          </cell>
        </row>
        <row r="911">
          <cell r="A911" t="str">
            <v>4078411303</v>
          </cell>
          <cell r="B911">
            <v>5196547.55</v>
          </cell>
          <cell r="C911">
            <v>3657413.66</v>
          </cell>
          <cell r="D911">
            <v>5196547.55</v>
          </cell>
          <cell r="E911">
            <v>3657413.66</v>
          </cell>
        </row>
        <row r="912">
          <cell r="A912" t="str">
            <v>4078419901</v>
          </cell>
          <cell r="B912">
            <v>-705961.39</v>
          </cell>
          <cell r="C912">
            <v>-268330.98</v>
          </cell>
          <cell r="D912">
            <v>-705961.39</v>
          </cell>
          <cell r="E912">
            <v>-268330.98</v>
          </cell>
        </row>
        <row r="913">
          <cell r="A913" t="str">
            <v>4079410101</v>
          </cell>
          <cell r="B913">
            <v>17449194.280000001</v>
          </cell>
          <cell r="C913">
            <v>11544620.02</v>
          </cell>
          <cell r="D913">
            <v>17449194.280000001</v>
          </cell>
          <cell r="E913">
            <v>11544620.02</v>
          </cell>
        </row>
        <row r="914">
          <cell r="A914" t="str">
            <v>4079410190</v>
          </cell>
          <cell r="B914">
            <v>-9132025.7699999977</v>
          </cell>
          <cell r="C914">
            <v>-4987402.9800000004</v>
          </cell>
          <cell r="D914">
            <v>-9132025.7699999977</v>
          </cell>
          <cell r="E914">
            <v>-4987402.9800000004</v>
          </cell>
        </row>
        <row r="915">
          <cell r="A915" t="str">
            <v>4079410201</v>
          </cell>
          <cell r="B915">
            <v>6686894.2000000002</v>
          </cell>
          <cell r="C915">
            <v>4838440</v>
          </cell>
          <cell r="D915">
            <v>6686894.2000000002</v>
          </cell>
          <cell r="E915">
            <v>4838440</v>
          </cell>
        </row>
        <row r="916">
          <cell r="A916" t="str">
            <v>4079410401</v>
          </cell>
          <cell r="B916">
            <v>5642864</v>
          </cell>
          <cell r="C916">
            <v>4087882</v>
          </cell>
          <cell r="D916">
            <v>5642864</v>
          </cell>
          <cell r="E916">
            <v>4087882</v>
          </cell>
        </row>
        <row r="917">
          <cell r="A917" t="str">
            <v>4079410501</v>
          </cell>
          <cell r="B917">
            <v>2166838</v>
          </cell>
          <cell r="C917">
            <v>1289034</v>
          </cell>
          <cell r="D917">
            <v>2166838</v>
          </cell>
          <cell r="E917">
            <v>1289034</v>
          </cell>
        </row>
        <row r="918">
          <cell r="A918" t="str">
            <v>4079410505</v>
          </cell>
          <cell r="B918">
            <v>1907354.4</v>
          </cell>
          <cell r="C918">
            <v>1049344.6000000001</v>
          </cell>
          <cell r="D918">
            <v>1907354.4</v>
          </cell>
          <cell r="E918">
            <v>1049344.6000000001</v>
          </cell>
        </row>
        <row r="919">
          <cell r="A919" t="str">
            <v>4079410601</v>
          </cell>
          <cell r="B919">
            <v>14499113</v>
          </cell>
          <cell r="C919">
            <v>9585402.5</v>
          </cell>
          <cell r="D919">
            <v>14499113</v>
          </cell>
          <cell r="E919">
            <v>9585402.5</v>
          </cell>
        </row>
        <row r="920">
          <cell r="A920" t="str">
            <v>4079410901</v>
          </cell>
          <cell r="B920">
            <v>1630801</v>
          </cell>
          <cell r="C920">
            <v>1122357.5</v>
          </cell>
          <cell r="D920">
            <v>1630801</v>
          </cell>
          <cell r="E920">
            <v>1122357.5</v>
          </cell>
        </row>
        <row r="921">
          <cell r="A921" t="str">
            <v>4079411001</v>
          </cell>
          <cell r="B921">
            <v>8018094</v>
          </cell>
          <cell r="C921">
            <v>4724335</v>
          </cell>
          <cell r="D921">
            <v>8018094</v>
          </cell>
          <cell r="E921">
            <v>4724335</v>
          </cell>
        </row>
        <row r="922">
          <cell r="A922" t="str">
            <v>4079411201</v>
          </cell>
          <cell r="B922">
            <v>17824016</v>
          </cell>
          <cell r="C922">
            <v>10256635</v>
          </cell>
          <cell r="D922">
            <v>17824016</v>
          </cell>
          <cell r="E922">
            <v>10256635</v>
          </cell>
        </row>
        <row r="923">
          <cell r="A923" t="str">
            <v>4079411303</v>
          </cell>
          <cell r="B923">
            <v>5221395.2300000004</v>
          </cell>
          <cell r="C923">
            <v>3071077.92</v>
          </cell>
          <cell r="D923">
            <v>5221395.2300000004</v>
          </cell>
          <cell r="E923">
            <v>3071077.92</v>
          </cell>
        </row>
        <row r="924">
          <cell r="A924" t="str">
            <v>4079419901</v>
          </cell>
          <cell r="B924">
            <v>-710834.23</v>
          </cell>
          <cell r="C924">
            <v>-117146.27</v>
          </cell>
          <cell r="D924">
            <v>-710834.23</v>
          </cell>
          <cell r="E924">
            <v>-117146.27</v>
          </cell>
        </row>
        <row r="925">
          <cell r="A925" t="str">
            <v>4080410101</v>
          </cell>
          <cell r="B925">
            <v>22205776.32</v>
          </cell>
          <cell r="C925">
            <v>12907572</v>
          </cell>
          <cell r="D925">
            <v>22205776.32</v>
          </cell>
          <cell r="E925">
            <v>12907572</v>
          </cell>
        </row>
        <row r="926">
          <cell r="A926" t="str">
            <v>4080410190</v>
          </cell>
          <cell r="B926">
            <v>-11023853.289999999</v>
          </cell>
          <cell r="C926">
            <v>-7651687.7299999995</v>
          </cell>
          <cell r="D926">
            <v>-11023853.289999999</v>
          </cell>
          <cell r="E926">
            <v>-7651687.7299999995</v>
          </cell>
        </row>
        <row r="927">
          <cell r="A927" t="str">
            <v>4080410201</v>
          </cell>
          <cell r="B927">
            <v>9976067</v>
          </cell>
          <cell r="C927">
            <v>6464076.4000000004</v>
          </cell>
          <cell r="D927">
            <v>9976067</v>
          </cell>
          <cell r="E927">
            <v>6464076.4000000004</v>
          </cell>
        </row>
        <row r="928">
          <cell r="A928" t="str">
            <v>4080410401</v>
          </cell>
          <cell r="B928">
            <v>4289577</v>
          </cell>
          <cell r="C928">
            <v>2750246</v>
          </cell>
          <cell r="D928">
            <v>4289577</v>
          </cell>
          <cell r="E928">
            <v>2750246</v>
          </cell>
        </row>
        <row r="929">
          <cell r="A929" t="str">
            <v>4080410501</v>
          </cell>
          <cell r="B929">
            <v>1824607</v>
          </cell>
          <cell r="C929">
            <v>1219005.5</v>
          </cell>
          <cell r="D929">
            <v>1824607</v>
          </cell>
          <cell r="E929">
            <v>1219005.5</v>
          </cell>
        </row>
        <row r="930">
          <cell r="A930" t="str">
            <v>4080410505</v>
          </cell>
          <cell r="B930">
            <v>1237504.2</v>
          </cell>
          <cell r="C930">
            <v>956137</v>
          </cell>
          <cell r="D930">
            <v>1237504.2</v>
          </cell>
          <cell r="E930">
            <v>956137</v>
          </cell>
        </row>
        <row r="931">
          <cell r="A931" t="str">
            <v>4080410601</v>
          </cell>
          <cell r="B931">
            <v>25908532</v>
          </cell>
          <cell r="C931">
            <v>20824348.5</v>
          </cell>
          <cell r="D931">
            <v>25908532</v>
          </cell>
          <cell r="E931">
            <v>20824348.5</v>
          </cell>
        </row>
        <row r="932">
          <cell r="A932" t="str">
            <v>4080410901</v>
          </cell>
          <cell r="B932">
            <v>3115504</v>
          </cell>
          <cell r="C932">
            <v>2262877</v>
          </cell>
          <cell r="D932">
            <v>3115504</v>
          </cell>
          <cell r="E932">
            <v>2262877</v>
          </cell>
        </row>
        <row r="933">
          <cell r="A933" t="str">
            <v>4080411001</v>
          </cell>
          <cell r="B933">
            <v>6831826.3499999996</v>
          </cell>
          <cell r="C933">
            <v>4881442</v>
          </cell>
          <cell r="D933">
            <v>6831826.3499999996</v>
          </cell>
          <cell r="E933">
            <v>4881442</v>
          </cell>
        </row>
        <row r="934">
          <cell r="A934" t="str">
            <v>4080411201</v>
          </cell>
          <cell r="B934">
            <v>12781613</v>
          </cell>
          <cell r="C934">
            <v>9883598</v>
          </cell>
          <cell r="D934">
            <v>12781613</v>
          </cell>
          <cell r="E934">
            <v>9883598</v>
          </cell>
        </row>
        <row r="935">
          <cell r="A935" t="str">
            <v>4080411303</v>
          </cell>
          <cell r="B935">
            <v>4783740</v>
          </cell>
          <cell r="C935">
            <v>3519634.26</v>
          </cell>
          <cell r="D935">
            <v>4783740</v>
          </cell>
          <cell r="E935">
            <v>3519634.26</v>
          </cell>
        </row>
        <row r="936">
          <cell r="A936" t="str">
            <v>4080419901</v>
          </cell>
          <cell r="B936">
            <v>-818828.3</v>
          </cell>
          <cell r="C936">
            <v>-151477.6</v>
          </cell>
          <cell r="D936">
            <v>-818828.3</v>
          </cell>
          <cell r="E936">
            <v>-151477.6</v>
          </cell>
        </row>
        <row r="937">
          <cell r="A937" t="str">
            <v>4081410101</v>
          </cell>
          <cell r="B937">
            <v>56181021.890000001</v>
          </cell>
          <cell r="C937">
            <v>46560570.020000003</v>
          </cell>
          <cell r="D937">
            <v>56181021.890000001</v>
          </cell>
          <cell r="E937">
            <v>46560570.020000003</v>
          </cell>
        </row>
        <row r="938">
          <cell r="A938" t="str">
            <v>4081410190</v>
          </cell>
          <cell r="B938">
            <v>-11518814.1</v>
          </cell>
          <cell r="C938">
            <v>-7302795.0100000007</v>
          </cell>
          <cell r="D938">
            <v>-11518814.1</v>
          </cell>
          <cell r="E938">
            <v>-7302795.0100000007</v>
          </cell>
        </row>
        <row r="939">
          <cell r="A939" t="str">
            <v>4081410201</v>
          </cell>
          <cell r="B939">
            <v>11748710</v>
          </cell>
          <cell r="C939">
            <v>7165115.5</v>
          </cell>
          <cell r="D939">
            <v>11748710</v>
          </cell>
          <cell r="E939">
            <v>7165115.5</v>
          </cell>
        </row>
        <row r="940">
          <cell r="A940" t="str">
            <v>4081410401</v>
          </cell>
          <cell r="B940">
            <v>7598614</v>
          </cell>
          <cell r="C940">
            <v>5409238</v>
          </cell>
          <cell r="D940">
            <v>7598614</v>
          </cell>
          <cell r="E940">
            <v>5409238</v>
          </cell>
        </row>
        <row r="941">
          <cell r="A941" t="str">
            <v>4081410501</v>
          </cell>
          <cell r="B941">
            <v>1674123</v>
          </cell>
          <cell r="C941">
            <v>1070933</v>
          </cell>
          <cell r="D941">
            <v>1674123</v>
          </cell>
          <cell r="E941">
            <v>1070933</v>
          </cell>
        </row>
        <row r="942">
          <cell r="A942" t="str">
            <v>4081410505</v>
          </cell>
          <cell r="B942">
            <v>2608423.2000000002</v>
          </cell>
          <cell r="C942">
            <v>2622746.5</v>
          </cell>
          <cell r="D942">
            <v>2608423.2000000002</v>
          </cell>
          <cell r="E942">
            <v>2622746.5</v>
          </cell>
        </row>
        <row r="943">
          <cell r="A943" t="str">
            <v>4081410601</v>
          </cell>
          <cell r="B943">
            <v>22801106.880000003</v>
          </cell>
          <cell r="C943">
            <v>12380065</v>
          </cell>
          <cell r="D943">
            <v>22801106.880000003</v>
          </cell>
          <cell r="E943">
            <v>12380065</v>
          </cell>
        </row>
        <row r="944">
          <cell r="A944" t="str">
            <v>4081410901</v>
          </cell>
          <cell r="B944">
            <v>2573543</v>
          </cell>
          <cell r="C944">
            <v>1383609</v>
          </cell>
          <cell r="D944">
            <v>2573543</v>
          </cell>
          <cell r="E944">
            <v>1383609</v>
          </cell>
        </row>
        <row r="945">
          <cell r="A945" t="str">
            <v>4081411001</v>
          </cell>
          <cell r="B945">
            <v>8399883</v>
          </cell>
          <cell r="C945">
            <v>5477306</v>
          </cell>
          <cell r="D945">
            <v>8399883</v>
          </cell>
          <cell r="E945">
            <v>5477306</v>
          </cell>
        </row>
        <row r="946">
          <cell r="A946" t="str">
            <v>4081411201</v>
          </cell>
          <cell r="B946">
            <v>16937644</v>
          </cell>
          <cell r="C946">
            <v>11298021</v>
          </cell>
          <cell r="D946">
            <v>16937644</v>
          </cell>
          <cell r="E946">
            <v>11298021</v>
          </cell>
        </row>
        <row r="947">
          <cell r="A947" t="str">
            <v>4081411301</v>
          </cell>
          <cell r="B947">
            <v>0</v>
          </cell>
          <cell r="C947">
            <v>420000</v>
          </cell>
          <cell r="D947">
            <v>0</v>
          </cell>
          <cell r="E947">
            <v>420000</v>
          </cell>
        </row>
        <row r="948">
          <cell r="A948" t="str">
            <v>4081411303</v>
          </cell>
          <cell r="B948">
            <v>5449325.5199999996</v>
          </cell>
          <cell r="C948">
            <v>3738402.09</v>
          </cell>
          <cell r="D948">
            <v>5449325.5199999996</v>
          </cell>
          <cell r="E948">
            <v>3738402.09</v>
          </cell>
        </row>
        <row r="949">
          <cell r="A949" t="str">
            <v>4081419901</v>
          </cell>
          <cell r="B949">
            <v>-2959724.16</v>
          </cell>
          <cell r="C949">
            <v>-233990.85</v>
          </cell>
          <cell r="D949">
            <v>-2959724.16</v>
          </cell>
          <cell r="E949">
            <v>-233990.85</v>
          </cell>
        </row>
        <row r="950">
          <cell r="A950" t="str">
            <v>4081419904</v>
          </cell>
          <cell r="B950">
            <v>-23100</v>
          </cell>
          <cell r="C950">
            <v>0</v>
          </cell>
          <cell r="D950">
            <v>-23100</v>
          </cell>
          <cell r="E950">
            <v>0</v>
          </cell>
        </row>
        <row r="951">
          <cell r="A951" t="str">
            <v>4082410101</v>
          </cell>
          <cell r="B951">
            <v>70400680.430000007</v>
          </cell>
          <cell r="C951">
            <v>60994514.200000003</v>
          </cell>
          <cell r="D951">
            <v>70400680.430000007</v>
          </cell>
          <cell r="E951">
            <v>60994514.200000003</v>
          </cell>
        </row>
        <row r="952">
          <cell r="A952" t="str">
            <v>4082410190</v>
          </cell>
          <cell r="B952">
            <v>-11438309.890000001</v>
          </cell>
          <cell r="C952">
            <v>-11478047.179999998</v>
          </cell>
          <cell r="D952">
            <v>-11438309.890000001</v>
          </cell>
          <cell r="E952">
            <v>-11478047.179999998</v>
          </cell>
        </row>
        <row r="953">
          <cell r="A953" t="str">
            <v>4082410201</v>
          </cell>
          <cell r="B953">
            <v>9890403.4000000004</v>
          </cell>
          <cell r="C953">
            <v>6972423</v>
          </cell>
          <cell r="D953">
            <v>9890403.4000000004</v>
          </cell>
          <cell r="E953">
            <v>6972423</v>
          </cell>
        </row>
        <row r="954">
          <cell r="A954" t="str">
            <v>4082410401</v>
          </cell>
          <cell r="B954">
            <v>8899391</v>
          </cell>
          <cell r="C954">
            <v>7706979</v>
          </cell>
          <cell r="D954">
            <v>8899391</v>
          </cell>
          <cell r="E954">
            <v>7706979</v>
          </cell>
        </row>
        <row r="955">
          <cell r="A955" t="str">
            <v>4082410501</v>
          </cell>
          <cell r="B955">
            <v>2230844.5</v>
          </cell>
          <cell r="C955">
            <v>1058896.5</v>
          </cell>
          <cell r="D955">
            <v>2230844.5</v>
          </cell>
          <cell r="E955">
            <v>1058896.5</v>
          </cell>
        </row>
        <row r="956">
          <cell r="A956" t="str">
            <v>4082410505</v>
          </cell>
          <cell r="B956">
            <v>3291237</v>
          </cell>
          <cell r="C956">
            <v>2814891.5</v>
          </cell>
          <cell r="D956">
            <v>3291237</v>
          </cell>
          <cell r="E956">
            <v>2814891.5</v>
          </cell>
        </row>
        <row r="957">
          <cell r="A957" t="str">
            <v>4082410601</v>
          </cell>
          <cell r="B957">
            <v>18726157.5</v>
          </cell>
          <cell r="C957">
            <v>15423561.5</v>
          </cell>
          <cell r="D957">
            <v>18726157.5</v>
          </cell>
          <cell r="E957">
            <v>15423561.5</v>
          </cell>
        </row>
        <row r="958">
          <cell r="A958" t="str">
            <v>4082410901</v>
          </cell>
          <cell r="B958">
            <v>1695391.76</v>
          </cell>
          <cell r="C958">
            <v>1448333</v>
          </cell>
          <cell r="D958">
            <v>1695391.76</v>
          </cell>
          <cell r="E958">
            <v>1448333</v>
          </cell>
        </row>
        <row r="959">
          <cell r="A959" t="str">
            <v>4082411001</v>
          </cell>
          <cell r="B959">
            <v>8595645</v>
          </cell>
          <cell r="C959">
            <v>5290509</v>
          </cell>
          <cell r="D959">
            <v>8595645</v>
          </cell>
          <cell r="E959">
            <v>5290509</v>
          </cell>
        </row>
        <row r="960">
          <cell r="A960" t="str">
            <v>4082411201</v>
          </cell>
          <cell r="B960">
            <v>15769707</v>
          </cell>
          <cell r="C960">
            <v>11687452</v>
          </cell>
          <cell r="D960">
            <v>15769707</v>
          </cell>
          <cell r="E960">
            <v>11687452</v>
          </cell>
        </row>
        <row r="961">
          <cell r="A961" t="str">
            <v>4082411301</v>
          </cell>
          <cell r="B961">
            <v>10000</v>
          </cell>
          <cell r="C961">
            <v>595000</v>
          </cell>
          <cell r="D961">
            <v>10000</v>
          </cell>
          <cell r="E961">
            <v>595000</v>
          </cell>
        </row>
        <row r="962">
          <cell r="A962" t="str">
            <v>4082411303</v>
          </cell>
          <cell r="B962">
            <v>3838297.22</v>
          </cell>
          <cell r="C962">
            <v>3694779.01</v>
          </cell>
          <cell r="D962">
            <v>3838297.22</v>
          </cell>
          <cell r="E962">
            <v>3694779.01</v>
          </cell>
        </row>
        <row r="963">
          <cell r="A963" t="str">
            <v>4082419901</v>
          </cell>
          <cell r="B963">
            <v>-1798057.43</v>
          </cell>
          <cell r="C963">
            <v>-152883.79999999999</v>
          </cell>
          <cell r="D963">
            <v>-1798057.43</v>
          </cell>
          <cell r="E963">
            <v>-152883.79999999999</v>
          </cell>
        </row>
        <row r="964">
          <cell r="A964" t="str">
            <v>4083410101</v>
          </cell>
          <cell r="B964">
            <v>20857324.669999998</v>
          </cell>
          <cell r="C964">
            <v>16433000.199999999</v>
          </cell>
          <cell r="D964">
            <v>20857324.669999998</v>
          </cell>
          <cell r="E964">
            <v>16433000.199999999</v>
          </cell>
        </row>
        <row r="965">
          <cell r="A965" t="str">
            <v>4083410190</v>
          </cell>
          <cell r="B965">
            <v>-4294758.7</v>
          </cell>
          <cell r="C965">
            <v>-3177186.2</v>
          </cell>
          <cell r="D965">
            <v>-4294758.7</v>
          </cell>
          <cell r="E965">
            <v>-3177186.2</v>
          </cell>
        </row>
        <row r="966">
          <cell r="A966" t="str">
            <v>4083410201</v>
          </cell>
          <cell r="B966">
            <v>7275461</v>
          </cell>
          <cell r="C966">
            <v>6052564</v>
          </cell>
          <cell r="D966">
            <v>7275461</v>
          </cell>
          <cell r="E966">
            <v>6052564</v>
          </cell>
        </row>
        <row r="967">
          <cell r="A967" t="str">
            <v>4083410401</v>
          </cell>
          <cell r="B967">
            <v>5813430</v>
          </cell>
          <cell r="C967">
            <v>4849438</v>
          </cell>
          <cell r="D967">
            <v>5813430</v>
          </cell>
          <cell r="E967">
            <v>4849438</v>
          </cell>
        </row>
        <row r="968">
          <cell r="A968" t="str">
            <v>4083410501</v>
          </cell>
          <cell r="B968">
            <v>2692575</v>
          </cell>
          <cell r="C968">
            <v>2431861.5</v>
          </cell>
          <cell r="D968">
            <v>2692575</v>
          </cell>
          <cell r="E968">
            <v>2431861.5</v>
          </cell>
        </row>
        <row r="969">
          <cell r="A969" t="str">
            <v>4083410505</v>
          </cell>
          <cell r="B969">
            <v>1133971</v>
          </cell>
          <cell r="C969">
            <v>986923.8</v>
          </cell>
          <cell r="D969">
            <v>1133971</v>
          </cell>
          <cell r="E969">
            <v>986923.8</v>
          </cell>
        </row>
        <row r="970">
          <cell r="A970" t="str">
            <v>4083410601</v>
          </cell>
          <cell r="B970">
            <v>31836621</v>
          </cell>
          <cell r="C970">
            <v>30220480.5</v>
          </cell>
          <cell r="D970">
            <v>31836621</v>
          </cell>
          <cell r="E970">
            <v>30220480.5</v>
          </cell>
        </row>
        <row r="971">
          <cell r="A971" t="str">
            <v>4083410901</v>
          </cell>
          <cell r="B971">
            <v>2924818</v>
          </cell>
          <cell r="C971">
            <v>2614805</v>
          </cell>
          <cell r="D971">
            <v>2924818</v>
          </cell>
          <cell r="E971">
            <v>2614805</v>
          </cell>
        </row>
        <row r="972">
          <cell r="A972" t="str">
            <v>4083411001</v>
          </cell>
          <cell r="B972">
            <v>9717670.1500000004</v>
          </cell>
          <cell r="C972">
            <v>5708925</v>
          </cell>
          <cell r="D972">
            <v>9717670.1500000004</v>
          </cell>
          <cell r="E972">
            <v>5708925</v>
          </cell>
        </row>
        <row r="973">
          <cell r="A973" t="str">
            <v>4083411201</v>
          </cell>
          <cell r="B973">
            <v>13870775.949999999</v>
          </cell>
          <cell r="C973">
            <v>10543000.890000001</v>
          </cell>
          <cell r="D973">
            <v>13870775.949999999</v>
          </cell>
          <cell r="E973">
            <v>10543000.890000001</v>
          </cell>
        </row>
        <row r="974">
          <cell r="A974" t="str">
            <v>4083411301</v>
          </cell>
          <cell r="B974">
            <v>1650</v>
          </cell>
          <cell r="C974">
            <v>0</v>
          </cell>
          <cell r="D974">
            <v>1650</v>
          </cell>
          <cell r="E974">
            <v>0</v>
          </cell>
        </row>
        <row r="975">
          <cell r="A975" t="str">
            <v>4083411303</v>
          </cell>
          <cell r="B975">
            <v>4481477.3099999996</v>
          </cell>
          <cell r="C975">
            <v>4716273.21</v>
          </cell>
          <cell r="D975">
            <v>4481477.3099999996</v>
          </cell>
          <cell r="E975">
            <v>4716273.21</v>
          </cell>
        </row>
        <row r="976">
          <cell r="A976" t="str">
            <v>4083419901</v>
          </cell>
          <cell r="B976">
            <v>1414660.45</v>
          </cell>
          <cell r="C976">
            <v>366923.07</v>
          </cell>
          <cell r="D976">
            <v>1414660.45</v>
          </cell>
          <cell r="E976">
            <v>366923.07</v>
          </cell>
        </row>
        <row r="977">
          <cell r="A977" t="str">
            <v>4084410101</v>
          </cell>
          <cell r="B977">
            <v>24195032.829999998</v>
          </cell>
          <cell r="C977">
            <v>12698145.6</v>
          </cell>
          <cell r="D977">
            <v>24195032.829999998</v>
          </cell>
          <cell r="E977">
            <v>12698145.6</v>
          </cell>
        </row>
        <row r="978">
          <cell r="A978" t="str">
            <v>4084410190</v>
          </cell>
          <cell r="B978">
            <v>-13874272.249999998</v>
          </cell>
          <cell r="C978">
            <v>-8099409.0700000003</v>
          </cell>
          <cell r="D978">
            <v>-13874272.249999998</v>
          </cell>
          <cell r="E978">
            <v>-8099409.0700000003</v>
          </cell>
        </row>
        <row r="979">
          <cell r="A979" t="str">
            <v>4084410201</v>
          </cell>
          <cell r="B979">
            <v>8437620</v>
          </cell>
          <cell r="C979">
            <v>7128563</v>
          </cell>
          <cell r="D979">
            <v>8437620</v>
          </cell>
          <cell r="E979">
            <v>7128563</v>
          </cell>
        </row>
        <row r="980">
          <cell r="A980" t="str">
            <v>4084410401</v>
          </cell>
          <cell r="B980">
            <v>4789569</v>
          </cell>
          <cell r="C980">
            <v>2983128</v>
          </cell>
          <cell r="D980">
            <v>4789569</v>
          </cell>
          <cell r="E980">
            <v>2983128</v>
          </cell>
        </row>
        <row r="981">
          <cell r="A981" t="str">
            <v>4084410501</v>
          </cell>
          <cell r="B981">
            <v>2275744.4700000002</v>
          </cell>
          <cell r="C981">
            <v>1113293.5</v>
          </cell>
          <cell r="D981">
            <v>2275744.4700000002</v>
          </cell>
          <cell r="E981">
            <v>1113293.5</v>
          </cell>
        </row>
        <row r="982">
          <cell r="A982" t="str">
            <v>4084410505</v>
          </cell>
          <cell r="B982">
            <v>1105092.5</v>
          </cell>
          <cell r="C982">
            <v>910250</v>
          </cell>
          <cell r="D982">
            <v>1105092.5</v>
          </cell>
          <cell r="E982">
            <v>910250</v>
          </cell>
        </row>
        <row r="983">
          <cell r="A983" t="str">
            <v>4084410601</v>
          </cell>
          <cell r="B983">
            <v>27496831</v>
          </cell>
          <cell r="C983">
            <v>24146580.5</v>
          </cell>
          <cell r="D983">
            <v>27496831</v>
          </cell>
          <cell r="E983">
            <v>24146580.5</v>
          </cell>
        </row>
        <row r="984">
          <cell r="A984" t="str">
            <v>4084410901</v>
          </cell>
          <cell r="B984">
            <v>3529527</v>
          </cell>
          <cell r="C984">
            <v>2045639</v>
          </cell>
          <cell r="D984">
            <v>3529527</v>
          </cell>
          <cell r="E984">
            <v>2045639</v>
          </cell>
        </row>
        <row r="985">
          <cell r="A985" t="str">
            <v>4084411001</v>
          </cell>
          <cell r="B985">
            <v>7669240</v>
          </cell>
          <cell r="C985">
            <v>4537210</v>
          </cell>
          <cell r="D985">
            <v>7669240</v>
          </cell>
          <cell r="E985">
            <v>4537210</v>
          </cell>
        </row>
        <row r="986">
          <cell r="A986" t="str">
            <v>4084411201</v>
          </cell>
          <cell r="B986">
            <v>14298720</v>
          </cell>
          <cell r="C986">
            <v>9607016</v>
          </cell>
          <cell r="D986">
            <v>14298720</v>
          </cell>
          <cell r="E986">
            <v>9607016</v>
          </cell>
        </row>
        <row r="987">
          <cell r="A987" t="str">
            <v>4084411303</v>
          </cell>
          <cell r="B987">
            <v>5952693.9500000002</v>
          </cell>
          <cell r="C987">
            <v>3459349</v>
          </cell>
          <cell r="D987">
            <v>5952693.9500000002</v>
          </cell>
          <cell r="E987">
            <v>3459349</v>
          </cell>
        </row>
        <row r="988">
          <cell r="A988" t="str">
            <v>4084419901</v>
          </cell>
          <cell r="B988">
            <v>-708376.95</v>
          </cell>
          <cell r="C988">
            <v>-203451.95</v>
          </cell>
          <cell r="D988">
            <v>-708376.95</v>
          </cell>
          <cell r="E988">
            <v>-203451.95</v>
          </cell>
        </row>
        <row r="989">
          <cell r="A989" t="str">
            <v>4084419904</v>
          </cell>
          <cell r="B989">
            <v>0</v>
          </cell>
          <cell r="C989">
            <v>-12500</v>
          </cell>
          <cell r="D989">
            <v>0</v>
          </cell>
          <cell r="E989">
            <v>-12500</v>
          </cell>
        </row>
        <row r="990">
          <cell r="A990" t="str">
            <v>4085410101</v>
          </cell>
          <cell r="B990">
            <v>26590066.23</v>
          </cell>
          <cell r="C990">
            <v>12351700.199999999</v>
          </cell>
          <cell r="D990">
            <v>26590066.23</v>
          </cell>
          <cell r="E990">
            <v>12351700.199999999</v>
          </cell>
        </row>
        <row r="991">
          <cell r="A991" t="str">
            <v>4085410190</v>
          </cell>
          <cell r="B991">
            <v>-13937437.040000001</v>
          </cell>
          <cell r="C991">
            <v>-8062308.1999999993</v>
          </cell>
          <cell r="D991">
            <v>-13937437.040000001</v>
          </cell>
          <cell r="E991">
            <v>-8062308.1999999993</v>
          </cell>
        </row>
        <row r="992">
          <cell r="A992" t="str">
            <v>4085410201</v>
          </cell>
          <cell r="B992">
            <v>12265614.65</v>
          </cell>
          <cell r="C992">
            <v>6102351</v>
          </cell>
          <cell r="D992">
            <v>12265614.65</v>
          </cell>
          <cell r="E992">
            <v>6102351</v>
          </cell>
        </row>
        <row r="993">
          <cell r="A993" t="str">
            <v>4085410401</v>
          </cell>
          <cell r="B993">
            <v>4316138</v>
          </cell>
          <cell r="C993">
            <v>2965690</v>
          </cell>
          <cell r="D993">
            <v>4316138</v>
          </cell>
          <cell r="E993">
            <v>2965690</v>
          </cell>
        </row>
        <row r="994">
          <cell r="A994" t="str">
            <v>4085410501</v>
          </cell>
          <cell r="B994">
            <v>1841489.5</v>
          </cell>
          <cell r="C994">
            <v>1405934</v>
          </cell>
          <cell r="D994">
            <v>1841489.5</v>
          </cell>
          <cell r="E994">
            <v>1405934</v>
          </cell>
        </row>
        <row r="995">
          <cell r="A995" t="str">
            <v>4085410505</v>
          </cell>
          <cell r="B995">
            <v>1820479</v>
          </cell>
          <cell r="C995">
            <v>889150</v>
          </cell>
          <cell r="D995">
            <v>1820479</v>
          </cell>
          <cell r="E995">
            <v>889150</v>
          </cell>
        </row>
        <row r="996">
          <cell r="A996" t="str">
            <v>4085410601</v>
          </cell>
          <cell r="B996">
            <v>27321554.5</v>
          </cell>
          <cell r="C996">
            <v>21546370</v>
          </cell>
          <cell r="D996">
            <v>27321554.5</v>
          </cell>
          <cell r="E996">
            <v>21546370</v>
          </cell>
        </row>
        <row r="997">
          <cell r="A997" t="str">
            <v>4085410901</v>
          </cell>
          <cell r="B997">
            <v>3451576</v>
          </cell>
          <cell r="C997">
            <v>2548967</v>
          </cell>
          <cell r="D997">
            <v>3451576</v>
          </cell>
          <cell r="E997">
            <v>2548967</v>
          </cell>
        </row>
        <row r="998">
          <cell r="A998" t="str">
            <v>4085411001</v>
          </cell>
          <cell r="B998">
            <v>7745410</v>
          </cell>
          <cell r="C998">
            <v>4975437</v>
          </cell>
          <cell r="D998">
            <v>7745410</v>
          </cell>
          <cell r="E998">
            <v>4975437</v>
          </cell>
        </row>
        <row r="999">
          <cell r="A999" t="str">
            <v>4085411201</v>
          </cell>
          <cell r="B999">
            <v>14980670</v>
          </cell>
          <cell r="C999">
            <v>9939629</v>
          </cell>
          <cell r="D999">
            <v>14980670</v>
          </cell>
          <cell r="E999">
            <v>9939629</v>
          </cell>
        </row>
        <row r="1000">
          <cell r="A1000" t="str">
            <v>4085411303</v>
          </cell>
          <cell r="B1000">
            <v>5466000.6400000006</v>
          </cell>
          <cell r="C1000">
            <v>3713060</v>
          </cell>
          <cell r="D1000">
            <v>5466000.6400000006</v>
          </cell>
          <cell r="E1000">
            <v>3713060</v>
          </cell>
        </row>
        <row r="1001">
          <cell r="A1001" t="str">
            <v>4085419901</v>
          </cell>
          <cell r="B1001">
            <v>-129473.97</v>
          </cell>
          <cell r="C1001">
            <v>-314077.8</v>
          </cell>
          <cell r="D1001">
            <v>-129473.97</v>
          </cell>
          <cell r="E1001">
            <v>-314077.8</v>
          </cell>
        </row>
        <row r="1002">
          <cell r="A1002" t="str">
            <v>4085419904</v>
          </cell>
          <cell r="B1002">
            <v>0</v>
          </cell>
          <cell r="C1002">
            <v>-5000</v>
          </cell>
          <cell r="D1002">
            <v>0</v>
          </cell>
          <cell r="E1002">
            <v>-5000</v>
          </cell>
        </row>
        <row r="1003">
          <cell r="A1003" t="str">
            <v>4096410190</v>
          </cell>
          <cell r="B1003">
            <v>0</v>
          </cell>
          <cell r="C1003">
            <v>-26715</v>
          </cell>
          <cell r="D1003">
            <v>0</v>
          </cell>
          <cell r="E1003">
            <v>-26715</v>
          </cell>
        </row>
        <row r="1004">
          <cell r="A1004" t="str">
            <v>4096411001</v>
          </cell>
          <cell r="B1004">
            <v>6410090</v>
          </cell>
          <cell r="C1004">
            <v>9256390</v>
          </cell>
          <cell r="D1004">
            <v>6410090</v>
          </cell>
          <cell r="E1004">
            <v>9256390</v>
          </cell>
        </row>
        <row r="1005">
          <cell r="A1005" t="str">
            <v>4099410101</v>
          </cell>
          <cell r="B1005">
            <v>0</v>
          </cell>
          <cell r="C1005">
            <v>3908367.1</v>
          </cell>
          <cell r="D1005">
            <v>0</v>
          </cell>
          <cell r="E1005">
            <v>3908367.1</v>
          </cell>
        </row>
        <row r="1006">
          <cell r="A1006" t="str">
            <v>4099410190</v>
          </cell>
          <cell r="B1006">
            <v>0</v>
          </cell>
          <cell r="C1006">
            <v>-417957.08</v>
          </cell>
          <cell r="D1006">
            <v>0</v>
          </cell>
          <cell r="E1006">
            <v>-417957.08</v>
          </cell>
        </row>
        <row r="1007">
          <cell r="A1007" t="str">
            <v>4099410201</v>
          </cell>
          <cell r="B1007">
            <v>0</v>
          </cell>
          <cell r="C1007">
            <v>300416</v>
          </cell>
          <cell r="D1007">
            <v>0</v>
          </cell>
          <cell r="E1007">
            <v>300416</v>
          </cell>
        </row>
        <row r="1008">
          <cell r="A1008" t="str">
            <v>4099410401</v>
          </cell>
          <cell r="B1008">
            <v>0</v>
          </cell>
          <cell r="C1008">
            <v>256585</v>
          </cell>
          <cell r="D1008">
            <v>0</v>
          </cell>
          <cell r="E1008">
            <v>256585</v>
          </cell>
        </row>
        <row r="1009">
          <cell r="A1009" t="str">
            <v>4099410501</v>
          </cell>
          <cell r="B1009">
            <v>0</v>
          </cell>
          <cell r="C1009">
            <v>47776</v>
          </cell>
          <cell r="D1009">
            <v>0</v>
          </cell>
          <cell r="E1009">
            <v>47776</v>
          </cell>
        </row>
        <row r="1010">
          <cell r="A1010" t="str">
            <v>4099410505</v>
          </cell>
          <cell r="B1010">
            <v>0</v>
          </cell>
          <cell r="C1010">
            <v>165945</v>
          </cell>
          <cell r="D1010">
            <v>0</v>
          </cell>
          <cell r="E1010">
            <v>165945</v>
          </cell>
        </row>
        <row r="1011">
          <cell r="A1011" t="str">
            <v>4099410601</v>
          </cell>
          <cell r="B1011">
            <v>0</v>
          </cell>
          <cell r="C1011">
            <v>627259</v>
          </cell>
          <cell r="D1011">
            <v>0</v>
          </cell>
          <cell r="E1011">
            <v>627259</v>
          </cell>
        </row>
        <row r="1012">
          <cell r="A1012" t="str">
            <v>4099410901</v>
          </cell>
          <cell r="B1012">
            <v>0</v>
          </cell>
          <cell r="C1012">
            <v>44180</v>
          </cell>
          <cell r="D1012">
            <v>0</v>
          </cell>
          <cell r="E1012">
            <v>44180</v>
          </cell>
        </row>
        <row r="1013">
          <cell r="A1013" t="str">
            <v>4099411001</v>
          </cell>
          <cell r="B1013">
            <v>0</v>
          </cell>
          <cell r="C1013">
            <v>224800</v>
          </cell>
          <cell r="D1013">
            <v>0</v>
          </cell>
          <cell r="E1013">
            <v>224800</v>
          </cell>
        </row>
        <row r="1014">
          <cell r="A1014" t="str">
            <v>4099411201</v>
          </cell>
          <cell r="B1014">
            <v>0</v>
          </cell>
          <cell r="C1014">
            <v>493711.11</v>
          </cell>
          <cell r="D1014">
            <v>0</v>
          </cell>
          <cell r="E1014">
            <v>493711.11</v>
          </cell>
        </row>
        <row r="1015">
          <cell r="A1015" t="str">
            <v>4099411303</v>
          </cell>
          <cell r="B1015">
            <v>0</v>
          </cell>
          <cell r="C1015">
            <v>173328</v>
          </cell>
          <cell r="D1015">
            <v>0</v>
          </cell>
          <cell r="E1015">
            <v>173328</v>
          </cell>
        </row>
        <row r="1016">
          <cell r="A1016" t="str">
            <v>5001410101</v>
          </cell>
          <cell r="B1016">
            <v>58488117.109999999</v>
          </cell>
          <cell r="C1016">
            <v>42469072</v>
          </cell>
          <cell r="D1016">
            <v>58488117.109999999</v>
          </cell>
          <cell r="E1016">
            <v>42469072</v>
          </cell>
        </row>
        <row r="1017">
          <cell r="A1017" t="str">
            <v>5001410190</v>
          </cell>
          <cell r="B1017">
            <v>-12657329.649999999</v>
          </cell>
          <cell r="C1017">
            <v>-9222425.0600000005</v>
          </cell>
          <cell r="D1017">
            <v>-12657329.649999999</v>
          </cell>
          <cell r="E1017">
            <v>-9222425.0600000005</v>
          </cell>
        </row>
        <row r="1018">
          <cell r="A1018" t="str">
            <v>5001410201</v>
          </cell>
          <cell r="B1018">
            <v>23925976</v>
          </cell>
          <cell r="C1018">
            <v>17193088</v>
          </cell>
          <cell r="D1018">
            <v>23925976</v>
          </cell>
          <cell r="E1018">
            <v>17193088</v>
          </cell>
        </row>
        <row r="1019">
          <cell r="A1019" t="str">
            <v>5001410401</v>
          </cell>
          <cell r="B1019">
            <v>20878928</v>
          </cell>
          <cell r="C1019">
            <v>13709768</v>
          </cell>
          <cell r="D1019">
            <v>20878928</v>
          </cell>
          <cell r="E1019">
            <v>13709768</v>
          </cell>
        </row>
        <row r="1020">
          <cell r="A1020" t="str">
            <v>5001410501</v>
          </cell>
          <cell r="B1020">
            <v>3542023.7</v>
          </cell>
          <cell r="C1020">
            <v>2716426</v>
          </cell>
          <cell r="D1020">
            <v>3542023.7</v>
          </cell>
          <cell r="E1020">
            <v>2716426</v>
          </cell>
        </row>
        <row r="1021">
          <cell r="A1021" t="str">
            <v>5001410505</v>
          </cell>
          <cell r="B1021">
            <v>18184296</v>
          </cell>
          <cell r="C1021">
            <v>13997480</v>
          </cell>
          <cell r="D1021">
            <v>18184296</v>
          </cell>
          <cell r="E1021">
            <v>13997480</v>
          </cell>
        </row>
        <row r="1022">
          <cell r="A1022" t="str">
            <v>5001410601</v>
          </cell>
          <cell r="B1022">
            <v>32873069</v>
          </cell>
          <cell r="C1022">
            <v>29020281</v>
          </cell>
          <cell r="D1022">
            <v>32873069</v>
          </cell>
          <cell r="E1022">
            <v>29020281</v>
          </cell>
        </row>
        <row r="1023">
          <cell r="A1023" t="str">
            <v>5001410901</v>
          </cell>
          <cell r="B1023">
            <v>774398</v>
          </cell>
          <cell r="C1023">
            <v>567445</v>
          </cell>
          <cell r="D1023">
            <v>774398</v>
          </cell>
          <cell r="E1023">
            <v>567445</v>
          </cell>
        </row>
        <row r="1024">
          <cell r="A1024" t="str">
            <v>5001411001</v>
          </cell>
          <cell r="B1024">
            <v>8055720.1400000006</v>
          </cell>
          <cell r="C1024">
            <v>5674145</v>
          </cell>
          <cell r="D1024">
            <v>8055720.1400000006</v>
          </cell>
          <cell r="E1024">
            <v>5674145</v>
          </cell>
        </row>
        <row r="1025">
          <cell r="A1025" t="str">
            <v>5001411201</v>
          </cell>
          <cell r="B1025">
            <v>11209628</v>
          </cell>
          <cell r="C1025">
            <v>8521324</v>
          </cell>
          <cell r="D1025">
            <v>11209628</v>
          </cell>
          <cell r="E1025">
            <v>8521324</v>
          </cell>
        </row>
        <row r="1026">
          <cell r="A1026" t="str">
            <v>5001411303</v>
          </cell>
          <cell r="B1026">
            <v>2918462</v>
          </cell>
          <cell r="C1026">
            <v>2234767</v>
          </cell>
          <cell r="D1026">
            <v>2918462</v>
          </cell>
          <cell r="E1026">
            <v>2234767</v>
          </cell>
        </row>
        <row r="1027">
          <cell r="A1027" t="str">
            <v>5001419901</v>
          </cell>
          <cell r="B1027">
            <v>-4155964.19</v>
          </cell>
          <cell r="C1027">
            <v>-3919671.47</v>
          </cell>
          <cell r="D1027">
            <v>-4155964.19</v>
          </cell>
          <cell r="E1027">
            <v>-3919671.47</v>
          </cell>
        </row>
        <row r="1028">
          <cell r="A1028" t="str">
            <v>5002410101</v>
          </cell>
          <cell r="B1028">
            <v>45871366.289999999</v>
          </cell>
          <cell r="C1028">
            <v>32487353.200000003</v>
          </cell>
          <cell r="D1028">
            <v>45871366.289999999</v>
          </cell>
          <cell r="E1028">
            <v>32487353.200000003</v>
          </cell>
        </row>
        <row r="1029">
          <cell r="A1029" t="str">
            <v>5002410190</v>
          </cell>
          <cell r="B1029">
            <v>-14702349.17</v>
          </cell>
          <cell r="C1029">
            <v>-9245671.8300000001</v>
          </cell>
          <cell r="D1029">
            <v>-14702349.17</v>
          </cell>
          <cell r="E1029">
            <v>-9245671.8300000001</v>
          </cell>
        </row>
        <row r="1030">
          <cell r="A1030" t="str">
            <v>5002410201</v>
          </cell>
          <cell r="B1030">
            <v>25844163.300000001</v>
          </cell>
          <cell r="C1030">
            <v>16160875</v>
          </cell>
          <cell r="D1030">
            <v>25844163.300000001</v>
          </cell>
          <cell r="E1030">
            <v>16160875</v>
          </cell>
        </row>
        <row r="1031">
          <cell r="A1031" t="str">
            <v>5002410401</v>
          </cell>
          <cell r="B1031">
            <v>14917610.300000001</v>
          </cell>
          <cell r="C1031">
            <v>10241695</v>
          </cell>
          <cell r="D1031">
            <v>14917610.300000001</v>
          </cell>
          <cell r="E1031">
            <v>10241695</v>
          </cell>
        </row>
        <row r="1032">
          <cell r="A1032" t="str">
            <v>5002410501</v>
          </cell>
          <cell r="B1032">
            <v>2400587</v>
          </cell>
          <cell r="C1032">
            <v>1607466</v>
          </cell>
          <cell r="D1032">
            <v>2400587</v>
          </cell>
          <cell r="E1032">
            <v>1607466</v>
          </cell>
        </row>
        <row r="1033">
          <cell r="A1033" t="str">
            <v>5002410505</v>
          </cell>
          <cell r="B1033">
            <v>24697079.850000001</v>
          </cell>
          <cell r="C1033">
            <v>17844357</v>
          </cell>
          <cell r="D1033">
            <v>24697079.850000001</v>
          </cell>
          <cell r="E1033">
            <v>17844357</v>
          </cell>
        </row>
        <row r="1034">
          <cell r="A1034" t="str">
            <v>5002410601</v>
          </cell>
          <cell r="B1034">
            <v>20912385</v>
          </cell>
          <cell r="C1034">
            <v>17438674.5</v>
          </cell>
          <cell r="D1034">
            <v>20912385</v>
          </cell>
          <cell r="E1034">
            <v>17438674.5</v>
          </cell>
        </row>
        <row r="1035">
          <cell r="A1035" t="str">
            <v>5002410901</v>
          </cell>
          <cell r="B1035">
            <v>1625996</v>
          </cell>
          <cell r="C1035">
            <v>1168180</v>
          </cell>
          <cell r="D1035">
            <v>1625996</v>
          </cell>
          <cell r="E1035">
            <v>1168180</v>
          </cell>
        </row>
        <row r="1036">
          <cell r="A1036" t="str">
            <v>5002411001</v>
          </cell>
          <cell r="B1036">
            <v>10334592</v>
          </cell>
          <cell r="C1036">
            <v>6715274</v>
          </cell>
          <cell r="D1036">
            <v>10334592</v>
          </cell>
          <cell r="E1036">
            <v>6715274</v>
          </cell>
        </row>
        <row r="1037">
          <cell r="A1037" t="str">
            <v>5002411201</v>
          </cell>
          <cell r="B1037">
            <v>15298156</v>
          </cell>
          <cell r="C1037">
            <v>10459750</v>
          </cell>
          <cell r="D1037">
            <v>15298156</v>
          </cell>
          <cell r="E1037">
            <v>10459750</v>
          </cell>
        </row>
        <row r="1038">
          <cell r="A1038" t="str">
            <v>5002411301</v>
          </cell>
          <cell r="B1038">
            <v>0</v>
          </cell>
          <cell r="C1038">
            <v>436000</v>
          </cell>
          <cell r="D1038">
            <v>0</v>
          </cell>
          <cell r="E1038">
            <v>436000</v>
          </cell>
        </row>
        <row r="1039">
          <cell r="A1039" t="str">
            <v>5002411303</v>
          </cell>
          <cell r="B1039">
            <v>3980442.26</v>
          </cell>
          <cell r="C1039">
            <v>2807256</v>
          </cell>
          <cell r="D1039">
            <v>3980442.26</v>
          </cell>
          <cell r="E1039">
            <v>2807256</v>
          </cell>
        </row>
        <row r="1040">
          <cell r="A1040" t="str">
            <v>5002419901</v>
          </cell>
          <cell r="B1040">
            <v>-397109.37</v>
          </cell>
          <cell r="C1040">
            <v>-390774.04</v>
          </cell>
          <cell r="D1040">
            <v>-397109.37</v>
          </cell>
          <cell r="E1040">
            <v>-390774.04</v>
          </cell>
        </row>
        <row r="1041">
          <cell r="A1041" t="str">
            <v>5003410101</v>
          </cell>
          <cell r="B1041">
            <v>41417085.380000003</v>
          </cell>
          <cell r="C1041">
            <v>42974490.700000003</v>
          </cell>
          <cell r="D1041">
            <v>41417085.380000003</v>
          </cell>
          <cell r="E1041">
            <v>42974490.700000003</v>
          </cell>
        </row>
        <row r="1042">
          <cell r="A1042" t="str">
            <v>5003410190</v>
          </cell>
          <cell r="B1042">
            <v>-14819059.570000002</v>
          </cell>
          <cell r="C1042">
            <v>-13306760.039999999</v>
          </cell>
          <cell r="D1042">
            <v>-14819059.570000002</v>
          </cell>
          <cell r="E1042">
            <v>-13306760.039999999</v>
          </cell>
        </row>
        <row r="1043">
          <cell r="A1043" t="str">
            <v>5003410201</v>
          </cell>
          <cell r="B1043">
            <v>22660512.850000001</v>
          </cell>
          <cell r="C1043">
            <v>18237608</v>
          </cell>
          <cell r="D1043">
            <v>22660512.850000001</v>
          </cell>
          <cell r="E1043">
            <v>18237608</v>
          </cell>
        </row>
        <row r="1044">
          <cell r="A1044" t="str">
            <v>5003410401</v>
          </cell>
          <cell r="B1044">
            <v>11396422</v>
          </cell>
          <cell r="C1044">
            <v>12990329</v>
          </cell>
          <cell r="D1044">
            <v>11396422</v>
          </cell>
          <cell r="E1044">
            <v>12990329</v>
          </cell>
        </row>
        <row r="1045">
          <cell r="A1045" t="str">
            <v>5003410501</v>
          </cell>
          <cell r="B1045">
            <v>2652651</v>
          </cell>
          <cell r="C1045">
            <v>2502271.5</v>
          </cell>
          <cell r="D1045">
            <v>2652651</v>
          </cell>
          <cell r="E1045">
            <v>2502271.5</v>
          </cell>
        </row>
        <row r="1046">
          <cell r="A1046" t="str">
            <v>5003410505</v>
          </cell>
          <cell r="B1046">
            <v>20389402</v>
          </cell>
          <cell r="C1046">
            <v>17417911</v>
          </cell>
          <cell r="D1046">
            <v>20389402</v>
          </cell>
          <cell r="E1046">
            <v>17417911</v>
          </cell>
        </row>
        <row r="1047">
          <cell r="A1047" t="str">
            <v>5003410601</v>
          </cell>
          <cell r="B1047">
            <v>21559236</v>
          </cell>
          <cell r="C1047">
            <v>21132560</v>
          </cell>
          <cell r="D1047">
            <v>21559236</v>
          </cell>
          <cell r="E1047">
            <v>21132560</v>
          </cell>
        </row>
        <row r="1048">
          <cell r="A1048" t="str">
            <v>5003410901</v>
          </cell>
          <cell r="B1048">
            <v>800292</v>
          </cell>
          <cell r="C1048">
            <v>686580</v>
          </cell>
          <cell r="D1048">
            <v>800292</v>
          </cell>
          <cell r="E1048">
            <v>686580</v>
          </cell>
        </row>
        <row r="1049">
          <cell r="A1049" t="str">
            <v>5003411001</v>
          </cell>
          <cell r="B1049">
            <v>10592207</v>
          </cell>
          <cell r="C1049">
            <v>7245440</v>
          </cell>
          <cell r="D1049">
            <v>10592207</v>
          </cell>
          <cell r="E1049">
            <v>7245440</v>
          </cell>
        </row>
        <row r="1050">
          <cell r="A1050" t="str">
            <v>5003411201</v>
          </cell>
          <cell r="B1050">
            <v>13320492.560000001</v>
          </cell>
          <cell r="C1050">
            <v>11033450</v>
          </cell>
          <cell r="D1050">
            <v>13320492.560000001</v>
          </cell>
          <cell r="E1050">
            <v>11033450</v>
          </cell>
        </row>
        <row r="1051">
          <cell r="A1051" t="str">
            <v>5003411301</v>
          </cell>
          <cell r="B1051">
            <v>0</v>
          </cell>
          <cell r="C1051">
            <v>280000</v>
          </cell>
          <cell r="D1051">
            <v>0</v>
          </cell>
          <cell r="E1051">
            <v>280000</v>
          </cell>
        </row>
        <row r="1052">
          <cell r="A1052" t="str">
            <v>5003411303</v>
          </cell>
          <cell r="B1052">
            <v>3104425.08</v>
          </cell>
          <cell r="C1052">
            <v>2841898</v>
          </cell>
          <cell r="D1052">
            <v>3104425.08</v>
          </cell>
          <cell r="E1052">
            <v>2841898</v>
          </cell>
        </row>
        <row r="1053">
          <cell r="A1053" t="str">
            <v>5003419901</v>
          </cell>
          <cell r="B1053">
            <v>-317135.13</v>
          </cell>
          <cell r="C1053">
            <v>-221249.05</v>
          </cell>
          <cell r="D1053">
            <v>-317135.13</v>
          </cell>
          <cell r="E1053">
            <v>-221249.05</v>
          </cell>
        </row>
        <row r="1054">
          <cell r="A1054" t="str">
            <v>5004410101</v>
          </cell>
          <cell r="B1054">
            <v>57943896.119999997</v>
          </cell>
          <cell r="C1054">
            <v>44319102.599999994</v>
          </cell>
          <cell r="D1054">
            <v>57943896.119999997</v>
          </cell>
          <cell r="E1054">
            <v>44319102.599999994</v>
          </cell>
        </row>
        <row r="1055">
          <cell r="A1055" t="str">
            <v>5004410190</v>
          </cell>
          <cell r="B1055">
            <v>-20779666.279999997</v>
          </cell>
          <cell r="C1055">
            <v>-11844791.93</v>
          </cell>
          <cell r="D1055">
            <v>-20779666.279999997</v>
          </cell>
          <cell r="E1055">
            <v>-11844791.93</v>
          </cell>
        </row>
        <row r="1056">
          <cell r="A1056" t="str">
            <v>5004410201</v>
          </cell>
          <cell r="B1056">
            <v>235314412.12</v>
          </cell>
          <cell r="C1056">
            <v>173552605.58000001</v>
          </cell>
          <cell r="D1056">
            <v>235314412.12</v>
          </cell>
          <cell r="E1056">
            <v>173552605.58000001</v>
          </cell>
        </row>
        <row r="1057">
          <cell r="A1057" t="str">
            <v>5004410401</v>
          </cell>
          <cell r="B1057">
            <v>7046326.7999999998</v>
          </cell>
          <cell r="C1057">
            <v>7022587</v>
          </cell>
          <cell r="D1057">
            <v>7046326.7999999998</v>
          </cell>
          <cell r="E1057">
            <v>7022587</v>
          </cell>
        </row>
        <row r="1058">
          <cell r="A1058" t="str">
            <v>5004410501</v>
          </cell>
          <cell r="B1058">
            <v>534905</v>
          </cell>
          <cell r="C1058">
            <v>454807</v>
          </cell>
          <cell r="D1058">
            <v>534905</v>
          </cell>
          <cell r="E1058">
            <v>454807</v>
          </cell>
        </row>
        <row r="1059">
          <cell r="A1059" t="str">
            <v>5004410505</v>
          </cell>
          <cell r="B1059">
            <v>84822455.040000007</v>
          </cell>
          <cell r="C1059">
            <v>64864674.469999999</v>
          </cell>
          <cell r="D1059">
            <v>84822455.040000007</v>
          </cell>
          <cell r="E1059">
            <v>64864674.469999999</v>
          </cell>
        </row>
        <row r="1060">
          <cell r="A1060" t="str">
            <v>5004410601</v>
          </cell>
          <cell r="B1060">
            <v>103712547.5</v>
          </cell>
          <cell r="C1060">
            <v>69775191</v>
          </cell>
          <cell r="D1060">
            <v>103712547.5</v>
          </cell>
          <cell r="E1060">
            <v>69775191</v>
          </cell>
        </row>
        <row r="1061">
          <cell r="A1061" t="str">
            <v>5004410901</v>
          </cell>
          <cell r="B1061">
            <v>257277</v>
          </cell>
          <cell r="C1061">
            <v>121217</v>
          </cell>
          <cell r="D1061">
            <v>257277</v>
          </cell>
          <cell r="E1061">
            <v>121217</v>
          </cell>
        </row>
        <row r="1062">
          <cell r="A1062" t="str">
            <v>5004411001</v>
          </cell>
          <cell r="B1062">
            <v>3382344</v>
          </cell>
          <cell r="C1062">
            <v>2335260</v>
          </cell>
          <cell r="D1062">
            <v>3382344</v>
          </cell>
          <cell r="E1062">
            <v>2335260</v>
          </cell>
        </row>
        <row r="1063">
          <cell r="A1063" t="str">
            <v>5004411201</v>
          </cell>
          <cell r="B1063">
            <v>35250455</v>
          </cell>
          <cell r="C1063">
            <v>25323971.5</v>
          </cell>
          <cell r="D1063">
            <v>35250455</v>
          </cell>
          <cell r="E1063">
            <v>25323971.5</v>
          </cell>
        </row>
        <row r="1064">
          <cell r="A1064" t="str">
            <v>5004411303</v>
          </cell>
          <cell r="B1064">
            <v>-74414.399999999994</v>
          </cell>
          <cell r="C1064">
            <v>35254.1</v>
          </cell>
          <cell r="D1064">
            <v>-74414.399999999994</v>
          </cell>
          <cell r="E1064">
            <v>35254.1</v>
          </cell>
        </row>
        <row r="1065">
          <cell r="A1065" t="str">
            <v>5004419901</v>
          </cell>
          <cell r="B1065">
            <v>-180465.53</v>
          </cell>
          <cell r="C1065">
            <v>-242249.3</v>
          </cell>
          <cell r="D1065">
            <v>-180465.53</v>
          </cell>
          <cell r="E1065">
            <v>-242249.3</v>
          </cell>
        </row>
        <row r="1066">
          <cell r="A1066" t="str">
            <v>5004419904</v>
          </cell>
          <cell r="B1066">
            <v>-2411.56</v>
          </cell>
          <cell r="C1066">
            <v>0</v>
          </cell>
          <cell r="D1066">
            <v>-2411.56</v>
          </cell>
          <cell r="E1066">
            <v>0</v>
          </cell>
        </row>
        <row r="1067">
          <cell r="A1067" t="str">
            <v>5005410101</v>
          </cell>
          <cell r="B1067">
            <v>1384575.9</v>
          </cell>
          <cell r="C1067">
            <v>771724</v>
          </cell>
          <cell r="D1067">
            <v>1384575.9</v>
          </cell>
          <cell r="E1067">
            <v>771724</v>
          </cell>
        </row>
        <row r="1068">
          <cell r="A1068" t="str">
            <v>5005410190</v>
          </cell>
          <cell r="B1068">
            <v>-223595.04</v>
          </cell>
          <cell r="C1068">
            <v>-68901.05</v>
          </cell>
          <cell r="D1068">
            <v>-223595.04</v>
          </cell>
          <cell r="E1068">
            <v>-68901.05</v>
          </cell>
        </row>
        <row r="1069">
          <cell r="A1069" t="str">
            <v>5005410201</v>
          </cell>
          <cell r="B1069">
            <v>1966335</v>
          </cell>
          <cell r="C1069">
            <v>1209026</v>
          </cell>
          <cell r="D1069">
            <v>1966335</v>
          </cell>
          <cell r="E1069">
            <v>1209026</v>
          </cell>
        </row>
        <row r="1070">
          <cell r="A1070" t="str">
            <v>5005410401</v>
          </cell>
          <cell r="B1070">
            <v>476546</v>
          </cell>
          <cell r="C1070">
            <v>311259</v>
          </cell>
          <cell r="D1070">
            <v>476546</v>
          </cell>
          <cell r="E1070">
            <v>311259</v>
          </cell>
        </row>
        <row r="1071">
          <cell r="A1071" t="str">
            <v>5005410501</v>
          </cell>
          <cell r="B1071">
            <v>9190</v>
          </cell>
          <cell r="C1071">
            <v>5093</v>
          </cell>
          <cell r="D1071">
            <v>9190</v>
          </cell>
          <cell r="E1071">
            <v>5093</v>
          </cell>
        </row>
        <row r="1072">
          <cell r="A1072" t="str">
            <v>5005410505</v>
          </cell>
          <cell r="B1072">
            <v>1462967</v>
          </cell>
          <cell r="C1072">
            <v>1032350</v>
          </cell>
          <cell r="D1072">
            <v>1462967</v>
          </cell>
          <cell r="E1072">
            <v>1032350</v>
          </cell>
        </row>
        <row r="1073">
          <cell r="A1073" t="str">
            <v>5005410601</v>
          </cell>
          <cell r="B1073">
            <v>1824256</v>
          </cell>
          <cell r="C1073">
            <v>2417120</v>
          </cell>
          <cell r="D1073">
            <v>1824256</v>
          </cell>
          <cell r="E1073">
            <v>2417120</v>
          </cell>
        </row>
        <row r="1074">
          <cell r="A1074" t="str">
            <v>5005410901</v>
          </cell>
          <cell r="B1074">
            <v>58141</v>
          </cell>
          <cell r="C1074">
            <v>46859</v>
          </cell>
          <cell r="D1074">
            <v>58141</v>
          </cell>
          <cell r="E1074">
            <v>46859</v>
          </cell>
        </row>
        <row r="1075">
          <cell r="A1075" t="str">
            <v>5005411001</v>
          </cell>
          <cell r="B1075">
            <v>224261</v>
          </cell>
          <cell r="C1075">
            <v>146535</v>
          </cell>
          <cell r="D1075">
            <v>224261</v>
          </cell>
          <cell r="E1075">
            <v>146535</v>
          </cell>
        </row>
        <row r="1076">
          <cell r="A1076" t="str">
            <v>5005411201</v>
          </cell>
          <cell r="B1076">
            <v>472197</v>
          </cell>
          <cell r="C1076">
            <v>244019</v>
          </cell>
          <cell r="D1076">
            <v>472197</v>
          </cell>
          <cell r="E1076">
            <v>244019</v>
          </cell>
        </row>
        <row r="1077">
          <cell r="A1077" t="str">
            <v>5005411303</v>
          </cell>
          <cell r="B1077">
            <v>217499</v>
          </cell>
          <cell r="C1077">
            <v>150360</v>
          </cell>
          <cell r="D1077">
            <v>217499</v>
          </cell>
          <cell r="E1077">
            <v>150360</v>
          </cell>
        </row>
        <row r="1078">
          <cell r="A1078" t="str">
            <v>5005419901</v>
          </cell>
          <cell r="B1078">
            <v>-17991.759999999998</v>
          </cell>
          <cell r="C1078">
            <v>0</v>
          </cell>
          <cell r="D1078">
            <v>-17991.759999999998</v>
          </cell>
          <cell r="E1078">
            <v>0</v>
          </cell>
        </row>
        <row r="1079">
          <cell r="A1079" t="str">
            <v>5006410101</v>
          </cell>
          <cell r="B1079">
            <v>2163734.3199999998</v>
          </cell>
          <cell r="C1079">
            <v>748357.3</v>
          </cell>
          <cell r="D1079">
            <v>2163734.3199999998</v>
          </cell>
          <cell r="E1079">
            <v>748357.3</v>
          </cell>
        </row>
        <row r="1080">
          <cell r="A1080" t="str">
            <v>5006410190</v>
          </cell>
          <cell r="B1080">
            <v>-1559081.22</v>
          </cell>
          <cell r="C1080">
            <v>-327024.09999999998</v>
          </cell>
          <cell r="D1080">
            <v>-1559081.22</v>
          </cell>
          <cell r="E1080">
            <v>-327024.09999999998</v>
          </cell>
        </row>
        <row r="1081">
          <cell r="A1081" t="str">
            <v>5006410201</v>
          </cell>
          <cell r="B1081">
            <v>3337766</v>
          </cell>
          <cell r="C1081">
            <v>1198222</v>
          </cell>
          <cell r="D1081">
            <v>3337766</v>
          </cell>
          <cell r="E1081">
            <v>1198222</v>
          </cell>
        </row>
        <row r="1082">
          <cell r="A1082" t="str">
            <v>5006410401</v>
          </cell>
          <cell r="B1082">
            <v>2302304.5</v>
          </cell>
          <cell r="C1082">
            <v>929916.75</v>
          </cell>
          <cell r="D1082">
            <v>2302304.5</v>
          </cell>
          <cell r="E1082">
            <v>929916.75</v>
          </cell>
        </row>
        <row r="1083">
          <cell r="A1083" t="str">
            <v>5006410501</v>
          </cell>
          <cell r="B1083">
            <v>219162</v>
          </cell>
          <cell r="C1083">
            <v>44791</v>
          </cell>
          <cell r="D1083">
            <v>219162</v>
          </cell>
          <cell r="E1083">
            <v>44791</v>
          </cell>
        </row>
        <row r="1084">
          <cell r="A1084" t="str">
            <v>5006410505</v>
          </cell>
          <cell r="B1084">
            <v>2985072.75</v>
          </cell>
          <cell r="C1084">
            <v>1206568</v>
          </cell>
          <cell r="D1084">
            <v>2985072.75</v>
          </cell>
          <cell r="E1084">
            <v>1206568</v>
          </cell>
        </row>
        <row r="1085">
          <cell r="A1085" t="str">
            <v>5006410601</v>
          </cell>
          <cell r="B1085">
            <v>3244351</v>
          </cell>
          <cell r="C1085">
            <v>1544809</v>
          </cell>
          <cell r="D1085">
            <v>3244351</v>
          </cell>
          <cell r="E1085">
            <v>1544809</v>
          </cell>
        </row>
        <row r="1086">
          <cell r="A1086" t="str">
            <v>5006410901</v>
          </cell>
          <cell r="B1086">
            <v>3800</v>
          </cell>
          <cell r="C1086">
            <v>150</v>
          </cell>
          <cell r="D1086">
            <v>3800</v>
          </cell>
          <cell r="E1086">
            <v>150</v>
          </cell>
        </row>
        <row r="1087">
          <cell r="A1087" t="str">
            <v>5006411001</v>
          </cell>
          <cell r="B1087">
            <v>2327206</v>
          </cell>
          <cell r="C1087">
            <v>1122590</v>
          </cell>
          <cell r="D1087">
            <v>2327206</v>
          </cell>
          <cell r="E1087">
            <v>1122590</v>
          </cell>
        </row>
        <row r="1088">
          <cell r="A1088" t="str">
            <v>5006411201</v>
          </cell>
          <cell r="B1088">
            <v>2671448</v>
          </cell>
          <cell r="C1088">
            <v>1199744</v>
          </cell>
          <cell r="D1088">
            <v>2671448</v>
          </cell>
          <cell r="E1088">
            <v>1199744</v>
          </cell>
        </row>
        <row r="1089">
          <cell r="A1089" t="str">
            <v>5006411303</v>
          </cell>
          <cell r="B1089">
            <v>1151485.6399999999</v>
          </cell>
          <cell r="C1089">
            <v>503349.4</v>
          </cell>
          <cell r="D1089">
            <v>1151485.6399999999</v>
          </cell>
          <cell r="E1089">
            <v>503349.4</v>
          </cell>
        </row>
        <row r="1090">
          <cell r="A1090" t="str">
            <v>5006419901</v>
          </cell>
          <cell r="B1090">
            <v>-34541.74</v>
          </cell>
          <cell r="C1090">
            <v>-53296</v>
          </cell>
          <cell r="D1090">
            <v>-34541.74</v>
          </cell>
          <cell r="E1090">
            <v>-53296</v>
          </cell>
        </row>
        <row r="1091">
          <cell r="A1091" t="str">
            <v>5011410101</v>
          </cell>
          <cell r="B1091">
            <v>86112009.570000008</v>
          </cell>
          <cell r="C1091">
            <v>72303715.949999988</v>
          </cell>
          <cell r="D1091">
            <v>86112009.570000008</v>
          </cell>
          <cell r="E1091">
            <v>72303715.949999988</v>
          </cell>
        </row>
        <row r="1092">
          <cell r="A1092" t="str">
            <v>5011410190</v>
          </cell>
          <cell r="B1092">
            <v>-24356221.060000002</v>
          </cell>
          <cell r="C1092">
            <v>-16097761.26</v>
          </cell>
          <cell r="D1092">
            <v>-24356221.060000002</v>
          </cell>
          <cell r="E1092">
            <v>-16097761.26</v>
          </cell>
        </row>
        <row r="1093">
          <cell r="A1093" t="str">
            <v>5011410201</v>
          </cell>
          <cell r="B1093">
            <v>36808277.5</v>
          </cell>
          <cell r="C1093">
            <v>27774004</v>
          </cell>
          <cell r="D1093">
            <v>36808277.5</v>
          </cell>
          <cell r="E1093">
            <v>27774004</v>
          </cell>
        </row>
        <row r="1094">
          <cell r="A1094" t="str">
            <v>5011410401</v>
          </cell>
          <cell r="B1094">
            <v>20799546.5</v>
          </cell>
          <cell r="C1094">
            <v>20307225</v>
          </cell>
          <cell r="D1094">
            <v>20799546.5</v>
          </cell>
          <cell r="E1094">
            <v>20307225</v>
          </cell>
        </row>
        <row r="1095">
          <cell r="A1095" t="str">
            <v>5011410501</v>
          </cell>
          <cell r="B1095">
            <v>9399948.1999999993</v>
          </cell>
          <cell r="C1095">
            <v>5604309</v>
          </cell>
          <cell r="D1095">
            <v>9399948.1999999993</v>
          </cell>
          <cell r="E1095">
            <v>5604309</v>
          </cell>
        </row>
        <row r="1096">
          <cell r="A1096" t="str">
            <v>5011410505</v>
          </cell>
          <cell r="B1096">
            <v>36960433</v>
          </cell>
          <cell r="C1096">
            <v>29734965</v>
          </cell>
          <cell r="D1096">
            <v>36960433</v>
          </cell>
          <cell r="E1096">
            <v>29734965</v>
          </cell>
        </row>
        <row r="1097">
          <cell r="A1097" t="str">
            <v>5011410601</v>
          </cell>
          <cell r="B1097">
            <v>70121143.5</v>
          </cell>
          <cell r="C1097">
            <v>60887263</v>
          </cell>
          <cell r="D1097">
            <v>70121143.5</v>
          </cell>
          <cell r="E1097">
            <v>60887263</v>
          </cell>
        </row>
        <row r="1098">
          <cell r="A1098" t="str">
            <v>5011410901</v>
          </cell>
          <cell r="B1098">
            <v>1477907.5</v>
          </cell>
          <cell r="C1098">
            <v>1054025</v>
          </cell>
          <cell r="D1098">
            <v>1477907.5</v>
          </cell>
          <cell r="E1098">
            <v>1054025</v>
          </cell>
        </row>
        <row r="1099">
          <cell r="A1099" t="str">
            <v>5011411001</v>
          </cell>
          <cell r="B1099">
            <v>16426424</v>
          </cell>
          <cell r="C1099">
            <v>10894487</v>
          </cell>
          <cell r="D1099">
            <v>16426424</v>
          </cell>
          <cell r="E1099">
            <v>10894487</v>
          </cell>
        </row>
        <row r="1100">
          <cell r="A1100" t="str">
            <v>5011411201</v>
          </cell>
          <cell r="B1100">
            <v>22557034</v>
          </cell>
          <cell r="C1100">
            <v>16376010</v>
          </cell>
          <cell r="D1100">
            <v>22557034</v>
          </cell>
          <cell r="E1100">
            <v>16376010</v>
          </cell>
        </row>
        <row r="1101">
          <cell r="A1101" t="str">
            <v>5011411301</v>
          </cell>
          <cell r="B1101">
            <v>0</v>
          </cell>
          <cell r="C1101">
            <v>195000</v>
          </cell>
          <cell r="D1101">
            <v>0</v>
          </cell>
          <cell r="E1101">
            <v>195000</v>
          </cell>
        </row>
        <row r="1102">
          <cell r="A1102" t="str">
            <v>5011411303</v>
          </cell>
          <cell r="B1102">
            <v>5839122.3499999996</v>
          </cell>
          <cell r="C1102">
            <v>4259575.5</v>
          </cell>
          <cell r="D1102">
            <v>5839122.3499999996</v>
          </cell>
          <cell r="E1102">
            <v>4259575.5</v>
          </cell>
        </row>
        <row r="1103">
          <cell r="A1103" t="str">
            <v>5011419901</v>
          </cell>
          <cell r="B1103">
            <v>-766410.93</v>
          </cell>
          <cell r="C1103">
            <v>-466153.42</v>
          </cell>
          <cell r="D1103">
            <v>-766410.93</v>
          </cell>
          <cell r="E1103">
            <v>-466153.42</v>
          </cell>
        </row>
        <row r="1104">
          <cell r="A1104" t="str">
            <v>5013410101</v>
          </cell>
          <cell r="B1104">
            <v>29807164.550000001</v>
          </cell>
          <cell r="C1104">
            <v>15629235.399999999</v>
          </cell>
          <cell r="D1104">
            <v>29807164.550000001</v>
          </cell>
          <cell r="E1104">
            <v>15629235.399999999</v>
          </cell>
        </row>
        <row r="1105">
          <cell r="A1105" t="str">
            <v>5013410190</v>
          </cell>
          <cell r="B1105">
            <v>-7147496.5700000003</v>
          </cell>
          <cell r="C1105">
            <v>-3628810.65</v>
          </cell>
          <cell r="D1105">
            <v>-7147496.5700000003</v>
          </cell>
          <cell r="E1105">
            <v>-3628810.65</v>
          </cell>
        </row>
        <row r="1106">
          <cell r="A1106" t="str">
            <v>5013410201</v>
          </cell>
          <cell r="B1106">
            <v>17231017.5</v>
          </cell>
          <cell r="C1106">
            <v>10076492.449999999</v>
          </cell>
          <cell r="D1106">
            <v>17231017.5</v>
          </cell>
          <cell r="E1106">
            <v>10076492.449999999</v>
          </cell>
        </row>
        <row r="1107">
          <cell r="A1107" t="str">
            <v>5013410401</v>
          </cell>
          <cell r="B1107">
            <v>11893007</v>
          </cell>
          <cell r="C1107">
            <v>7233132</v>
          </cell>
          <cell r="D1107">
            <v>11893007</v>
          </cell>
          <cell r="E1107">
            <v>7233132</v>
          </cell>
        </row>
        <row r="1108">
          <cell r="A1108" t="str">
            <v>5013410501</v>
          </cell>
          <cell r="B1108">
            <v>1121013</v>
          </cell>
          <cell r="C1108">
            <v>770037</v>
          </cell>
          <cell r="D1108">
            <v>1121013</v>
          </cell>
          <cell r="E1108">
            <v>770037</v>
          </cell>
        </row>
        <row r="1109">
          <cell r="A1109" t="str">
            <v>5013410505</v>
          </cell>
          <cell r="B1109">
            <v>13010525</v>
          </cell>
          <cell r="C1109">
            <v>7147682</v>
          </cell>
          <cell r="D1109">
            <v>13010525</v>
          </cell>
          <cell r="E1109">
            <v>7147682</v>
          </cell>
        </row>
        <row r="1110">
          <cell r="A1110" t="str">
            <v>5013410601</v>
          </cell>
          <cell r="B1110">
            <v>35506856</v>
          </cell>
          <cell r="C1110">
            <v>10490067</v>
          </cell>
          <cell r="D1110">
            <v>35506856</v>
          </cell>
          <cell r="E1110">
            <v>10490067</v>
          </cell>
        </row>
        <row r="1111">
          <cell r="A1111" t="str">
            <v>5013410901</v>
          </cell>
          <cell r="B1111">
            <v>587331</v>
          </cell>
          <cell r="C1111">
            <v>384105</v>
          </cell>
          <cell r="D1111">
            <v>587331</v>
          </cell>
          <cell r="E1111">
            <v>384105</v>
          </cell>
        </row>
        <row r="1112">
          <cell r="A1112" t="str">
            <v>5013411001</v>
          </cell>
          <cell r="B1112">
            <v>4763400</v>
          </cell>
          <cell r="C1112">
            <v>2859840</v>
          </cell>
          <cell r="D1112">
            <v>4763400</v>
          </cell>
          <cell r="E1112">
            <v>2859840</v>
          </cell>
        </row>
        <row r="1113">
          <cell r="A1113" t="str">
            <v>5013411201</v>
          </cell>
          <cell r="B1113">
            <v>7636430</v>
          </cell>
          <cell r="C1113">
            <v>4630550</v>
          </cell>
          <cell r="D1113">
            <v>7636430</v>
          </cell>
          <cell r="E1113">
            <v>4630550</v>
          </cell>
        </row>
        <row r="1114">
          <cell r="A1114" t="str">
            <v>5013411301</v>
          </cell>
          <cell r="B1114">
            <v>-1700</v>
          </cell>
          <cell r="C1114">
            <v>0</v>
          </cell>
          <cell r="D1114">
            <v>-1700</v>
          </cell>
          <cell r="E1114">
            <v>0</v>
          </cell>
        </row>
        <row r="1115">
          <cell r="A1115" t="str">
            <v>5013411303</v>
          </cell>
          <cell r="B1115">
            <v>2000653.37</v>
          </cell>
          <cell r="C1115">
            <v>1103030.7</v>
          </cell>
          <cell r="D1115">
            <v>2000653.37</v>
          </cell>
          <cell r="E1115">
            <v>1103030.7</v>
          </cell>
        </row>
        <row r="1116">
          <cell r="A1116" t="str">
            <v>5013419901</v>
          </cell>
          <cell r="B1116">
            <v>-2645945.96</v>
          </cell>
          <cell r="C1116">
            <v>-1068101.3500000001</v>
          </cell>
          <cell r="D1116">
            <v>-2645945.96</v>
          </cell>
          <cell r="E1116">
            <v>-1068101.3500000001</v>
          </cell>
        </row>
        <row r="1117">
          <cell r="A1117" t="str">
            <v>5014410101</v>
          </cell>
          <cell r="B1117">
            <v>0</v>
          </cell>
          <cell r="C1117">
            <v>499098</v>
          </cell>
          <cell r="D1117">
            <v>0</v>
          </cell>
          <cell r="E1117">
            <v>499098</v>
          </cell>
        </row>
        <row r="1118">
          <cell r="A1118" t="str">
            <v>5014410190</v>
          </cell>
          <cell r="B1118">
            <v>0</v>
          </cell>
          <cell r="C1118">
            <v>-195316.29</v>
          </cell>
          <cell r="D1118">
            <v>0</v>
          </cell>
          <cell r="E1118">
            <v>-195316.29</v>
          </cell>
        </row>
        <row r="1119">
          <cell r="A1119" t="str">
            <v>5014410201</v>
          </cell>
          <cell r="B1119">
            <v>0</v>
          </cell>
          <cell r="C1119">
            <v>716893</v>
          </cell>
          <cell r="D1119">
            <v>0</v>
          </cell>
          <cell r="E1119">
            <v>716893</v>
          </cell>
        </row>
        <row r="1120">
          <cell r="A1120" t="str">
            <v>5014410401</v>
          </cell>
          <cell r="B1120">
            <v>0</v>
          </cell>
          <cell r="C1120">
            <v>468113</v>
          </cell>
          <cell r="D1120">
            <v>0</v>
          </cell>
          <cell r="E1120">
            <v>468113</v>
          </cell>
        </row>
        <row r="1121">
          <cell r="A1121" t="str">
            <v>5014410501</v>
          </cell>
          <cell r="B1121">
            <v>0</v>
          </cell>
          <cell r="C1121">
            <v>90657</v>
          </cell>
          <cell r="D1121">
            <v>0</v>
          </cell>
          <cell r="E1121">
            <v>90657</v>
          </cell>
        </row>
        <row r="1122">
          <cell r="A1122" t="str">
            <v>5014410505</v>
          </cell>
          <cell r="B1122">
            <v>0</v>
          </cell>
          <cell r="C1122">
            <v>900642</v>
          </cell>
          <cell r="D1122">
            <v>0</v>
          </cell>
          <cell r="E1122">
            <v>900642</v>
          </cell>
        </row>
        <row r="1123">
          <cell r="A1123" t="str">
            <v>5014410601</v>
          </cell>
          <cell r="B1123">
            <v>0</v>
          </cell>
          <cell r="C1123">
            <v>690520</v>
          </cell>
          <cell r="D1123">
            <v>0</v>
          </cell>
          <cell r="E1123">
            <v>690520</v>
          </cell>
        </row>
        <row r="1124">
          <cell r="A1124" t="str">
            <v>5014411001</v>
          </cell>
          <cell r="B1124">
            <v>0</v>
          </cell>
          <cell r="C1124">
            <v>516894</v>
          </cell>
          <cell r="D1124">
            <v>0</v>
          </cell>
          <cell r="E1124">
            <v>516894</v>
          </cell>
        </row>
        <row r="1125">
          <cell r="A1125" t="str">
            <v>5014411201</v>
          </cell>
          <cell r="B1125">
            <v>0</v>
          </cell>
          <cell r="C1125">
            <v>475700</v>
          </cell>
          <cell r="D1125">
            <v>0</v>
          </cell>
          <cell r="E1125">
            <v>475700</v>
          </cell>
        </row>
        <row r="1126">
          <cell r="A1126" t="str">
            <v>5014411303</v>
          </cell>
          <cell r="B1126">
            <v>0</v>
          </cell>
          <cell r="C1126">
            <v>205896</v>
          </cell>
          <cell r="D1126">
            <v>0</v>
          </cell>
          <cell r="E1126">
            <v>205896</v>
          </cell>
        </row>
        <row r="1127">
          <cell r="A1127" t="str">
            <v>5014419901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</row>
        <row r="1128">
          <cell r="A1128" t="str">
            <v>5017410101</v>
          </cell>
          <cell r="B1128">
            <v>10240546.9</v>
          </cell>
          <cell r="C1128">
            <v>6431719.3000000007</v>
          </cell>
          <cell r="D1128">
            <v>10240546.9</v>
          </cell>
          <cell r="E1128">
            <v>6431719.3000000007</v>
          </cell>
        </row>
        <row r="1129">
          <cell r="A1129" t="str">
            <v>5017410190</v>
          </cell>
          <cell r="B1129">
            <v>-2522973.7999999998</v>
          </cell>
          <cell r="C1129">
            <v>-1952479.05</v>
          </cell>
          <cell r="D1129">
            <v>-2522973.7999999998</v>
          </cell>
          <cell r="E1129">
            <v>-1952479.05</v>
          </cell>
        </row>
        <row r="1130">
          <cell r="A1130" t="str">
            <v>5017410201</v>
          </cell>
          <cell r="B1130">
            <v>64732819</v>
          </cell>
          <cell r="C1130">
            <v>41977503</v>
          </cell>
          <cell r="D1130">
            <v>64732819</v>
          </cell>
          <cell r="E1130">
            <v>41977503</v>
          </cell>
        </row>
        <row r="1131">
          <cell r="A1131" t="str">
            <v>5017410401</v>
          </cell>
          <cell r="B1131">
            <v>1351416</v>
          </cell>
          <cell r="C1131">
            <v>914124</v>
          </cell>
          <cell r="D1131">
            <v>1351416</v>
          </cell>
          <cell r="E1131">
            <v>914124</v>
          </cell>
        </row>
        <row r="1132">
          <cell r="A1132" t="str">
            <v>5017410501</v>
          </cell>
          <cell r="B1132">
            <v>45114</v>
          </cell>
          <cell r="C1132">
            <v>24700</v>
          </cell>
          <cell r="D1132">
            <v>45114</v>
          </cell>
          <cell r="E1132">
            <v>24700</v>
          </cell>
        </row>
        <row r="1133">
          <cell r="A1133" t="str">
            <v>5017410505</v>
          </cell>
          <cell r="B1133">
            <v>17107842.66</v>
          </cell>
          <cell r="C1133">
            <v>11845625.5</v>
          </cell>
          <cell r="D1133">
            <v>17107842.66</v>
          </cell>
          <cell r="E1133">
            <v>11845625.5</v>
          </cell>
        </row>
        <row r="1134">
          <cell r="A1134" t="str">
            <v>5017410601</v>
          </cell>
          <cell r="B1134">
            <v>10477420</v>
          </cell>
          <cell r="C1134">
            <v>19654732</v>
          </cell>
          <cell r="D1134">
            <v>10477420</v>
          </cell>
          <cell r="E1134">
            <v>19654732</v>
          </cell>
        </row>
        <row r="1135">
          <cell r="A1135" t="str">
            <v>5017410901</v>
          </cell>
          <cell r="B1135">
            <v>700</v>
          </cell>
          <cell r="C1135">
            <v>4800</v>
          </cell>
          <cell r="D1135">
            <v>700</v>
          </cell>
          <cell r="E1135">
            <v>4800</v>
          </cell>
        </row>
        <row r="1136">
          <cell r="A1136" t="str">
            <v>5017411001</v>
          </cell>
          <cell r="B1136">
            <v>-2500</v>
          </cell>
          <cell r="C1136">
            <v>-2230</v>
          </cell>
          <cell r="D1136">
            <v>-2500</v>
          </cell>
          <cell r="E1136">
            <v>-2230</v>
          </cell>
        </row>
        <row r="1137">
          <cell r="A1137" t="str">
            <v>5017411201</v>
          </cell>
          <cell r="B1137">
            <v>3993100</v>
          </cell>
          <cell r="C1137">
            <v>2618900</v>
          </cell>
          <cell r="D1137">
            <v>3993100</v>
          </cell>
          <cell r="E1137">
            <v>2618900</v>
          </cell>
        </row>
        <row r="1138">
          <cell r="A1138" t="str">
            <v>5017411303</v>
          </cell>
          <cell r="B1138">
            <v>1274.2</v>
          </cell>
          <cell r="C1138">
            <v>0</v>
          </cell>
          <cell r="D1138">
            <v>1274.2</v>
          </cell>
          <cell r="E1138">
            <v>0</v>
          </cell>
        </row>
        <row r="1139">
          <cell r="A1139" t="str">
            <v>5017419901</v>
          </cell>
          <cell r="B1139">
            <v>-332319.64</v>
          </cell>
          <cell r="C1139">
            <v>-274679</v>
          </cell>
          <cell r="D1139">
            <v>-332319.64</v>
          </cell>
          <cell r="E1139">
            <v>-274679</v>
          </cell>
        </row>
        <row r="1140">
          <cell r="A1140" t="str">
            <v>5018410101</v>
          </cell>
          <cell r="B1140">
            <v>9220093.8000000007</v>
          </cell>
          <cell r="C1140">
            <v>9974275.5</v>
          </cell>
          <cell r="D1140">
            <v>9220093.8000000007</v>
          </cell>
          <cell r="E1140">
            <v>9974275.5</v>
          </cell>
        </row>
        <row r="1141">
          <cell r="A1141" t="str">
            <v>5018410190</v>
          </cell>
          <cell r="B1141">
            <v>-3638454.08</v>
          </cell>
          <cell r="C1141">
            <v>-4116821.72</v>
          </cell>
          <cell r="D1141">
            <v>-3638454.08</v>
          </cell>
          <cell r="E1141">
            <v>-4116821.72</v>
          </cell>
        </row>
        <row r="1142">
          <cell r="A1142" t="str">
            <v>5018410201</v>
          </cell>
          <cell r="B1142">
            <v>5875885.7999999998</v>
          </cell>
          <cell r="C1142">
            <v>5878536</v>
          </cell>
          <cell r="D1142">
            <v>5875885.7999999998</v>
          </cell>
          <cell r="E1142">
            <v>5878536</v>
          </cell>
        </row>
        <row r="1143">
          <cell r="A1143" t="str">
            <v>5018410401</v>
          </cell>
          <cell r="B1143">
            <v>3603508</v>
          </cell>
          <cell r="C1143">
            <v>3228987</v>
          </cell>
          <cell r="D1143">
            <v>3603508</v>
          </cell>
          <cell r="E1143">
            <v>3228987</v>
          </cell>
        </row>
        <row r="1144">
          <cell r="A1144" t="str">
            <v>5018410501</v>
          </cell>
          <cell r="B1144">
            <v>712336</v>
          </cell>
          <cell r="C1144">
            <v>641034</v>
          </cell>
          <cell r="D1144">
            <v>712336</v>
          </cell>
          <cell r="E1144">
            <v>641034</v>
          </cell>
        </row>
        <row r="1145">
          <cell r="A1145" t="str">
            <v>5018410505</v>
          </cell>
          <cell r="B1145">
            <v>4587744</v>
          </cell>
          <cell r="C1145">
            <v>4920760</v>
          </cell>
          <cell r="D1145">
            <v>4587744</v>
          </cell>
          <cell r="E1145">
            <v>4920760</v>
          </cell>
        </row>
        <row r="1146">
          <cell r="A1146" t="str">
            <v>5018410601</v>
          </cell>
          <cell r="B1146">
            <v>8434558</v>
          </cell>
          <cell r="C1146">
            <v>8449757</v>
          </cell>
          <cell r="D1146">
            <v>8434558</v>
          </cell>
          <cell r="E1146">
            <v>8449757</v>
          </cell>
        </row>
        <row r="1147">
          <cell r="A1147" t="str">
            <v>5018410901</v>
          </cell>
          <cell r="B1147">
            <v>872394</v>
          </cell>
          <cell r="C1147">
            <v>717370</v>
          </cell>
          <cell r="D1147">
            <v>872394</v>
          </cell>
          <cell r="E1147">
            <v>717370</v>
          </cell>
        </row>
        <row r="1148">
          <cell r="A1148" t="str">
            <v>5018411001</v>
          </cell>
          <cell r="B1148">
            <v>3716355</v>
          </cell>
          <cell r="C1148">
            <v>3279430</v>
          </cell>
          <cell r="D1148">
            <v>3716355</v>
          </cell>
          <cell r="E1148">
            <v>3279430</v>
          </cell>
        </row>
        <row r="1149">
          <cell r="A1149" t="str">
            <v>5018411201</v>
          </cell>
          <cell r="B1149">
            <v>6417325</v>
          </cell>
          <cell r="C1149">
            <v>5670382.2199999997</v>
          </cell>
          <cell r="D1149">
            <v>6417325</v>
          </cell>
          <cell r="E1149">
            <v>5670382.2199999997</v>
          </cell>
        </row>
        <row r="1150">
          <cell r="A1150" t="str">
            <v>5018411303</v>
          </cell>
          <cell r="B1150">
            <v>2127805.2200000002</v>
          </cell>
          <cell r="C1150">
            <v>1950912</v>
          </cell>
          <cell r="D1150">
            <v>2127805.2200000002</v>
          </cell>
          <cell r="E1150">
            <v>1950912</v>
          </cell>
        </row>
        <row r="1151">
          <cell r="A1151" t="str">
            <v>5018419901</v>
          </cell>
          <cell r="B1151">
            <v>-350393.16</v>
          </cell>
          <cell r="C1151">
            <v>-37699</v>
          </cell>
          <cell r="D1151">
            <v>-350393.16</v>
          </cell>
          <cell r="E1151">
            <v>-37699</v>
          </cell>
        </row>
        <row r="1152">
          <cell r="A1152" t="str">
            <v>6002410101</v>
          </cell>
          <cell r="B1152">
            <v>0</v>
          </cell>
          <cell r="C1152">
            <v>5640</v>
          </cell>
          <cell r="D1152">
            <v>0</v>
          </cell>
          <cell r="E1152">
            <v>5640</v>
          </cell>
        </row>
        <row r="1153">
          <cell r="A1153" t="str">
            <v>6002410601</v>
          </cell>
          <cell r="B1153">
            <v>0</v>
          </cell>
          <cell r="C1153">
            <v>1125</v>
          </cell>
          <cell r="D1153">
            <v>0</v>
          </cell>
          <cell r="E1153">
            <v>1125</v>
          </cell>
        </row>
        <row r="1154">
          <cell r="A1154" t="str">
            <v>6002419901</v>
          </cell>
          <cell r="B1154">
            <v>7.8</v>
          </cell>
          <cell r="C1154">
            <v>0</v>
          </cell>
          <cell r="D1154">
            <v>7.8</v>
          </cell>
          <cell r="E1154">
            <v>0</v>
          </cell>
        </row>
        <row r="1155">
          <cell r="A1155" t="str">
            <v>6004419901</v>
          </cell>
          <cell r="B1155">
            <v>22.9</v>
          </cell>
          <cell r="C1155">
            <v>84.7</v>
          </cell>
          <cell r="D1155">
            <v>22.9</v>
          </cell>
          <cell r="E1155">
            <v>84.7</v>
          </cell>
        </row>
        <row r="1156">
          <cell r="A1156" t="str">
            <v>6005410101</v>
          </cell>
          <cell r="B1156">
            <v>25491.85</v>
          </cell>
          <cell r="C1156">
            <v>40481.879999999997</v>
          </cell>
          <cell r="D1156">
            <v>25491.85</v>
          </cell>
          <cell r="E1156">
            <v>40481.879999999997</v>
          </cell>
        </row>
        <row r="1157">
          <cell r="A1157" t="str">
            <v>6005410190</v>
          </cell>
          <cell r="B1157">
            <v>0</v>
          </cell>
          <cell r="C1157">
            <v>-76.5</v>
          </cell>
          <cell r="D1157">
            <v>0</v>
          </cell>
          <cell r="E1157">
            <v>-76.5</v>
          </cell>
        </row>
        <row r="1158">
          <cell r="A1158" t="str">
            <v>6005410201</v>
          </cell>
          <cell r="B1158">
            <v>450</v>
          </cell>
          <cell r="C1158">
            <v>366</v>
          </cell>
          <cell r="D1158">
            <v>450</v>
          </cell>
          <cell r="E1158">
            <v>366</v>
          </cell>
        </row>
        <row r="1159">
          <cell r="A1159" t="str">
            <v>6005410401</v>
          </cell>
          <cell r="B1159">
            <v>0</v>
          </cell>
          <cell r="C1159">
            <v>11220</v>
          </cell>
          <cell r="D1159">
            <v>0</v>
          </cell>
          <cell r="E1159">
            <v>11220</v>
          </cell>
        </row>
        <row r="1160">
          <cell r="A1160" t="str">
            <v>6005410601</v>
          </cell>
          <cell r="B1160">
            <v>3300</v>
          </cell>
          <cell r="C1160">
            <v>0</v>
          </cell>
          <cell r="D1160">
            <v>3300</v>
          </cell>
          <cell r="E1160">
            <v>0</v>
          </cell>
        </row>
        <row r="1161">
          <cell r="A1161" t="str">
            <v>6005419901</v>
          </cell>
          <cell r="B1161">
            <v>0</v>
          </cell>
          <cell r="C1161">
            <v>-16.05</v>
          </cell>
          <cell r="D1161">
            <v>0</v>
          </cell>
          <cell r="E1161">
            <v>-16.05</v>
          </cell>
        </row>
        <row r="1162">
          <cell r="A1162" t="str">
            <v>6007419901</v>
          </cell>
          <cell r="B1162">
            <v>-53940.35</v>
          </cell>
          <cell r="C1162">
            <v>0</v>
          </cell>
          <cell r="D1162">
            <v>-53940.35</v>
          </cell>
          <cell r="E1162">
            <v>0</v>
          </cell>
        </row>
        <row r="1163">
          <cell r="A1163" t="str">
            <v>6015410101</v>
          </cell>
          <cell r="B1163">
            <v>45800</v>
          </cell>
          <cell r="C1163">
            <v>20940</v>
          </cell>
          <cell r="D1163">
            <v>45800</v>
          </cell>
          <cell r="E1163">
            <v>20940</v>
          </cell>
        </row>
        <row r="1164">
          <cell r="A1164" t="str">
            <v>6015410190</v>
          </cell>
          <cell r="B1164">
            <v>-1680.5</v>
          </cell>
          <cell r="C1164">
            <v>-61.95</v>
          </cell>
          <cell r="D1164">
            <v>-1680.5</v>
          </cell>
          <cell r="E1164">
            <v>-61.95</v>
          </cell>
        </row>
        <row r="1165">
          <cell r="A1165" t="str">
            <v>6015410201</v>
          </cell>
          <cell r="B1165">
            <v>85316</v>
          </cell>
          <cell r="C1165">
            <v>141720</v>
          </cell>
          <cell r="D1165">
            <v>85316</v>
          </cell>
          <cell r="E1165">
            <v>141720</v>
          </cell>
        </row>
        <row r="1166">
          <cell r="A1166" t="str">
            <v>6015410505</v>
          </cell>
          <cell r="B1166">
            <v>7680</v>
          </cell>
          <cell r="C1166">
            <v>4010</v>
          </cell>
          <cell r="D1166">
            <v>7680</v>
          </cell>
          <cell r="E1166">
            <v>4010</v>
          </cell>
        </row>
        <row r="1167">
          <cell r="A1167" t="str">
            <v>6015411303</v>
          </cell>
          <cell r="B1167">
            <v>17616.599999999999</v>
          </cell>
          <cell r="C1167">
            <v>2183.48</v>
          </cell>
          <cell r="D1167">
            <v>17616.599999999999</v>
          </cell>
          <cell r="E1167">
            <v>2183.48</v>
          </cell>
        </row>
        <row r="1168">
          <cell r="A1168" t="str">
            <v>6028410101</v>
          </cell>
          <cell r="B1168">
            <v>8238.75</v>
          </cell>
          <cell r="C1168">
            <v>73449</v>
          </cell>
          <cell r="D1168">
            <v>8238.75</v>
          </cell>
          <cell r="E1168">
            <v>73449</v>
          </cell>
        </row>
        <row r="1169">
          <cell r="A1169" t="str">
            <v>6028410190</v>
          </cell>
          <cell r="B1169">
            <v>-1110.2</v>
          </cell>
          <cell r="C1169">
            <v>-8048.82</v>
          </cell>
          <cell r="D1169">
            <v>-1110.2</v>
          </cell>
          <cell r="E1169">
            <v>-8048.82</v>
          </cell>
        </row>
        <row r="1170">
          <cell r="A1170" t="str">
            <v>6028410201</v>
          </cell>
          <cell r="B1170">
            <v>0</v>
          </cell>
          <cell r="C1170">
            <v>1987</v>
          </cell>
          <cell r="D1170">
            <v>0</v>
          </cell>
          <cell r="E1170">
            <v>1987</v>
          </cell>
        </row>
        <row r="1171">
          <cell r="A1171" t="str">
            <v>6028410401</v>
          </cell>
          <cell r="B1171">
            <v>2710</v>
          </cell>
          <cell r="C1171">
            <v>15732</v>
          </cell>
          <cell r="D1171">
            <v>2710</v>
          </cell>
          <cell r="E1171">
            <v>15732</v>
          </cell>
        </row>
        <row r="1172">
          <cell r="A1172" t="str">
            <v>6028410601</v>
          </cell>
          <cell r="B1172">
            <v>2575</v>
          </cell>
          <cell r="C1172">
            <v>223340</v>
          </cell>
          <cell r="D1172">
            <v>2575</v>
          </cell>
          <cell r="E1172">
            <v>223340</v>
          </cell>
        </row>
        <row r="1173">
          <cell r="A1173" t="str">
            <v>6028410901</v>
          </cell>
          <cell r="B1173">
            <v>0</v>
          </cell>
          <cell r="C1173">
            <v>2850</v>
          </cell>
          <cell r="D1173">
            <v>0</v>
          </cell>
          <cell r="E1173">
            <v>2850</v>
          </cell>
        </row>
        <row r="1174">
          <cell r="A1174" t="str">
            <v>6028411001</v>
          </cell>
          <cell r="B1174">
            <v>1650</v>
          </cell>
          <cell r="C1174">
            <v>8400</v>
          </cell>
          <cell r="D1174">
            <v>1650</v>
          </cell>
          <cell r="E1174">
            <v>8400</v>
          </cell>
        </row>
        <row r="1175">
          <cell r="A1175" t="str">
            <v>7006419901</v>
          </cell>
          <cell r="B1175">
            <v>0</v>
          </cell>
          <cell r="C1175">
            <v>-1625.12</v>
          </cell>
          <cell r="D1175">
            <v>0</v>
          </cell>
          <cell r="E1175">
            <v>-1625.12</v>
          </cell>
        </row>
        <row r="1176">
          <cell r="A1176" t="str">
            <v>7010419901</v>
          </cell>
          <cell r="B1176">
            <v>-2025</v>
          </cell>
          <cell r="C1176">
            <v>0</v>
          </cell>
          <cell r="D1176">
            <v>-2025</v>
          </cell>
          <cell r="E1176">
            <v>0</v>
          </cell>
        </row>
        <row r="1177">
          <cell r="A1177" t="str">
            <v>7011419901</v>
          </cell>
          <cell r="B1177">
            <v>-11182.83</v>
          </cell>
          <cell r="C1177">
            <v>-2903.5</v>
          </cell>
          <cell r="D1177">
            <v>-11182.83</v>
          </cell>
          <cell r="E1177">
            <v>-2903.5</v>
          </cell>
        </row>
        <row r="1178">
          <cell r="A1178" t="str">
            <v>7012410101</v>
          </cell>
          <cell r="B1178">
            <v>-700</v>
          </cell>
          <cell r="C1178">
            <v>0</v>
          </cell>
          <cell r="D1178">
            <v>-700</v>
          </cell>
          <cell r="E1178">
            <v>0</v>
          </cell>
        </row>
        <row r="1179">
          <cell r="A1179" t="str">
            <v>7016419901</v>
          </cell>
          <cell r="B1179">
            <v>-3768</v>
          </cell>
          <cell r="C1179">
            <v>0</v>
          </cell>
          <cell r="D1179">
            <v>-3768</v>
          </cell>
          <cell r="E1179">
            <v>0</v>
          </cell>
        </row>
        <row r="1180">
          <cell r="A1180" t="str">
            <v>7027419901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</row>
        <row r="1181">
          <cell r="A1181" t="str">
            <v>7029419901</v>
          </cell>
          <cell r="B1181">
            <v>-10743.18</v>
          </cell>
          <cell r="C1181">
            <v>0</v>
          </cell>
          <cell r="D1181">
            <v>-10743.18</v>
          </cell>
          <cell r="E1181">
            <v>0</v>
          </cell>
        </row>
        <row r="1182">
          <cell r="A1182" t="str">
            <v>7041419905</v>
          </cell>
          <cell r="B1182">
            <v>0</v>
          </cell>
          <cell r="C1182">
            <v>-17893.5</v>
          </cell>
          <cell r="D1182">
            <v>0</v>
          </cell>
          <cell r="E1182">
            <v>-17893.5</v>
          </cell>
        </row>
        <row r="1183">
          <cell r="A1183" t="str">
            <v>7078410101</v>
          </cell>
          <cell r="B1183">
            <v>2452</v>
          </cell>
          <cell r="C1183">
            <v>4996</v>
          </cell>
          <cell r="D1183">
            <v>2452</v>
          </cell>
          <cell r="E1183">
            <v>4996</v>
          </cell>
        </row>
        <row r="1184">
          <cell r="A1184" t="str">
            <v>7078410190</v>
          </cell>
          <cell r="B1184">
            <v>-1000.95</v>
          </cell>
          <cell r="C1184">
            <v>-2094</v>
          </cell>
          <cell r="D1184">
            <v>-1000.95</v>
          </cell>
          <cell r="E1184">
            <v>-2094</v>
          </cell>
        </row>
        <row r="1185">
          <cell r="A1185" t="str">
            <v>7078410201</v>
          </cell>
          <cell r="B1185">
            <v>280</v>
          </cell>
          <cell r="C1185">
            <v>0</v>
          </cell>
          <cell r="D1185">
            <v>280</v>
          </cell>
          <cell r="E1185">
            <v>0</v>
          </cell>
        </row>
        <row r="1186">
          <cell r="A1186" t="str">
            <v>7078410401</v>
          </cell>
          <cell r="B1186">
            <v>4445</v>
          </cell>
          <cell r="C1186">
            <v>11855</v>
          </cell>
          <cell r="D1186">
            <v>4445</v>
          </cell>
          <cell r="E1186">
            <v>11855</v>
          </cell>
        </row>
        <row r="1187">
          <cell r="A1187" t="str">
            <v>7078410501</v>
          </cell>
          <cell r="B1187">
            <v>6860</v>
          </cell>
          <cell r="C1187">
            <v>0</v>
          </cell>
          <cell r="D1187">
            <v>6860</v>
          </cell>
          <cell r="E1187">
            <v>0</v>
          </cell>
        </row>
        <row r="1188">
          <cell r="A1188" t="str">
            <v>7078410601</v>
          </cell>
          <cell r="B1188">
            <v>2960</v>
          </cell>
          <cell r="C1188">
            <v>3200</v>
          </cell>
          <cell r="D1188">
            <v>2960</v>
          </cell>
          <cell r="E1188">
            <v>3200</v>
          </cell>
        </row>
        <row r="1189">
          <cell r="A1189" t="str">
            <v>7078419901</v>
          </cell>
          <cell r="B1189">
            <v>0</v>
          </cell>
          <cell r="C1189">
            <v>-11876</v>
          </cell>
          <cell r="D1189">
            <v>0</v>
          </cell>
          <cell r="E1189">
            <v>-11876</v>
          </cell>
        </row>
        <row r="1190">
          <cell r="A1190" t="str">
            <v>7078419905</v>
          </cell>
          <cell r="B1190">
            <v>-630083</v>
          </cell>
          <cell r="C1190">
            <v>0</v>
          </cell>
          <cell r="D1190">
            <v>-630083</v>
          </cell>
          <cell r="E1190">
            <v>0</v>
          </cell>
        </row>
        <row r="1191">
          <cell r="A1191" t="str">
            <v>7113419901</v>
          </cell>
          <cell r="B1191">
            <v>-450</v>
          </cell>
          <cell r="C1191">
            <v>0</v>
          </cell>
          <cell r="D1191">
            <v>-450</v>
          </cell>
          <cell r="E1191">
            <v>0</v>
          </cell>
        </row>
        <row r="1192">
          <cell r="A1192" t="str">
            <v>7118419901</v>
          </cell>
          <cell r="B1192">
            <v>-10165.92</v>
          </cell>
          <cell r="C1192">
            <v>-2310</v>
          </cell>
          <cell r="D1192">
            <v>-10165.92</v>
          </cell>
          <cell r="E1192">
            <v>-2310</v>
          </cell>
        </row>
        <row r="1193">
          <cell r="A1193" t="str">
            <v>9004419901</v>
          </cell>
          <cell r="B1193">
            <v>-714.06</v>
          </cell>
          <cell r="C1193">
            <v>0</v>
          </cell>
          <cell r="D1193">
            <v>-714.06</v>
          </cell>
          <cell r="E1193">
            <v>0</v>
          </cell>
        </row>
        <row r="1194">
          <cell r="A1194" t="str">
            <v>9015419901</v>
          </cell>
          <cell r="B1194">
            <v>0</v>
          </cell>
          <cell r="C1194">
            <v>-225640.6</v>
          </cell>
          <cell r="D1194">
            <v>0</v>
          </cell>
          <cell r="E1194">
            <v>-225640.6</v>
          </cell>
        </row>
        <row r="1195">
          <cell r="A1195" t="str">
            <v>9017419901</v>
          </cell>
          <cell r="B1195">
            <v>0</v>
          </cell>
          <cell r="C1195">
            <v>-67150</v>
          </cell>
          <cell r="D1195">
            <v>0</v>
          </cell>
          <cell r="E1195">
            <v>-67150</v>
          </cell>
        </row>
        <row r="1196">
          <cell r="A1196" t="str">
            <v>9018419901</v>
          </cell>
          <cell r="B1196">
            <v>0</v>
          </cell>
          <cell r="C1196">
            <v>-63378</v>
          </cell>
          <cell r="D1196">
            <v>0</v>
          </cell>
          <cell r="E1196">
            <v>-63378</v>
          </cell>
        </row>
        <row r="1197">
          <cell r="A1197" t="str">
            <v>9019419901</v>
          </cell>
          <cell r="B1197">
            <v>0</v>
          </cell>
          <cell r="C1197">
            <v>-65414</v>
          </cell>
          <cell r="D1197">
            <v>0</v>
          </cell>
          <cell r="E1197">
            <v>-65414</v>
          </cell>
        </row>
        <row r="1198">
          <cell r="A1198" t="str">
            <v>9999411303</v>
          </cell>
          <cell r="B1198">
            <v>1800</v>
          </cell>
          <cell r="C1198">
            <v>0</v>
          </cell>
          <cell r="D1198">
            <v>1800</v>
          </cell>
          <cell r="E1198">
            <v>0</v>
          </cell>
        </row>
        <row r="1199">
          <cell r="A1199" t="str">
            <v>9999419901</v>
          </cell>
          <cell r="B1199">
            <v>-4114103.87</v>
          </cell>
          <cell r="C1199">
            <v>-1825928.66</v>
          </cell>
          <cell r="D1199">
            <v>-4114103.87</v>
          </cell>
          <cell r="E1199">
            <v>-1825928.66</v>
          </cell>
        </row>
        <row r="1200">
          <cell r="A1200" t="str">
            <v>9999419902</v>
          </cell>
          <cell r="B1200">
            <v>-1886</v>
          </cell>
          <cell r="C1200">
            <v>0</v>
          </cell>
          <cell r="D1200">
            <v>-1886</v>
          </cell>
          <cell r="E1200">
            <v>0</v>
          </cell>
        </row>
        <row r="1201">
          <cell r="A1201" t="str">
            <v>9999419903</v>
          </cell>
          <cell r="B1201">
            <v>-18956267.98</v>
          </cell>
          <cell r="C1201">
            <v>0</v>
          </cell>
          <cell r="D1201">
            <v>-18956267.98</v>
          </cell>
          <cell r="E1201">
            <v>0</v>
          </cell>
        </row>
        <row r="1202">
          <cell r="A1202" t="str">
            <v>9999419904</v>
          </cell>
          <cell r="B1202">
            <v>-206455281.50999999</v>
          </cell>
          <cell r="C1202">
            <v>863808.5</v>
          </cell>
          <cell r="D1202">
            <v>-206455281.50999999</v>
          </cell>
          <cell r="E1202">
            <v>863808.5</v>
          </cell>
        </row>
        <row r="1203">
          <cell r="A1203" t="str">
            <v>9999419905</v>
          </cell>
          <cell r="B1203">
            <v>-23103260.510000002</v>
          </cell>
          <cell r="C1203">
            <v>-9363325.0999999996</v>
          </cell>
          <cell r="D1203">
            <v>-23103260.510000002</v>
          </cell>
          <cell r="E1203">
            <v>-9363325.0999999996</v>
          </cell>
        </row>
        <row r="1204">
          <cell r="A1204" t="str">
            <v>9999504401</v>
          </cell>
          <cell r="B1204">
            <v>38040493.240000002</v>
          </cell>
          <cell r="C1204">
            <v>0</v>
          </cell>
          <cell r="D1204">
            <v>38040493.240000002</v>
          </cell>
          <cell r="E1204">
            <v>0</v>
          </cell>
        </row>
        <row r="1205">
          <cell r="A1205" t="str">
            <v>9999504402</v>
          </cell>
          <cell r="B1205">
            <v>145652603.13</v>
          </cell>
          <cell r="C1205">
            <v>0</v>
          </cell>
          <cell r="D1205">
            <v>145652603.13</v>
          </cell>
          <cell r="E1205">
            <v>0</v>
          </cell>
        </row>
        <row r="1206">
          <cell r="A1206" t="str">
            <v>9999504408</v>
          </cell>
          <cell r="B1206">
            <v>35035616.439999998</v>
          </cell>
          <cell r="C1206">
            <v>0</v>
          </cell>
          <cell r="D1206">
            <v>35035616.439999998</v>
          </cell>
          <cell r="E1206">
            <v>0</v>
          </cell>
        </row>
        <row r="1207">
          <cell r="A1207" t="str">
            <v>BGH419901</v>
          </cell>
          <cell r="B1207">
            <v>-23079778.02</v>
          </cell>
          <cell r="C1207">
            <v>-6530474.4500000011</v>
          </cell>
          <cell r="D1207">
            <v>-23079778.02</v>
          </cell>
          <cell r="E1207">
            <v>-6530474.4500000011</v>
          </cell>
        </row>
        <row r="1208">
          <cell r="A1208" t="str">
            <v>BGH419903</v>
          </cell>
          <cell r="B1208">
            <v>-57692.75</v>
          </cell>
          <cell r="C1208">
            <v>0</v>
          </cell>
          <cell r="D1208">
            <v>-57692.75</v>
          </cell>
          <cell r="E1208">
            <v>0</v>
          </cell>
        </row>
        <row r="1209">
          <cell r="A1209" t="str">
            <v>BGH419904</v>
          </cell>
          <cell r="B1209">
            <v>-867379.82</v>
          </cell>
          <cell r="C1209">
            <v>0</v>
          </cell>
          <cell r="D1209">
            <v>-867379.82</v>
          </cell>
          <cell r="E1209">
            <v>0</v>
          </cell>
        </row>
        <row r="1210">
          <cell r="A1210" t="str">
            <v>BGH419905</v>
          </cell>
          <cell r="B1210">
            <v>-415</v>
          </cell>
          <cell r="C1210">
            <v>-1080</v>
          </cell>
          <cell r="D1210">
            <v>-415</v>
          </cell>
          <cell r="E1210">
            <v>-1080</v>
          </cell>
        </row>
        <row r="1211">
          <cell r="A1211" t="str">
            <v>BMC410101</v>
          </cell>
          <cell r="B1211">
            <v>0</v>
          </cell>
          <cell r="C1211">
            <v>-1061932.3899999999</v>
          </cell>
          <cell r="D1211">
            <v>0</v>
          </cell>
          <cell r="E1211">
            <v>-1061932.3899999999</v>
          </cell>
        </row>
        <row r="1212">
          <cell r="A1212" t="str">
            <v>BMC410505</v>
          </cell>
          <cell r="B1212">
            <v>0</v>
          </cell>
          <cell r="C1212">
            <v>-6716</v>
          </cell>
          <cell r="D1212">
            <v>0</v>
          </cell>
          <cell r="E1212">
            <v>-6716</v>
          </cell>
        </row>
        <row r="1213">
          <cell r="A1213" t="str">
            <v>BMC410901</v>
          </cell>
          <cell r="B1213">
            <v>0</v>
          </cell>
          <cell r="C1213">
            <v>-21501.58</v>
          </cell>
          <cell r="D1213">
            <v>0</v>
          </cell>
          <cell r="E1213">
            <v>-21501.58</v>
          </cell>
        </row>
        <row r="1214">
          <cell r="A1214" t="str">
            <v>BMC411001</v>
          </cell>
          <cell r="B1214">
            <v>0</v>
          </cell>
          <cell r="C1214">
            <v>-1069515</v>
          </cell>
          <cell r="D1214">
            <v>0</v>
          </cell>
          <cell r="E1214">
            <v>-1069515</v>
          </cell>
        </row>
        <row r="1215">
          <cell r="A1215" t="str">
            <v>BMC411303</v>
          </cell>
          <cell r="B1215">
            <v>0</v>
          </cell>
          <cell r="C1215">
            <v>822698.37</v>
          </cell>
          <cell r="D1215">
            <v>0</v>
          </cell>
          <cell r="E1215">
            <v>822698.37</v>
          </cell>
        </row>
        <row r="1216">
          <cell r="A1216" t="str">
            <v>BMC419901</v>
          </cell>
          <cell r="B1216">
            <v>-40.049999999999997</v>
          </cell>
          <cell r="C1216">
            <v>-1164324.8700000001</v>
          </cell>
          <cell r="D1216">
            <v>-40.049999999999997</v>
          </cell>
          <cell r="E1216">
            <v>-1164324.8700000001</v>
          </cell>
        </row>
        <row r="1217">
          <cell r="A1217" t="str">
            <v>BMC419904</v>
          </cell>
          <cell r="B1217">
            <v>0</v>
          </cell>
          <cell r="C1217">
            <v>-150912331.27000001</v>
          </cell>
          <cell r="D1217">
            <v>0</v>
          </cell>
          <cell r="E1217">
            <v>-150912331.27000001</v>
          </cell>
        </row>
        <row r="1218">
          <cell r="A1218" t="str">
            <v>BMC419905</v>
          </cell>
          <cell r="B1218">
            <v>0</v>
          </cell>
          <cell r="C1218">
            <v>-26338345.740000002</v>
          </cell>
          <cell r="D1218">
            <v>0</v>
          </cell>
          <cell r="E1218">
            <v>-26338345.740000002</v>
          </cell>
        </row>
        <row r="1219">
          <cell r="A1219" t="str">
            <v>BMC504401</v>
          </cell>
          <cell r="B1219">
            <v>0</v>
          </cell>
          <cell r="C1219">
            <v>17326121.690000001</v>
          </cell>
          <cell r="D1219">
            <v>0</v>
          </cell>
          <cell r="E1219">
            <v>17326121.690000001</v>
          </cell>
        </row>
        <row r="1220">
          <cell r="A1220" t="str">
            <v>BMC504402</v>
          </cell>
          <cell r="B1220">
            <v>0</v>
          </cell>
          <cell r="C1220">
            <v>94328804.770000011</v>
          </cell>
          <cell r="D1220">
            <v>0</v>
          </cell>
          <cell r="E1220">
            <v>94328804.770000011</v>
          </cell>
        </row>
        <row r="1221">
          <cell r="A1221" t="str">
            <v>BMC504408</v>
          </cell>
          <cell r="B1221">
            <v>0</v>
          </cell>
          <cell r="C1221">
            <v>25290520.530000001</v>
          </cell>
          <cell r="D1221">
            <v>0</v>
          </cell>
          <cell r="E1221">
            <v>25290520.530000001</v>
          </cell>
        </row>
        <row r="1222">
          <cell r="A1222" t="str">
            <v>1001504490</v>
          </cell>
          <cell r="C1222">
            <v>-97149.54</v>
          </cell>
          <cell r="D1222">
            <v>0</v>
          </cell>
          <cell r="E1222">
            <v>97149.54</v>
          </cell>
        </row>
        <row r="1223">
          <cell r="A1223" t="str">
            <v>1002501104</v>
          </cell>
          <cell r="C1223">
            <v>-1400</v>
          </cell>
          <cell r="D1223">
            <v>0</v>
          </cell>
          <cell r="E1223">
            <v>1400</v>
          </cell>
        </row>
        <row r="1224">
          <cell r="A1224" t="str">
            <v>1002504490</v>
          </cell>
          <cell r="B1224">
            <v>-3500</v>
          </cell>
          <cell r="C1224">
            <v>-7310</v>
          </cell>
          <cell r="D1224">
            <v>3500</v>
          </cell>
          <cell r="E1224">
            <v>7310</v>
          </cell>
        </row>
        <row r="1225">
          <cell r="A1225" t="str">
            <v>1002601102</v>
          </cell>
          <cell r="C1225">
            <v>1120</v>
          </cell>
          <cell r="D1225">
            <v>0</v>
          </cell>
          <cell r="E1225">
            <v>-1120</v>
          </cell>
        </row>
        <row r="1226">
          <cell r="A1226" t="str">
            <v>1002601401</v>
          </cell>
          <cell r="C1226">
            <v>236</v>
          </cell>
          <cell r="D1226">
            <v>0</v>
          </cell>
          <cell r="E1226">
            <v>-236</v>
          </cell>
        </row>
        <row r="1227">
          <cell r="A1227" t="str">
            <v>1002604103</v>
          </cell>
          <cell r="B1227">
            <v>3407</v>
          </cell>
          <cell r="D1227">
            <v>-3407</v>
          </cell>
          <cell r="E1227">
            <v>0</v>
          </cell>
        </row>
        <row r="1228">
          <cell r="A1228" t="str">
            <v>1002701101</v>
          </cell>
          <cell r="B1228">
            <v>5394537.4000000004</v>
          </cell>
          <cell r="C1228">
            <v>4066814</v>
          </cell>
          <cell r="D1228">
            <v>-5394537.4000000004</v>
          </cell>
          <cell r="E1228">
            <v>-4066814</v>
          </cell>
        </row>
        <row r="1229">
          <cell r="A1229" t="str">
            <v>1002701102</v>
          </cell>
          <cell r="B1229">
            <v>584393.5</v>
          </cell>
          <cell r="C1229">
            <v>427621.89</v>
          </cell>
          <cell r="D1229">
            <v>-584393.5</v>
          </cell>
          <cell r="E1229">
            <v>-427621.89</v>
          </cell>
        </row>
        <row r="1230">
          <cell r="A1230" t="str">
            <v>1002701202</v>
          </cell>
          <cell r="B1230">
            <v>437404.76</v>
          </cell>
          <cell r="C1230">
            <v>316595.52</v>
          </cell>
          <cell r="D1230">
            <v>-437404.76</v>
          </cell>
          <cell r="E1230">
            <v>-316595.52</v>
          </cell>
        </row>
        <row r="1231">
          <cell r="A1231" t="str">
            <v>1002701290</v>
          </cell>
          <cell r="B1231">
            <v>1197094.7</v>
          </cell>
          <cell r="C1231">
            <v>1117056.83</v>
          </cell>
          <cell r="D1231">
            <v>-1197094.7</v>
          </cell>
          <cell r="E1231">
            <v>-1117056.83</v>
          </cell>
        </row>
        <row r="1232">
          <cell r="A1232" t="str">
            <v>1002701301</v>
          </cell>
          <cell r="B1232">
            <v>6000</v>
          </cell>
          <cell r="C1232">
            <v>11800</v>
          </cell>
          <cell r="D1232">
            <v>-6000</v>
          </cell>
          <cell r="E1232">
            <v>-11800</v>
          </cell>
        </row>
        <row r="1233">
          <cell r="A1233" t="str">
            <v>1002702201</v>
          </cell>
          <cell r="B1233">
            <v>9172</v>
          </cell>
          <cell r="C1233">
            <v>-1703.93</v>
          </cell>
          <cell r="D1233">
            <v>-9172</v>
          </cell>
          <cell r="E1233">
            <v>1703.93</v>
          </cell>
        </row>
        <row r="1234">
          <cell r="A1234" t="str">
            <v>1002702203</v>
          </cell>
          <cell r="B1234">
            <v>200</v>
          </cell>
          <cell r="D1234">
            <v>-200</v>
          </cell>
          <cell r="E1234">
            <v>0</v>
          </cell>
        </row>
        <row r="1235">
          <cell r="A1235" t="str">
            <v>1002702290</v>
          </cell>
          <cell r="B1235">
            <v>1540</v>
          </cell>
          <cell r="D1235">
            <v>-1540</v>
          </cell>
          <cell r="E1235">
            <v>0</v>
          </cell>
        </row>
        <row r="1236">
          <cell r="A1236" t="str">
            <v>1002703190</v>
          </cell>
          <cell r="B1236">
            <v>30</v>
          </cell>
          <cell r="D1236">
            <v>-30</v>
          </cell>
          <cell r="E1236">
            <v>0</v>
          </cell>
        </row>
        <row r="1237">
          <cell r="A1237" t="str">
            <v>1002704202</v>
          </cell>
          <cell r="B1237">
            <v>13020.01</v>
          </cell>
          <cell r="C1237">
            <v>10156.51</v>
          </cell>
          <cell r="D1237">
            <v>-13020.01</v>
          </cell>
          <cell r="E1237">
            <v>-10156.51</v>
          </cell>
        </row>
        <row r="1238">
          <cell r="A1238" t="str">
            <v>1002704205</v>
          </cell>
          <cell r="C1238">
            <v>4000</v>
          </cell>
          <cell r="D1238">
            <v>0</v>
          </cell>
          <cell r="E1238">
            <v>-4000</v>
          </cell>
        </row>
        <row r="1239">
          <cell r="A1239" t="str">
            <v>1002705101</v>
          </cell>
          <cell r="B1239">
            <v>5028.34</v>
          </cell>
          <cell r="C1239">
            <v>458.52</v>
          </cell>
          <cell r="D1239">
            <v>-5028.34</v>
          </cell>
          <cell r="E1239">
            <v>-458.52</v>
          </cell>
        </row>
        <row r="1240">
          <cell r="A1240" t="str">
            <v>1002705102</v>
          </cell>
          <cell r="B1240">
            <v>75921.119999999995</v>
          </cell>
          <cell r="C1240">
            <v>7218.49</v>
          </cell>
          <cell r="D1240">
            <v>-75921.119999999995</v>
          </cell>
          <cell r="E1240">
            <v>-7218.49</v>
          </cell>
        </row>
        <row r="1241">
          <cell r="A1241" t="str">
            <v>1002706101</v>
          </cell>
          <cell r="C1241">
            <v>1000</v>
          </cell>
          <cell r="D1241">
            <v>0</v>
          </cell>
          <cell r="E1241">
            <v>-1000</v>
          </cell>
        </row>
        <row r="1242">
          <cell r="A1242" t="str">
            <v>1002706113</v>
          </cell>
          <cell r="B1242">
            <v>3424</v>
          </cell>
          <cell r="D1242">
            <v>-3424</v>
          </cell>
          <cell r="E1242">
            <v>0</v>
          </cell>
        </row>
        <row r="1243">
          <cell r="A1243" t="str">
            <v>1002707201</v>
          </cell>
          <cell r="B1243">
            <v>66980.570000000007</v>
          </cell>
          <cell r="C1243">
            <v>41466.86</v>
          </cell>
          <cell r="D1243">
            <v>-66980.570000000007</v>
          </cell>
          <cell r="E1243">
            <v>-41466.86</v>
          </cell>
        </row>
        <row r="1244">
          <cell r="A1244" t="str">
            <v>1002707290</v>
          </cell>
          <cell r="B1244">
            <v>570</v>
          </cell>
          <cell r="D1244">
            <v>-570</v>
          </cell>
          <cell r="E1244">
            <v>0</v>
          </cell>
        </row>
        <row r="1245">
          <cell r="A1245" t="str">
            <v>1002709101</v>
          </cell>
          <cell r="B1245">
            <v>4245.4399999999996</v>
          </cell>
          <cell r="D1245">
            <v>-4245.4399999999996</v>
          </cell>
          <cell r="E1245">
            <v>0</v>
          </cell>
        </row>
        <row r="1246">
          <cell r="A1246" t="str">
            <v>1002709102</v>
          </cell>
          <cell r="B1246">
            <v>87083.99</v>
          </cell>
          <cell r="C1246">
            <v>34330.129999999997</v>
          </cell>
          <cell r="D1246">
            <v>-87083.99</v>
          </cell>
          <cell r="E1246">
            <v>-34330.129999999997</v>
          </cell>
        </row>
        <row r="1247">
          <cell r="A1247" t="str">
            <v>1002709107</v>
          </cell>
          <cell r="B1247">
            <v>327</v>
          </cell>
          <cell r="C1247">
            <v>212</v>
          </cell>
          <cell r="D1247">
            <v>-327</v>
          </cell>
          <cell r="E1247">
            <v>-212</v>
          </cell>
        </row>
        <row r="1248">
          <cell r="A1248" t="str">
            <v>1002709604</v>
          </cell>
          <cell r="C1248">
            <v>2407.5</v>
          </cell>
          <cell r="D1248">
            <v>0</v>
          </cell>
          <cell r="E1248">
            <v>-2407.5</v>
          </cell>
        </row>
        <row r="1249">
          <cell r="A1249" t="str">
            <v>1002709606</v>
          </cell>
          <cell r="B1249">
            <v>2834</v>
          </cell>
          <cell r="C1249">
            <v>979</v>
          </cell>
          <cell r="D1249">
            <v>-2834</v>
          </cell>
          <cell r="E1249">
            <v>-979</v>
          </cell>
        </row>
        <row r="1250">
          <cell r="A1250" t="str">
            <v>1002709607</v>
          </cell>
          <cell r="B1250">
            <v>52162.22</v>
          </cell>
          <cell r="C1250">
            <v>16125.75</v>
          </cell>
          <cell r="D1250">
            <v>-52162.22</v>
          </cell>
          <cell r="E1250">
            <v>-16125.75</v>
          </cell>
        </row>
        <row r="1251">
          <cell r="A1251" t="str">
            <v>1002709690</v>
          </cell>
          <cell r="B1251">
            <v>10188.75</v>
          </cell>
          <cell r="C1251">
            <v>2246.7600000000002</v>
          </cell>
          <cell r="D1251">
            <v>-10188.75</v>
          </cell>
          <cell r="E1251">
            <v>-2246.7600000000002</v>
          </cell>
        </row>
        <row r="1252">
          <cell r="A1252" t="str">
            <v>1002712101</v>
          </cell>
          <cell r="B1252">
            <v>184277.31</v>
          </cell>
          <cell r="C1252">
            <v>67887.740000000005</v>
          </cell>
          <cell r="D1252">
            <v>-184277.31</v>
          </cell>
          <cell r="E1252">
            <v>-67887.740000000005</v>
          </cell>
        </row>
        <row r="1253">
          <cell r="A1253" t="str">
            <v>1002901202</v>
          </cell>
          <cell r="B1253">
            <v>478658.4</v>
          </cell>
          <cell r="D1253">
            <v>-478658.4</v>
          </cell>
          <cell r="E1253">
            <v>0</v>
          </cell>
        </row>
        <row r="1254">
          <cell r="A1254" t="str">
            <v>1003601102</v>
          </cell>
          <cell r="B1254">
            <v>298</v>
          </cell>
          <cell r="D1254">
            <v>-298</v>
          </cell>
          <cell r="E1254">
            <v>0</v>
          </cell>
        </row>
        <row r="1255">
          <cell r="A1255" t="str">
            <v>1003701101</v>
          </cell>
          <cell r="B1255">
            <v>3745227.92</v>
          </cell>
          <cell r="D1255">
            <v>-3745227.92</v>
          </cell>
          <cell r="E1255">
            <v>0</v>
          </cell>
        </row>
        <row r="1256">
          <cell r="A1256" t="str">
            <v>1003701102</v>
          </cell>
          <cell r="B1256">
            <v>1221375.4099999999</v>
          </cell>
          <cell r="C1256">
            <v>-35375.67</v>
          </cell>
          <cell r="D1256">
            <v>-1221375.4099999999</v>
          </cell>
          <cell r="E1256">
            <v>35375.67</v>
          </cell>
        </row>
        <row r="1257">
          <cell r="A1257" t="str">
            <v>1003701202</v>
          </cell>
          <cell r="B1257">
            <v>954309.35</v>
          </cell>
          <cell r="C1257">
            <v>12152</v>
          </cell>
          <cell r="D1257">
            <v>-954309.35</v>
          </cell>
          <cell r="E1257">
            <v>-12152</v>
          </cell>
        </row>
        <row r="1258">
          <cell r="A1258" t="str">
            <v>1003701290</v>
          </cell>
          <cell r="B1258">
            <v>2448162.29</v>
          </cell>
          <cell r="D1258">
            <v>-2448162.29</v>
          </cell>
          <cell r="E1258">
            <v>0</v>
          </cell>
        </row>
        <row r="1259">
          <cell r="A1259" t="str">
            <v>1003702201</v>
          </cell>
          <cell r="B1259">
            <v>500</v>
          </cell>
          <cell r="D1259">
            <v>-500</v>
          </cell>
          <cell r="E1259">
            <v>0</v>
          </cell>
        </row>
        <row r="1260">
          <cell r="A1260" t="str">
            <v>1003704202</v>
          </cell>
          <cell r="B1260">
            <v>20664.93</v>
          </cell>
          <cell r="C1260">
            <v>19196.419999999998</v>
          </cell>
          <cell r="D1260">
            <v>-20664.93</v>
          </cell>
          <cell r="E1260">
            <v>-19196.419999999998</v>
          </cell>
        </row>
        <row r="1261">
          <cell r="A1261" t="str">
            <v>1003709102</v>
          </cell>
          <cell r="B1261">
            <v>7848</v>
          </cell>
          <cell r="C1261">
            <v>0</v>
          </cell>
          <cell r="D1261">
            <v>-7848</v>
          </cell>
          <cell r="E1261">
            <v>0</v>
          </cell>
        </row>
        <row r="1262">
          <cell r="A1262" t="str">
            <v>1003709405</v>
          </cell>
          <cell r="C1262">
            <v>3</v>
          </cell>
          <cell r="D1262">
            <v>0</v>
          </cell>
          <cell r="E1262">
            <v>-3</v>
          </cell>
        </row>
        <row r="1263">
          <cell r="A1263" t="str">
            <v>1003712101</v>
          </cell>
          <cell r="B1263">
            <v>4914.08</v>
          </cell>
          <cell r="C1263">
            <v>5646.88</v>
          </cell>
          <cell r="D1263">
            <v>-4914.08</v>
          </cell>
          <cell r="E1263">
            <v>-5646.88</v>
          </cell>
        </row>
        <row r="1264">
          <cell r="A1264" t="str">
            <v>1003901202</v>
          </cell>
          <cell r="B1264">
            <v>20147</v>
          </cell>
          <cell r="D1264">
            <v>-20147</v>
          </cell>
          <cell r="E1264">
            <v>0</v>
          </cell>
        </row>
        <row r="1265">
          <cell r="A1265" t="str">
            <v>1004701101</v>
          </cell>
          <cell r="B1265">
            <v>101762</v>
          </cell>
          <cell r="C1265">
            <v>70930</v>
          </cell>
          <cell r="D1265">
            <v>-101762</v>
          </cell>
          <cell r="E1265">
            <v>-70930</v>
          </cell>
        </row>
        <row r="1266">
          <cell r="A1266" t="str">
            <v>1004701102</v>
          </cell>
          <cell r="B1266">
            <v>-15553.32</v>
          </cell>
          <cell r="C1266">
            <v>51.88</v>
          </cell>
          <cell r="D1266">
            <v>15553.32</v>
          </cell>
          <cell r="E1266">
            <v>-51.88</v>
          </cell>
        </row>
        <row r="1267">
          <cell r="A1267" t="str">
            <v>1004701202</v>
          </cell>
          <cell r="B1267">
            <v>8820.75</v>
          </cell>
          <cell r="C1267">
            <v>9808.75</v>
          </cell>
          <cell r="D1267">
            <v>-8820.75</v>
          </cell>
          <cell r="E1267">
            <v>-9808.75</v>
          </cell>
        </row>
        <row r="1268">
          <cell r="A1268" t="str">
            <v>1004701290</v>
          </cell>
          <cell r="B1268">
            <v>5089</v>
          </cell>
          <cell r="C1268">
            <v>15782.36</v>
          </cell>
          <cell r="D1268">
            <v>-5089</v>
          </cell>
          <cell r="E1268">
            <v>-15782.36</v>
          </cell>
        </row>
        <row r="1269">
          <cell r="A1269" t="str">
            <v>1004704202</v>
          </cell>
          <cell r="B1269">
            <v>963.68</v>
          </cell>
          <cell r="C1269">
            <v>425.6</v>
          </cell>
          <cell r="D1269">
            <v>-963.68</v>
          </cell>
          <cell r="E1269">
            <v>-425.6</v>
          </cell>
        </row>
        <row r="1270">
          <cell r="A1270" t="str">
            <v>1004709102</v>
          </cell>
          <cell r="B1270">
            <v>2616</v>
          </cell>
          <cell r="C1270">
            <v>0</v>
          </cell>
          <cell r="D1270">
            <v>-2616</v>
          </cell>
          <cell r="E1270">
            <v>0</v>
          </cell>
        </row>
        <row r="1271">
          <cell r="A1271" t="str">
            <v>1004709405</v>
          </cell>
          <cell r="C1271">
            <v>2</v>
          </cell>
          <cell r="D1271">
            <v>0</v>
          </cell>
          <cell r="E1271">
            <v>-2</v>
          </cell>
        </row>
        <row r="1272">
          <cell r="A1272" t="str">
            <v>1004712101</v>
          </cell>
          <cell r="B1272">
            <v>85635.17</v>
          </cell>
          <cell r="C1272">
            <v>15217.31</v>
          </cell>
          <cell r="D1272">
            <v>-85635.17</v>
          </cell>
          <cell r="E1272">
            <v>-15217.31</v>
          </cell>
        </row>
        <row r="1273">
          <cell r="A1273" t="str">
            <v>1005504290</v>
          </cell>
          <cell r="C1273">
            <v>-310.86</v>
          </cell>
          <cell r="D1273">
            <v>0</v>
          </cell>
          <cell r="E1273">
            <v>310.86</v>
          </cell>
        </row>
        <row r="1274">
          <cell r="A1274" t="str">
            <v>1005504490</v>
          </cell>
          <cell r="B1274">
            <v>0</v>
          </cell>
          <cell r="C1274">
            <v>-19449.53</v>
          </cell>
          <cell r="D1274">
            <v>0</v>
          </cell>
          <cell r="E1274">
            <v>19449.53</v>
          </cell>
        </row>
        <row r="1275">
          <cell r="A1275" t="str">
            <v>1005601101</v>
          </cell>
          <cell r="B1275">
            <v>2778.49</v>
          </cell>
          <cell r="D1275">
            <v>-2778.49</v>
          </cell>
          <cell r="E1275">
            <v>0</v>
          </cell>
        </row>
        <row r="1276">
          <cell r="A1276" t="str">
            <v>1005601102</v>
          </cell>
          <cell r="B1276">
            <v>40.72</v>
          </cell>
          <cell r="D1276">
            <v>-40.72</v>
          </cell>
          <cell r="E1276">
            <v>0</v>
          </cell>
        </row>
        <row r="1277">
          <cell r="A1277" t="str">
            <v>1005601105</v>
          </cell>
          <cell r="C1277">
            <v>3910</v>
          </cell>
          <cell r="D1277">
            <v>0</v>
          </cell>
          <cell r="E1277">
            <v>-3910</v>
          </cell>
        </row>
        <row r="1278">
          <cell r="A1278" t="str">
            <v>1005602101</v>
          </cell>
          <cell r="B1278">
            <v>8448.5</v>
          </cell>
          <cell r="C1278">
            <v>1080</v>
          </cell>
          <cell r="D1278">
            <v>-8448.5</v>
          </cell>
          <cell r="E1278">
            <v>-1080</v>
          </cell>
        </row>
        <row r="1279">
          <cell r="A1279" t="str">
            <v>1005701101</v>
          </cell>
          <cell r="B1279">
            <v>40400</v>
          </cell>
          <cell r="C1279">
            <v>200</v>
          </cell>
          <cell r="D1279">
            <v>-40400</v>
          </cell>
          <cell r="E1279">
            <v>-200</v>
          </cell>
        </row>
        <row r="1280">
          <cell r="A1280" t="str">
            <v>1005701102</v>
          </cell>
          <cell r="B1280">
            <v>-166619.78</v>
          </cell>
          <cell r="D1280">
            <v>166619.78</v>
          </cell>
          <cell r="E1280">
            <v>0</v>
          </cell>
        </row>
        <row r="1281">
          <cell r="A1281" t="str">
            <v>1005701202</v>
          </cell>
          <cell r="B1281">
            <v>6600.5</v>
          </cell>
          <cell r="C1281">
            <v>4193.2</v>
          </cell>
          <cell r="D1281">
            <v>-6600.5</v>
          </cell>
          <cell r="E1281">
            <v>-4193.2</v>
          </cell>
        </row>
        <row r="1282">
          <cell r="A1282" t="str">
            <v>1005701290</v>
          </cell>
          <cell r="B1282">
            <v>2019</v>
          </cell>
          <cell r="C1282">
            <v>34.5</v>
          </cell>
          <cell r="D1282">
            <v>-2019</v>
          </cell>
          <cell r="E1282">
            <v>-34.5</v>
          </cell>
        </row>
        <row r="1283">
          <cell r="A1283" t="str">
            <v>1005704202</v>
          </cell>
          <cell r="B1283">
            <v>51538.64</v>
          </cell>
          <cell r="C1283">
            <v>21213.5</v>
          </cell>
          <cell r="D1283">
            <v>-51538.64</v>
          </cell>
          <cell r="E1283">
            <v>-21213.5</v>
          </cell>
        </row>
        <row r="1284">
          <cell r="A1284" t="str">
            <v>1005705101</v>
          </cell>
          <cell r="B1284">
            <v>38017.26</v>
          </cell>
          <cell r="D1284">
            <v>-38017.26</v>
          </cell>
          <cell r="E1284">
            <v>0</v>
          </cell>
        </row>
        <row r="1285">
          <cell r="A1285" t="str">
            <v>1005705102</v>
          </cell>
          <cell r="B1285">
            <v>620511.93999999994</v>
          </cell>
          <cell r="D1285">
            <v>-620511.93999999994</v>
          </cell>
          <cell r="E1285">
            <v>0</v>
          </cell>
        </row>
        <row r="1286">
          <cell r="A1286" t="str">
            <v>1005706113</v>
          </cell>
          <cell r="B1286">
            <v>59706</v>
          </cell>
          <cell r="D1286">
            <v>-59706</v>
          </cell>
          <cell r="E1286">
            <v>0</v>
          </cell>
        </row>
        <row r="1287">
          <cell r="A1287" t="str">
            <v>1005709107</v>
          </cell>
          <cell r="B1287">
            <v>130</v>
          </cell>
          <cell r="D1287">
            <v>-130</v>
          </cell>
          <cell r="E1287">
            <v>0</v>
          </cell>
        </row>
        <row r="1288">
          <cell r="A1288" t="str">
            <v>1005709405</v>
          </cell>
          <cell r="C1288">
            <v>842.33</v>
          </cell>
          <cell r="D1288">
            <v>0</v>
          </cell>
          <cell r="E1288">
            <v>-842.33</v>
          </cell>
        </row>
        <row r="1289">
          <cell r="A1289" t="str">
            <v>1005712101</v>
          </cell>
          <cell r="B1289">
            <v>1510697.46</v>
          </cell>
          <cell r="C1289">
            <v>357871.3</v>
          </cell>
          <cell r="D1289">
            <v>-1510697.46</v>
          </cell>
          <cell r="E1289">
            <v>-357871.3</v>
          </cell>
        </row>
        <row r="1290">
          <cell r="A1290" t="str">
            <v>1005901202</v>
          </cell>
          <cell r="B1290">
            <v>20866.900000000001</v>
          </cell>
          <cell r="D1290">
            <v>-20866.900000000001</v>
          </cell>
          <cell r="E1290">
            <v>0</v>
          </cell>
        </row>
        <row r="1291">
          <cell r="A1291" t="str">
            <v>1006504290</v>
          </cell>
          <cell r="B1291">
            <v>-99</v>
          </cell>
          <cell r="D1291">
            <v>99</v>
          </cell>
          <cell r="E1291">
            <v>0</v>
          </cell>
        </row>
        <row r="1292">
          <cell r="A1292" t="str">
            <v>1006602101</v>
          </cell>
          <cell r="B1292">
            <v>-900</v>
          </cell>
          <cell r="C1292">
            <v>972</v>
          </cell>
          <cell r="D1292">
            <v>900</v>
          </cell>
          <cell r="E1292">
            <v>-972</v>
          </cell>
        </row>
        <row r="1293">
          <cell r="A1293" t="str">
            <v>1006701102</v>
          </cell>
          <cell r="B1293">
            <v>-28470.36</v>
          </cell>
          <cell r="D1293">
            <v>28470.36</v>
          </cell>
          <cell r="E1293">
            <v>0</v>
          </cell>
        </row>
        <row r="1294">
          <cell r="A1294" t="str">
            <v>1006702203</v>
          </cell>
          <cell r="B1294">
            <v>8720</v>
          </cell>
          <cell r="D1294">
            <v>-8720</v>
          </cell>
          <cell r="E1294">
            <v>0</v>
          </cell>
        </row>
        <row r="1295">
          <cell r="A1295" t="str">
            <v>1006704202</v>
          </cell>
          <cell r="B1295">
            <v>3567.06</v>
          </cell>
          <cell r="C1295">
            <v>3455.72</v>
          </cell>
          <cell r="D1295">
            <v>-3567.06</v>
          </cell>
          <cell r="E1295">
            <v>-3455.72</v>
          </cell>
        </row>
        <row r="1296">
          <cell r="A1296" t="str">
            <v>1006705101</v>
          </cell>
          <cell r="B1296">
            <v>3147.28</v>
          </cell>
          <cell r="D1296">
            <v>-3147.28</v>
          </cell>
          <cell r="E1296">
            <v>0</v>
          </cell>
        </row>
        <row r="1297">
          <cell r="A1297" t="str">
            <v>1006705102</v>
          </cell>
          <cell r="B1297">
            <v>51369.58</v>
          </cell>
          <cell r="D1297">
            <v>-51369.58</v>
          </cell>
          <cell r="E1297">
            <v>0</v>
          </cell>
        </row>
        <row r="1298">
          <cell r="A1298" t="str">
            <v>1006708190</v>
          </cell>
          <cell r="B1298">
            <v>116911</v>
          </cell>
          <cell r="D1298">
            <v>-116911</v>
          </cell>
          <cell r="E1298">
            <v>0</v>
          </cell>
        </row>
        <row r="1299">
          <cell r="A1299" t="str">
            <v>1006709102</v>
          </cell>
          <cell r="B1299">
            <v>2616</v>
          </cell>
          <cell r="C1299">
            <v>0</v>
          </cell>
          <cell r="D1299">
            <v>-2616</v>
          </cell>
          <cell r="E1299">
            <v>0</v>
          </cell>
        </row>
        <row r="1300">
          <cell r="A1300" t="str">
            <v>1006709107</v>
          </cell>
          <cell r="B1300">
            <v>4170</v>
          </cell>
          <cell r="D1300">
            <v>-4170</v>
          </cell>
          <cell r="E1300">
            <v>0</v>
          </cell>
        </row>
        <row r="1301">
          <cell r="A1301" t="str">
            <v>1006709607</v>
          </cell>
          <cell r="B1301">
            <v>396</v>
          </cell>
          <cell r="D1301">
            <v>-396</v>
          </cell>
          <cell r="E1301">
            <v>0</v>
          </cell>
        </row>
        <row r="1302">
          <cell r="A1302" t="str">
            <v>1006712101</v>
          </cell>
          <cell r="B1302">
            <v>246752.42</v>
          </cell>
          <cell r="C1302">
            <v>56442.91</v>
          </cell>
          <cell r="D1302">
            <v>-246752.42</v>
          </cell>
          <cell r="E1302">
            <v>-56442.91</v>
          </cell>
        </row>
        <row r="1303">
          <cell r="A1303" t="str">
            <v>1006901202</v>
          </cell>
          <cell r="B1303">
            <v>32191.1</v>
          </cell>
          <cell r="D1303">
            <v>-32191.1</v>
          </cell>
          <cell r="E1303">
            <v>0</v>
          </cell>
        </row>
        <row r="1304">
          <cell r="A1304" t="str">
            <v>1007504490</v>
          </cell>
          <cell r="B1304">
            <v>-322483.5</v>
          </cell>
          <cell r="C1304">
            <v>0</v>
          </cell>
          <cell r="D1304">
            <v>322483.5</v>
          </cell>
          <cell r="E1304">
            <v>0</v>
          </cell>
        </row>
        <row r="1305">
          <cell r="A1305" t="str">
            <v>1007701101</v>
          </cell>
          <cell r="B1305">
            <v>1253156</v>
          </cell>
          <cell r="C1305">
            <v>783912</v>
          </cell>
          <cell r="D1305">
            <v>-1253156</v>
          </cell>
          <cell r="E1305">
            <v>-783912</v>
          </cell>
        </row>
        <row r="1306">
          <cell r="A1306" t="str">
            <v>1007701102</v>
          </cell>
          <cell r="B1306">
            <v>1343.55</v>
          </cell>
          <cell r="C1306">
            <v>-597.01</v>
          </cell>
          <cell r="D1306">
            <v>-1343.55</v>
          </cell>
          <cell r="E1306">
            <v>597.01</v>
          </cell>
        </row>
        <row r="1307">
          <cell r="A1307" t="str">
            <v>1007701202</v>
          </cell>
          <cell r="B1307">
            <v>120339.51</v>
          </cell>
          <cell r="C1307">
            <v>137732.75</v>
          </cell>
          <cell r="D1307">
            <v>-120339.51</v>
          </cell>
          <cell r="E1307">
            <v>-137732.75</v>
          </cell>
        </row>
        <row r="1308">
          <cell r="A1308" t="str">
            <v>1007701290</v>
          </cell>
          <cell r="B1308">
            <v>366886.1</v>
          </cell>
          <cell r="C1308">
            <v>248402.5</v>
          </cell>
          <cell r="D1308">
            <v>-366886.1</v>
          </cell>
          <cell r="E1308">
            <v>-248402.5</v>
          </cell>
        </row>
        <row r="1309">
          <cell r="A1309" t="str">
            <v>1007701301</v>
          </cell>
          <cell r="B1309">
            <v>5288</v>
          </cell>
          <cell r="D1309">
            <v>-5288</v>
          </cell>
          <cell r="E1309">
            <v>0</v>
          </cell>
        </row>
        <row r="1310">
          <cell r="A1310" t="str">
            <v>1007705101</v>
          </cell>
          <cell r="B1310">
            <v>831.79</v>
          </cell>
          <cell r="C1310">
            <v>2221.63</v>
          </cell>
          <cell r="D1310">
            <v>-831.79</v>
          </cell>
          <cell r="E1310">
            <v>-2221.63</v>
          </cell>
        </row>
        <row r="1311">
          <cell r="A1311" t="str">
            <v>1007705102</v>
          </cell>
          <cell r="B1311">
            <v>13576.25</v>
          </cell>
          <cell r="C1311">
            <v>34975.910000000003</v>
          </cell>
          <cell r="D1311">
            <v>-13576.25</v>
          </cell>
          <cell r="E1311">
            <v>-34975.910000000003</v>
          </cell>
        </row>
        <row r="1312">
          <cell r="A1312" t="str">
            <v>1007706101</v>
          </cell>
          <cell r="B1312">
            <v>28676</v>
          </cell>
          <cell r="D1312">
            <v>-28676</v>
          </cell>
          <cell r="E1312">
            <v>0</v>
          </cell>
        </row>
        <row r="1313">
          <cell r="A1313" t="str">
            <v>1007706105</v>
          </cell>
          <cell r="B1313">
            <v>7462.28</v>
          </cell>
          <cell r="D1313">
            <v>-7462.28</v>
          </cell>
          <cell r="E1313">
            <v>0</v>
          </cell>
        </row>
        <row r="1314">
          <cell r="A1314" t="str">
            <v>1007706107</v>
          </cell>
          <cell r="B1314">
            <v>8560</v>
          </cell>
          <cell r="D1314">
            <v>-8560</v>
          </cell>
          <cell r="E1314">
            <v>0</v>
          </cell>
        </row>
        <row r="1315">
          <cell r="A1315" t="str">
            <v>1007706203</v>
          </cell>
          <cell r="B1315">
            <v>140238.54</v>
          </cell>
          <cell r="C1315">
            <v>0</v>
          </cell>
          <cell r="D1315">
            <v>-140238.54</v>
          </cell>
          <cell r="E1315">
            <v>0</v>
          </cell>
        </row>
        <row r="1316">
          <cell r="A1316" t="str">
            <v>1007706207</v>
          </cell>
          <cell r="B1316">
            <v>16050</v>
          </cell>
          <cell r="D1316">
            <v>-16050</v>
          </cell>
          <cell r="E1316">
            <v>0</v>
          </cell>
        </row>
        <row r="1317">
          <cell r="A1317" t="str">
            <v>1007707201</v>
          </cell>
          <cell r="B1317">
            <v>9069.32</v>
          </cell>
          <cell r="C1317">
            <v>3345.89</v>
          </cell>
          <cell r="D1317">
            <v>-9069.32</v>
          </cell>
          <cell r="E1317">
            <v>-3345.89</v>
          </cell>
        </row>
        <row r="1318">
          <cell r="A1318" t="str">
            <v>1007709101</v>
          </cell>
          <cell r="C1318">
            <v>2096.14</v>
          </cell>
          <cell r="D1318">
            <v>0</v>
          </cell>
          <cell r="E1318">
            <v>-2096.14</v>
          </cell>
        </row>
        <row r="1319">
          <cell r="A1319" t="str">
            <v>1007709102</v>
          </cell>
          <cell r="B1319">
            <v>2674900.96</v>
          </cell>
          <cell r="C1319">
            <v>21234.05</v>
          </cell>
          <cell r="D1319">
            <v>-2674900.96</v>
          </cell>
          <cell r="E1319">
            <v>-21234.05</v>
          </cell>
        </row>
        <row r="1320">
          <cell r="A1320" t="str">
            <v>1007709104</v>
          </cell>
          <cell r="B1320">
            <v>598024.56000000006</v>
          </cell>
          <cell r="C1320">
            <v>1899682.46</v>
          </cell>
          <cell r="D1320">
            <v>-598024.56000000006</v>
          </cell>
          <cell r="E1320">
            <v>-1899682.46</v>
          </cell>
        </row>
        <row r="1321">
          <cell r="A1321" t="str">
            <v>1007709106</v>
          </cell>
          <cell r="B1321">
            <v>40356.39</v>
          </cell>
          <cell r="C1321">
            <v>267710.78999999998</v>
          </cell>
          <cell r="D1321">
            <v>-40356.39</v>
          </cell>
          <cell r="E1321">
            <v>-267710.78999999998</v>
          </cell>
        </row>
        <row r="1322">
          <cell r="A1322" t="str">
            <v>1007709607</v>
          </cell>
          <cell r="C1322">
            <v>380</v>
          </cell>
          <cell r="D1322">
            <v>0</v>
          </cell>
          <cell r="E1322">
            <v>-380</v>
          </cell>
        </row>
        <row r="1323">
          <cell r="A1323" t="str">
            <v>1007709690</v>
          </cell>
          <cell r="B1323">
            <v>950.16</v>
          </cell>
          <cell r="C1323">
            <v>0</v>
          </cell>
          <cell r="D1323">
            <v>-950.16</v>
          </cell>
          <cell r="E1323">
            <v>0</v>
          </cell>
        </row>
        <row r="1324">
          <cell r="A1324" t="str">
            <v>1007712101</v>
          </cell>
          <cell r="B1324">
            <v>328163.37</v>
          </cell>
          <cell r="C1324">
            <v>407740.28</v>
          </cell>
          <cell r="D1324">
            <v>-328163.37</v>
          </cell>
          <cell r="E1324">
            <v>-407740.28</v>
          </cell>
        </row>
        <row r="1325">
          <cell r="A1325" t="str">
            <v>1007901202</v>
          </cell>
          <cell r="B1325">
            <v>60101</v>
          </cell>
          <cell r="D1325">
            <v>-60101</v>
          </cell>
          <cell r="E1325">
            <v>0</v>
          </cell>
        </row>
        <row r="1326">
          <cell r="A1326" t="str">
            <v>1008602101</v>
          </cell>
          <cell r="B1326">
            <v>572600</v>
          </cell>
          <cell r="D1326">
            <v>-572600</v>
          </cell>
          <cell r="E1326">
            <v>0</v>
          </cell>
        </row>
        <row r="1327">
          <cell r="A1327" t="str">
            <v>1008709405</v>
          </cell>
          <cell r="C1327">
            <v>1</v>
          </cell>
          <cell r="D1327">
            <v>0</v>
          </cell>
          <cell r="E1327">
            <v>-1</v>
          </cell>
        </row>
        <row r="1328">
          <cell r="A1328" t="str">
            <v>1008712101</v>
          </cell>
          <cell r="B1328">
            <v>6826.4</v>
          </cell>
          <cell r="C1328">
            <v>4550.96</v>
          </cell>
          <cell r="D1328">
            <v>-6826.4</v>
          </cell>
          <cell r="E1328">
            <v>-4550.96</v>
          </cell>
        </row>
        <row r="1329">
          <cell r="A1329" t="str">
            <v>1010504490</v>
          </cell>
          <cell r="C1329">
            <v>-59000</v>
          </cell>
          <cell r="D1329">
            <v>0</v>
          </cell>
          <cell r="E1329">
            <v>59000</v>
          </cell>
        </row>
        <row r="1330">
          <cell r="A1330" t="str">
            <v>1010701101</v>
          </cell>
          <cell r="B1330">
            <v>1455328</v>
          </cell>
          <cell r="C1330">
            <v>1145908</v>
          </cell>
          <cell r="D1330">
            <v>-1455328</v>
          </cell>
          <cell r="E1330">
            <v>-1145908</v>
          </cell>
        </row>
        <row r="1331">
          <cell r="A1331" t="str">
            <v>1010701102</v>
          </cell>
          <cell r="B1331">
            <v>5672.03</v>
          </cell>
          <cell r="C1331">
            <v>18959.060000000001</v>
          </cell>
          <cell r="D1331">
            <v>-5672.03</v>
          </cell>
          <cell r="E1331">
            <v>-18959.060000000001</v>
          </cell>
        </row>
        <row r="1332">
          <cell r="A1332" t="str">
            <v>1010701202</v>
          </cell>
          <cell r="B1332">
            <v>91057.8</v>
          </cell>
          <cell r="C1332">
            <v>69068.5</v>
          </cell>
          <cell r="D1332">
            <v>-91057.8</v>
          </cell>
          <cell r="E1332">
            <v>-69068.5</v>
          </cell>
        </row>
        <row r="1333">
          <cell r="A1333" t="str">
            <v>1010701290</v>
          </cell>
          <cell r="B1333">
            <v>461729.4</v>
          </cell>
          <cell r="C1333">
            <v>278624.44</v>
          </cell>
          <cell r="D1333">
            <v>-461729.4</v>
          </cell>
          <cell r="E1333">
            <v>-278624.44</v>
          </cell>
        </row>
        <row r="1334">
          <cell r="A1334" t="str">
            <v>1010701301</v>
          </cell>
          <cell r="B1334">
            <v>21864</v>
          </cell>
          <cell r="D1334">
            <v>-21864</v>
          </cell>
          <cell r="E1334">
            <v>0</v>
          </cell>
        </row>
        <row r="1335">
          <cell r="A1335" t="str">
            <v>1010702105</v>
          </cell>
          <cell r="B1335">
            <v>139500</v>
          </cell>
          <cell r="D1335">
            <v>-139500</v>
          </cell>
          <cell r="E1335">
            <v>0</v>
          </cell>
        </row>
        <row r="1336">
          <cell r="A1336" t="str">
            <v>1010702203</v>
          </cell>
          <cell r="B1336">
            <v>25000</v>
          </cell>
          <cell r="C1336">
            <v>9278.34</v>
          </cell>
          <cell r="D1336">
            <v>-25000</v>
          </cell>
          <cell r="E1336">
            <v>-9278.34</v>
          </cell>
        </row>
        <row r="1337">
          <cell r="A1337" t="str">
            <v>1010704202</v>
          </cell>
          <cell r="B1337">
            <v>348.84</v>
          </cell>
          <cell r="C1337">
            <v>1.9</v>
          </cell>
          <cell r="D1337">
            <v>-348.84</v>
          </cell>
          <cell r="E1337">
            <v>-1.9</v>
          </cell>
        </row>
        <row r="1338">
          <cell r="A1338" t="str">
            <v>1010705101</v>
          </cell>
          <cell r="B1338">
            <v>2687.44</v>
          </cell>
          <cell r="C1338">
            <v>3166.78</v>
          </cell>
          <cell r="D1338">
            <v>-2687.44</v>
          </cell>
          <cell r="E1338">
            <v>-3166.78</v>
          </cell>
        </row>
        <row r="1339">
          <cell r="A1339" t="str">
            <v>1010705102</v>
          </cell>
          <cell r="B1339">
            <v>42611.93</v>
          </cell>
          <cell r="C1339">
            <v>49855.6</v>
          </cell>
          <cell r="D1339">
            <v>-42611.93</v>
          </cell>
          <cell r="E1339">
            <v>-49855.6</v>
          </cell>
        </row>
        <row r="1340">
          <cell r="A1340" t="str">
            <v>1010706105</v>
          </cell>
          <cell r="B1340">
            <v>72197.179999999993</v>
          </cell>
          <cell r="C1340">
            <v>800</v>
          </cell>
          <cell r="D1340">
            <v>-72197.179999999993</v>
          </cell>
          <cell r="E1340">
            <v>-800</v>
          </cell>
        </row>
        <row r="1341">
          <cell r="A1341" t="str">
            <v>1010706107</v>
          </cell>
          <cell r="B1341">
            <v>791.8</v>
          </cell>
          <cell r="D1341">
            <v>-791.8</v>
          </cell>
          <cell r="E1341">
            <v>0</v>
          </cell>
        </row>
        <row r="1342">
          <cell r="A1342" t="str">
            <v>1010706109</v>
          </cell>
          <cell r="B1342">
            <v>2675</v>
          </cell>
          <cell r="D1342">
            <v>-2675</v>
          </cell>
          <cell r="E1342">
            <v>0</v>
          </cell>
        </row>
        <row r="1343">
          <cell r="A1343" t="str">
            <v>1010707201</v>
          </cell>
          <cell r="B1343">
            <v>89194.93</v>
          </cell>
          <cell r="C1343">
            <v>10197.25</v>
          </cell>
          <cell r="D1343">
            <v>-89194.93</v>
          </cell>
          <cell r="E1343">
            <v>-10197.25</v>
          </cell>
        </row>
        <row r="1344">
          <cell r="A1344" t="str">
            <v>1010708107</v>
          </cell>
          <cell r="B1344">
            <v>18000</v>
          </cell>
          <cell r="D1344">
            <v>-18000</v>
          </cell>
          <cell r="E1344">
            <v>0</v>
          </cell>
        </row>
        <row r="1345">
          <cell r="A1345" t="str">
            <v>1010709104</v>
          </cell>
          <cell r="B1345">
            <v>2140</v>
          </cell>
          <cell r="C1345">
            <v>610783.03</v>
          </cell>
          <cell r="D1345">
            <v>-2140</v>
          </cell>
          <cell r="E1345">
            <v>-610783.03</v>
          </cell>
        </row>
        <row r="1346">
          <cell r="A1346" t="str">
            <v>1010709107</v>
          </cell>
          <cell r="C1346">
            <v>379</v>
          </cell>
          <cell r="D1346">
            <v>0</v>
          </cell>
          <cell r="E1346">
            <v>-379</v>
          </cell>
        </row>
        <row r="1347">
          <cell r="A1347" t="str">
            <v>1010709604</v>
          </cell>
          <cell r="B1347">
            <v>3424</v>
          </cell>
          <cell r="D1347">
            <v>-3424</v>
          </cell>
          <cell r="E1347">
            <v>0</v>
          </cell>
        </row>
        <row r="1348">
          <cell r="A1348" t="str">
            <v>1010709607</v>
          </cell>
          <cell r="B1348">
            <v>1122</v>
          </cell>
          <cell r="C1348">
            <v>407</v>
          </cell>
          <cell r="D1348">
            <v>-1122</v>
          </cell>
          <cell r="E1348">
            <v>-407</v>
          </cell>
        </row>
        <row r="1349">
          <cell r="A1349" t="str">
            <v>1010709608</v>
          </cell>
          <cell r="B1349">
            <v>1085</v>
          </cell>
          <cell r="C1349">
            <v>625</v>
          </cell>
          <cell r="D1349">
            <v>-1085</v>
          </cell>
          <cell r="E1349">
            <v>-625</v>
          </cell>
        </row>
        <row r="1350">
          <cell r="A1350" t="str">
            <v>1010709621</v>
          </cell>
          <cell r="B1350">
            <v>100000</v>
          </cell>
          <cell r="D1350">
            <v>-100000</v>
          </cell>
          <cell r="E1350">
            <v>0</v>
          </cell>
        </row>
        <row r="1351">
          <cell r="A1351" t="str">
            <v>1010709690</v>
          </cell>
          <cell r="B1351">
            <v>8734.31</v>
          </cell>
          <cell r="C1351">
            <v>208.44</v>
          </cell>
          <cell r="D1351">
            <v>-8734.31</v>
          </cell>
          <cell r="E1351">
            <v>-208.44</v>
          </cell>
        </row>
        <row r="1352">
          <cell r="A1352" t="str">
            <v>1010712101</v>
          </cell>
          <cell r="B1352">
            <v>531876.96</v>
          </cell>
          <cell r="C1352">
            <v>1051875.04</v>
          </cell>
          <cell r="D1352">
            <v>-531876.96</v>
          </cell>
          <cell r="E1352">
            <v>-1051875.04</v>
          </cell>
        </row>
        <row r="1353">
          <cell r="A1353" t="str">
            <v>1010901202</v>
          </cell>
          <cell r="B1353">
            <v>16296</v>
          </cell>
          <cell r="D1353">
            <v>-16296</v>
          </cell>
          <cell r="E1353">
            <v>0</v>
          </cell>
        </row>
        <row r="1354">
          <cell r="A1354" t="str">
            <v>1011504201</v>
          </cell>
          <cell r="B1354">
            <v>-9103.01</v>
          </cell>
          <cell r="D1354">
            <v>9103.01</v>
          </cell>
          <cell r="E1354">
            <v>0</v>
          </cell>
        </row>
        <row r="1355">
          <cell r="A1355" t="str">
            <v>1011701101</v>
          </cell>
          <cell r="C1355">
            <v>100</v>
          </cell>
          <cell r="D1355">
            <v>0</v>
          </cell>
          <cell r="E1355">
            <v>-100</v>
          </cell>
        </row>
        <row r="1356">
          <cell r="A1356" t="str">
            <v>1011701290</v>
          </cell>
          <cell r="C1356">
            <v>17.25</v>
          </cell>
          <cell r="D1356">
            <v>0</v>
          </cell>
          <cell r="E1356">
            <v>-17.25</v>
          </cell>
        </row>
        <row r="1357">
          <cell r="A1357" t="str">
            <v>1011704205</v>
          </cell>
          <cell r="B1357">
            <v>22400</v>
          </cell>
          <cell r="D1357">
            <v>-22400</v>
          </cell>
          <cell r="E1357">
            <v>0</v>
          </cell>
        </row>
        <row r="1358">
          <cell r="A1358" t="str">
            <v>1011707201</v>
          </cell>
          <cell r="B1358">
            <v>5136</v>
          </cell>
          <cell r="D1358">
            <v>-5136</v>
          </cell>
          <cell r="E1358">
            <v>0</v>
          </cell>
        </row>
        <row r="1359">
          <cell r="A1359" t="str">
            <v>1011709102</v>
          </cell>
          <cell r="B1359">
            <v>42066.97</v>
          </cell>
          <cell r="C1359">
            <v>0</v>
          </cell>
          <cell r="D1359">
            <v>-42066.97</v>
          </cell>
          <cell r="E1359">
            <v>0</v>
          </cell>
        </row>
        <row r="1360">
          <cell r="A1360" t="str">
            <v>1011712101</v>
          </cell>
          <cell r="B1360">
            <v>853029.06</v>
          </cell>
          <cell r="C1360">
            <v>568059.51</v>
          </cell>
          <cell r="D1360">
            <v>-853029.06</v>
          </cell>
          <cell r="E1360">
            <v>-568059.51</v>
          </cell>
        </row>
        <row r="1361">
          <cell r="A1361" t="str">
            <v>1012501104</v>
          </cell>
          <cell r="C1361">
            <v>12264</v>
          </cell>
          <cell r="D1361">
            <v>0</v>
          </cell>
          <cell r="E1361">
            <v>-12264</v>
          </cell>
        </row>
        <row r="1362">
          <cell r="A1362" t="str">
            <v>1012504290</v>
          </cell>
          <cell r="C1362">
            <v>-133.38999999999999</v>
          </cell>
          <cell r="D1362">
            <v>0</v>
          </cell>
          <cell r="E1362">
            <v>133.38999999999999</v>
          </cell>
        </row>
        <row r="1363">
          <cell r="A1363" t="str">
            <v>1012504490</v>
          </cell>
          <cell r="B1363">
            <v>-29820</v>
          </cell>
          <cell r="C1363">
            <v>-1500</v>
          </cell>
          <cell r="D1363">
            <v>29820</v>
          </cell>
          <cell r="E1363">
            <v>1500</v>
          </cell>
        </row>
        <row r="1364">
          <cell r="A1364" t="str">
            <v>1012601101</v>
          </cell>
          <cell r="B1364">
            <v>10787942.49</v>
          </cell>
          <cell r="C1364">
            <v>7121777.75</v>
          </cell>
          <cell r="D1364">
            <v>-10787942.49</v>
          </cell>
          <cell r="E1364">
            <v>-7121777.75</v>
          </cell>
        </row>
        <row r="1365">
          <cell r="A1365" t="str">
            <v>1012601102</v>
          </cell>
          <cell r="B1365">
            <v>307174.86</v>
          </cell>
          <cell r="C1365">
            <v>350059.57</v>
          </cell>
          <cell r="D1365">
            <v>-307174.86</v>
          </cell>
          <cell r="E1365">
            <v>-350059.57</v>
          </cell>
        </row>
        <row r="1366">
          <cell r="A1366" t="str">
            <v>1012601104</v>
          </cell>
          <cell r="B1366">
            <v>266.66000000000003</v>
          </cell>
          <cell r="D1366">
            <v>-266.66000000000003</v>
          </cell>
          <cell r="E1366">
            <v>0</v>
          </cell>
        </row>
        <row r="1367">
          <cell r="A1367" t="str">
            <v>1012601105</v>
          </cell>
          <cell r="B1367">
            <v>711</v>
          </cell>
          <cell r="C1367">
            <v>3743228.16</v>
          </cell>
          <cell r="D1367">
            <v>-711</v>
          </cell>
          <cell r="E1367">
            <v>-3743228.16</v>
          </cell>
        </row>
        <row r="1368">
          <cell r="A1368" t="str">
            <v>1012601401</v>
          </cell>
          <cell r="B1368">
            <v>42000</v>
          </cell>
          <cell r="C1368">
            <v>114000</v>
          </cell>
          <cell r="D1368">
            <v>-42000</v>
          </cell>
          <cell r="E1368">
            <v>-114000</v>
          </cell>
        </row>
        <row r="1369">
          <cell r="A1369" t="str">
            <v>1012602101</v>
          </cell>
          <cell r="B1369">
            <v>11213099.949999999</v>
          </cell>
          <cell r="C1369">
            <v>10437882.59</v>
          </cell>
          <cell r="D1369">
            <v>-11213099.949999999</v>
          </cell>
          <cell r="E1369">
            <v>-10437882.59</v>
          </cell>
        </row>
        <row r="1370">
          <cell r="A1370" t="str">
            <v>1012604103</v>
          </cell>
          <cell r="B1370">
            <v>0</v>
          </cell>
          <cell r="D1370">
            <v>0</v>
          </cell>
          <cell r="E1370">
            <v>0</v>
          </cell>
        </row>
        <row r="1371">
          <cell r="A1371" t="str">
            <v>1012701101</v>
          </cell>
          <cell r="B1371">
            <v>3716759.56</v>
          </cell>
          <cell r="C1371">
            <v>5034787.8099999996</v>
          </cell>
          <cell r="D1371">
            <v>-3716759.56</v>
          </cell>
          <cell r="E1371">
            <v>-5034787.8099999996</v>
          </cell>
        </row>
        <row r="1372">
          <cell r="A1372" t="str">
            <v>1012701102</v>
          </cell>
          <cell r="B1372">
            <v>454170.36</v>
          </cell>
          <cell r="C1372">
            <v>689040.45</v>
          </cell>
          <cell r="D1372">
            <v>-454170.36</v>
          </cell>
          <cell r="E1372">
            <v>-689040.45</v>
          </cell>
        </row>
        <row r="1373">
          <cell r="A1373" t="str">
            <v>1012701202</v>
          </cell>
          <cell r="B1373">
            <v>245855.68</v>
          </cell>
          <cell r="C1373">
            <v>313139.65000000002</v>
          </cell>
          <cell r="D1373">
            <v>-245855.68</v>
          </cell>
          <cell r="E1373">
            <v>-313139.65000000002</v>
          </cell>
        </row>
        <row r="1374">
          <cell r="A1374" t="str">
            <v>1012701290</v>
          </cell>
          <cell r="B1374">
            <v>977058.72</v>
          </cell>
          <cell r="C1374">
            <v>1212670.52</v>
          </cell>
          <cell r="D1374">
            <v>-977058.72</v>
          </cell>
          <cell r="E1374">
            <v>-1212670.52</v>
          </cell>
        </row>
        <row r="1375">
          <cell r="A1375" t="str">
            <v>1012702106</v>
          </cell>
          <cell r="B1375">
            <v>16050</v>
          </cell>
          <cell r="D1375">
            <v>-16050</v>
          </cell>
          <cell r="E1375">
            <v>0</v>
          </cell>
        </row>
        <row r="1376">
          <cell r="A1376" t="str">
            <v>1012702190</v>
          </cell>
          <cell r="B1376">
            <v>35329</v>
          </cell>
          <cell r="D1376">
            <v>-35329</v>
          </cell>
          <cell r="E1376">
            <v>0</v>
          </cell>
        </row>
        <row r="1377">
          <cell r="A1377" t="str">
            <v>1012702201</v>
          </cell>
          <cell r="B1377">
            <v>181200</v>
          </cell>
          <cell r="D1377">
            <v>-181200</v>
          </cell>
          <cell r="E1377">
            <v>0</v>
          </cell>
        </row>
        <row r="1378">
          <cell r="A1378" t="str">
            <v>1012702203</v>
          </cell>
          <cell r="B1378">
            <v>422532.11</v>
          </cell>
          <cell r="D1378">
            <v>-422532.11</v>
          </cell>
          <cell r="E1378">
            <v>0</v>
          </cell>
        </row>
        <row r="1379">
          <cell r="A1379" t="str">
            <v>1012702290</v>
          </cell>
          <cell r="B1379">
            <v>16058.45</v>
          </cell>
          <cell r="C1379">
            <v>695.5</v>
          </cell>
          <cell r="D1379">
            <v>-16058.45</v>
          </cell>
          <cell r="E1379">
            <v>-695.5</v>
          </cell>
        </row>
        <row r="1380">
          <cell r="A1380" t="str">
            <v>1012703190</v>
          </cell>
          <cell r="B1380">
            <v>12066.2</v>
          </cell>
          <cell r="C1380">
            <v>15250</v>
          </cell>
          <cell r="D1380">
            <v>-12066.2</v>
          </cell>
          <cell r="E1380">
            <v>-15250</v>
          </cell>
        </row>
        <row r="1381">
          <cell r="A1381" t="str">
            <v>1012704202</v>
          </cell>
          <cell r="B1381">
            <v>138315.68</v>
          </cell>
          <cell r="C1381">
            <v>125664.53</v>
          </cell>
          <cell r="D1381">
            <v>-138315.68</v>
          </cell>
          <cell r="E1381">
            <v>-125664.53</v>
          </cell>
        </row>
        <row r="1382">
          <cell r="A1382" t="str">
            <v>1012704203</v>
          </cell>
          <cell r="B1382">
            <v>29960</v>
          </cell>
          <cell r="D1382">
            <v>-29960</v>
          </cell>
          <cell r="E1382">
            <v>0</v>
          </cell>
        </row>
        <row r="1383">
          <cell r="A1383" t="str">
            <v>1012705101</v>
          </cell>
          <cell r="B1383">
            <v>34433.11</v>
          </cell>
          <cell r="C1383">
            <v>30861.91</v>
          </cell>
          <cell r="D1383">
            <v>-34433.11</v>
          </cell>
          <cell r="E1383">
            <v>-30861.91</v>
          </cell>
        </row>
        <row r="1384">
          <cell r="A1384" t="str">
            <v>1012705102</v>
          </cell>
          <cell r="B1384">
            <v>721431.69</v>
          </cell>
          <cell r="C1384">
            <v>685208.06</v>
          </cell>
          <cell r="D1384">
            <v>-721431.69</v>
          </cell>
          <cell r="E1384">
            <v>-685208.06</v>
          </cell>
        </row>
        <row r="1385">
          <cell r="A1385" t="str">
            <v>1012706101</v>
          </cell>
          <cell r="B1385">
            <v>20000</v>
          </cell>
          <cell r="D1385">
            <v>-20000</v>
          </cell>
          <cell r="E1385">
            <v>0</v>
          </cell>
        </row>
        <row r="1386">
          <cell r="A1386" t="str">
            <v>1012706104</v>
          </cell>
          <cell r="B1386">
            <v>3934.34</v>
          </cell>
          <cell r="C1386">
            <v>1350</v>
          </cell>
          <cell r="D1386">
            <v>-3934.34</v>
          </cell>
          <cell r="E1386">
            <v>-1350</v>
          </cell>
        </row>
        <row r="1387">
          <cell r="A1387" t="str">
            <v>1012706105</v>
          </cell>
          <cell r="B1387">
            <v>8527.9</v>
          </cell>
          <cell r="D1387">
            <v>-8527.9</v>
          </cell>
          <cell r="E1387">
            <v>0</v>
          </cell>
        </row>
        <row r="1388">
          <cell r="A1388" t="str">
            <v>1012706109</v>
          </cell>
          <cell r="B1388">
            <v>3210</v>
          </cell>
          <cell r="D1388">
            <v>-3210</v>
          </cell>
          <cell r="E1388">
            <v>0</v>
          </cell>
        </row>
        <row r="1389">
          <cell r="A1389" t="str">
            <v>1012706112</v>
          </cell>
          <cell r="B1389">
            <v>77780.990000000005</v>
          </cell>
          <cell r="D1389">
            <v>-77780.990000000005</v>
          </cell>
          <cell r="E1389">
            <v>0</v>
          </cell>
        </row>
        <row r="1390">
          <cell r="A1390" t="str">
            <v>1012707201</v>
          </cell>
          <cell r="B1390">
            <v>102725.45</v>
          </cell>
          <cell r="C1390">
            <v>85471.61</v>
          </cell>
          <cell r="D1390">
            <v>-102725.45</v>
          </cell>
          <cell r="E1390">
            <v>-85471.61</v>
          </cell>
        </row>
        <row r="1391">
          <cell r="A1391" t="str">
            <v>1012707204</v>
          </cell>
          <cell r="B1391">
            <v>3663.68</v>
          </cell>
          <cell r="C1391">
            <v>599.20000000000005</v>
          </cell>
          <cell r="D1391">
            <v>-3663.68</v>
          </cell>
          <cell r="E1391">
            <v>-599.20000000000005</v>
          </cell>
        </row>
        <row r="1392">
          <cell r="A1392" t="str">
            <v>1012707290</v>
          </cell>
          <cell r="B1392">
            <v>17521.349999999999</v>
          </cell>
          <cell r="C1392">
            <v>34226.839999999997</v>
          </cell>
          <cell r="D1392">
            <v>-17521.349999999999</v>
          </cell>
          <cell r="E1392">
            <v>-34226.839999999997</v>
          </cell>
        </row>
        <row r="1393">
          <cell r="A1393" t="str">
            <v>1012708107</v>
          </cell>
          <cell r="B1393">
            <v>14552</v>
          </cell>
          <cell r="D1393">
            <v>-14552</v>
          </cell>
          <cell r="E1393">
            <v>0</v>
          </cell>
        </row>
        <row r="1394">
          <cell r="A1394" t="str">
            <v>1012709101</v>
          </cell>
          <cell r="B1394">
            <v>2286.59</v>
          </cell>
          <cell r="D1394">
            <v>-2286.59</v>
          </cell>
          <cell r="E1394">
            <v>0</v>
          </cell>
        </row>
        <row r="1395">
          <cell r="A1395" t="str">
            <v>1012709102</v>
          </cell>
          <cell r="B1395">
            <v>128507.79</v>
          </cell>
          <cell r="C1395">
            <v>96783.42</v>
          </cell>
          <cell r="D1395">
            <v>-128507.79</v>
          </cell>
          <cell r="E1395">
            <v>-96783.42</v>
          </cell>
        </row>
        <row r="1396">
          <cell r="A1396" t="str">
            <v>1012709107</v>
          </cell>
          <cell r="B1396">
            <v>40204</v>
          </cell>
          <cell r="C1396">
            <v>52695</v>
          </cell>
          <cell r="D1396">
            <v>-40204</v>
          </cell>
          <cell r="E1396">
            <v>-52695</v>
          </cell>
        </row>
        <row r="1397">
          <cell r="A1397" t="str">
            <v>1012709405</v>
          </cell>
          <cell r="C1397">
            <v>1638.09</v>
          </cell>
          <cell r="D1397">
            <v>0</v>
          </cell>
          <cell r="E1397">
            <v>-1638.09</v>
          </cell>
        </row>
        <row r="1398">
          <cell r="A1398" t="str">
            <v>1012709604</v>
          </cell>
          <cell r="B1398">
            <v>45290.76</v>
          </cell>
          <cell r="C1398">
            <v>7375</v>
          </cell>
          <cell r="D1398">
            <v>-45290.76</v>
          </cell>
          <cell r="E1398">
            <v>-7375</v>
          </cell>
        </row>
        <row r="1399">
          <cell r="A1399" t="str">
            <v>1012709606</v>
          </cell>
          <cell r="B1399">
            <v>332210</v>
          </cell>
          <cell r="D1399">
            <v>-332210</v>
          </cell>
          <cell r="E1399">
            <v>0</v>
          </cell>
        </row>
        <row r="1400">
          <cell r="A1400" t="str">
            <v>1012709607</v>
          </cell>
          <cell r="B1400">
            <v>344534.18</v>
          </cell>
          <cell r="C1400">
            <v>128922.37</v>
          </cell>
          <cell r="D1400">
            <v>-344534.18</v>
          </cell>
          <cell r="E1400">
            <v>-128922.37</v>
          </cell>
        </row>
        <row r="1401">
          <cell r="A1401" t="str">
            <v>1012709690</v>
          </cell>
          <cell r="B1401">
            <v>10839.14</v>
          </cell>
          <cell r="C1401">
            <v>10584.46</v>
          </cell>
          <cell r="D1401">
            <v>-10839.14</v>
          </cell>
          <cell r="E1401">
            <v>-10584.46</v>
          </cell>
        </row>
        <row r="1402">
          <cell r="A1402" t="str">
            <v>1012712101</v>
          </cell>
          <cell r="B1402">
            <v>3183639.94</v>
          </cell>
          <cell r="C1402">
            <v>2258306.62</v>
          </cell>
          <cell r="D1402">
            <v>-3183639.94</v>
          </cell>
          <cell r="E1402">
            <v>-2258306.62</v>
          </cell>
        </row>
        <row r="1403">
          <cell r="A1403" t="str">
            <v>1012901202</v>
          </cell>
          <cell r="B1403">
            <v>106288.3</v>
          </cell>
          <cell r="D1403">
            <v>-106288.3</v>
          </cell>
          <cell r="E1403">
            <v>0</v>
          </cell>
        </row>
        <row r="1404">
          <cell r="A1404" t="str">
            <v>1013501104</v>
          </cell>
          <cell r="C1404">
            <v>-2644</v>
          </cell>
          <cell r="D1404">
            <v>0</v>
          </cell>
          <cell r="E1404">
            <v>2644</v>
          </cell>
        </row>
        <row r="1405">
          <cell r="A1405" t="str">
            <v>1013504490</v>
          </cell>
          <cell r="B1405">
            <v>0</v>
          </cell>
          <cell r="D1405">
            <v>0</v>
          </cell>
          <cell r="E1405">
            <v>0</v>
          </cell>
        </row>
        <row r="1406">
          <cell r="A1406" t="str">
            <v>1013601101</v>
          </cell>
          <cell r="B1406">
            <v>3242588.63</v>
          </cell>
          <cell r="C1406">
            <v>2467079.4500000002</v>
          </cell>
          <cell r="D1406">
            <v>-3242588.63</v>
          </cell>
          <cell r="E1406">
            <v>-2467079.4500000002</v>
          </cell>
        </row>
        <row r="1407">
          <cell r="A1407" t="str">
            <v>1013601102</v>
          </cell>
          <cell r="B1407">
            <v>115951.12</v>
          </cell>
          <cell r="C1407">
            <v>118694.51</v>
          </cell>
          <cell r="D1407">
            <v>-115951.12</v>
          </cell>
          <cell r="E1407">
            <v>-118694.51</v>
          </cell>
        </row>
        <row r="1408">
          <cell r="A1408" t="str">
            <v>1013601105</v>
          </cell>
          <cell r="C1408">
            <v>2077592.81</v>
          </cell>
          <cell r="D1408">
            <v>0</v>
          </cell>
          <cell r="E1408">
            <v>-2077592.81</v>
          </cell>
        </row>
        <row r="1409">
          <cell r="A1409" t="str">
            <v>1013601401</v>
          </cell>
          <cell r="C1409">
            <v>36000</v>
          </cell>
          <cell r="D1409">
            <v>0</v>
          </cell>
          <cell r="E1409">
            <v>-36000</v>
          </cell>
        </row>
        <row r="1410">
          <cell r="A1410" t="str">
            <v>1013602101</v>
          </cell>
          <cell r="B1410">
            <v>8944980.1099999994</v>
          </cell>
          <cell r="C1410">
            <v>7319091.9799999986</v>
          </cell>
          <cell r="D1410">
            <v>-8944980.1099999994</v>
          </cell>
          <cell r="E1410">
            <v>-7319091.9799999986</v>
          </cell>
        </row>
        <row r="1411">
          <cell r="A1411" t="str">
            <v>1013604203</v>
          </cell>
          <cell r="C1411">
            <v>75131.259999999995</v>
          </cell>
          <cell r="D1411">
            <v>0</v>
          </cell>
          <cell r="E1411">
            <v>-75131.259999999995</v>
          </cell>
        </row>
        <row r="1412">
          <cell r="A1412" t="str">
            <v>1013604204</v>
          </cell>
          <cell r="B1412">
            <v>30329.08</v>
          </cell>
          <cell r="D1412">
            <v>-30329.08</v>
          </cell>
          <cell r="E1412">
            <v>0</v>
          </cell>
        </row>
        <row r="1413">
          <cell r="A1413" t="str">
            <v>1013701101</v>
          </cell>
          <cell r="B1413">
            <v>2930802.63</v>
          </cell>
          <cell r="C1413">
            <v>2294144.2599999998</v>
          </cell>
          <cell r="D1413">
            <v>-2930802.63</v>
          </cell>
          <cell r="E1413">
            <v>-2294144.2599999998</v>
          </cell>
        </row>
        <row r="1414">
          <cell r="A1414" t="str">
            <v>1013701102</v>
          </cell>
          <cell r="B1414">
            <v>128249.26</v>
          </cell>
          <cell r="C1414">
            <v>341853.9</v>
          </cell>
          <cell r="D1414">
            <v>-128249.26</v>
          </cell>
          <cell r="E1414">
            <v>-341853.9</v>
          </cell>
        </row>
        <row r="1415">
          <cell r="A1415" t="str">
            <v>1013701202</v>
          </cell>
          <cell r="B1415">
            <v>142332.25</v>
          </cell>
          <cell r="C1415">
            <v>113302.12</v>
          </cell>
          <cell r="D1415">
            <v>-142332.25</v>
          </cell>
          <cell r="E1415">
            <v>-113302.12</v>
          </cell>
        </row>
        <row r="1416">
          <cell r="A1416" t="str">
            <v>1013701290</v>
          </cell>
          <cell r="B1416">
            <v>637946.82999999996</v>
          </cell>
          <cell r="C1416">
            <v>494766.95</v>
          </cell>
          <cell r="D1416">
            <v>-637946.82999999996</v>
          </cell>
          <cell r="E1416">
            <v>-494766.95</v>
          </cell>
        </row>
        <row r="1417">
          <cell r="A1417" t="str">
            <v>1013702106</v>
          </cell>
          <cell r="B1417">
            <v>12840</v>
          </cell>
          <cell r="D1417">
            <v>-12840</v>
          </cell>
          <cell r="E1417">
            <v>0</v>
          </cell>
        </row>
        <row r="1418">
          <cell r="A1418" t="str">
            <v>1013702190</v>
          </cell>
          <cell r="B1418">
            <v>30768.5</v>
          </cell>
          <cell r="D1418">
            <v>-30768.5</v>
          </cell>
          <cell r="E1418">
            <v>0</v>
          </cell>
        </row>
        <row r="1419">
          <cell r="A1419" t="str">
            <v>1013702203</v>
          </cell>
          <cell r="B1419">
            <v>121338</v>
          </cell>
          <cell r="D1419">
            <v>-121338</v>
          </cell>
          <cell r="E1419">
            <v>0</v>
          </cell>
        </row>
        <row r="1420">
          <cell r="A1420" t="str">
            <v>1013702290</v>
          </cell>
          <cell r="B1420">
            <v>13094.5</v>
          </cell>
          <cell r="D1420">
            <v>-13094.5</v>
          </cell>
          <cell r="E1420">
            <v>0</v>
          </cell>
        </row>
        <row r="1421">
          <cell r="A1421" t="str">
            <v>1013703190</v>
          </cell>
          <cell r="B1421">
            <v>7235</v>
          </cell>
          <cell r="C1421">
            <v>5850</v>
          </cell>
          <cell r="D1421">
            <v>-7235</v>
          </cell>
          <cell r="E1421">
            <v>-5850</v>
          </cell>
        </row>
        <row r="1422">
          <cell r="A1422" t="str">
            <v>1013704202</v>
          </cell>
          <cell r="B1422">
            <v>33533.440000000002</v>
          </cell>
          <cell r="C1422">
            <v>26282.15</v>
          </cell>
          <cell r="D1422">
            <v>-33533.440000000002</v>
          </cell>
          <cell r="E1422">
            <v>-26282.15</v>
          </cell>
        </row>
        <row r="1423">
          <cell r="A1423" t="str">
            <v>1013704205</v>
          </cell>
          <cell r="B1423">
            <v>210500</v>
          </cell>
          <cell r="C1423">
            <v>16050</v>
          </cell>
          <cell r="D1423">
            <v>-210500</v>
          </cell>
          <cell r="E1423">
            <v>-16050</v>
          </cell>
        </row>
        <row r="1424">
          <cell r="A1424" t="str">
            <v>1013705101</v>
          </cell>
          <cell r="B1424">
            <v>40</v>
          </cell>
          <cell r="C1424">
            <v>30890.080000000002</v>
          </cell>
          <cell r="D1424">
            <v>-40</v>
          </cell>
          <cell r="E1424">
            <v>-30890.080000000002</v>
          </cell>
        </row>
        <row r="1425">
          <cell r="A1425" t="str">
            <v>1013705102</v>
          </cell>
          <cell r="B1425">
            <v>4100</v>
          </cell>
          <cell r="C1425">
            <v>713430.73</v>
          </cell>
          <cell r="D1425">
            <v>-4100</v>
          </cell>
          <cell r="E1425">
            <v>-713430.73</v>
          </cell>
        </row>
        <row r="1426">
          <cell r="A1426" t="str">
            <v>1013706104</v>
          </cell>
          <cell r="B1426">
            <v>5550</v>
          </cell>
          <cell r="D1426">
            <v>-5550</v>
          </cell>
          <cell r="E1426">
            <v>0</v>
          </cell>
        </row>
        <row r="1427">
          <cell r="A1427" t="str">
            <v>1013707201</v>
          </cell>
          <cell r="B1427">
            <v>75100.740000000005</v>
          </cell>
          <cell r="C1427">
            <v>53749.71</v>
          </cell>
          <cell r="D1427">
            <v>-75100.740000000005</v>
          </cell>
          <cell r="E1427">
            <v>-53749.71</v>
          </cell>
        </row>
        <row r="1428">
          <cell r="A1428" t="str">
            <v>1013707203</v>
          </cell>
          <cell r="B1428">
            <v>19260</v>
          </cell>
          <cell r="D1428">
            <v>-19260</v>
          </cell>
          <cell r="E1428">
            <v>0</v>
          </cell>
        </row>
        <row r="1429">
          <cell r="A1429" t="str">
            <v>1013707204</v>
          </cell>
          <cell r="B1429">
            <v>599.20000000000005</v>
          </cell>
          <cell r="D1429">
            <v>-599.20000000000005</v>
          </cell>
          <cell r="E1429">
            <v>0</v>
          </cell>
        </row>
        <row r="1430">
          <cell r="A1430" t="str">
            <v>1013707290</v>
          </cell>
          <cell r="B1430">
            <v>19978.3</v>
          </cell>
          <cell r="C1430">
            <v>23138.76</v>
          </cell>
          <cell r="D1430">
            <v>-19978.3</v>
          </cell>
          <cell r="E1430">
            <v>-23138.76</v>
          </cell>
        </row>
        <row r="1431">
          <cell r="A1431" t="str">
            <v>1013708107</v>
          </cell>
          <cell r="B1431">
            <v>1500</v>
          </cell>
          <cell r="D1431">
            <v>-1500</v>
          </cell>
          <cell r="E1431">
            <v>0</v>
          </cell>
        </row>
        <row r="1432">
          <cell r="A1432" t="str">
            <v>1013709107</v>
          </cell>
          <cell r="B1432">
            <v>414667</v>
          </cell>
          <cell r="C1432">
            <v>52010</v>
          </cell>
          <cell r="D1432">
            <v>-414667</v>
          </cell>
          <cell r="E1432">
            <v>-52010</v>
          </cell>
        </row>
        <row r="1433">
          <cell r="A1433" t="str">
            <v>1013709405</v>
          </cell>
          <cell r="C1433">
            <v>4</v>
          </cell>
          <cell r="D1433">
            <v>0</v>
          </cell>
          <cell r="E1433">
            <v>-4</v>
          </cell>
        </row>
        <row r="1434">
          <cell r="A1434" t="str">
            <v>1013709604</v>
          </cell>
          <cell r="B1434">
            <v>32803.199999999997</v>
          </cell>
          <cell r="C1434">
            <v>20097.060000000001</v>
          </cell>
          <cell r="D1434">
            <v>-32803.199999999997</v>
          </cell>
          <cell r="E1434">
            <v>-20097.060000000001</v>
          </cell>
        </row>
        <row r="1435">
          <cell r="A1435" t="str">
            <v>1013709606</v>
          </cell>
          <cell r="B1435">
            <v>1190</v>
          </cell>
          <cell r="C1435">
            <v>360</v>
          </cell>
          <cell r="D1435">
            <v>-1190</v>
          </cell>
          <cell r="E1435">
            <v>-360</v>
          </cell>
        </row>
        <row r="1436">
          <cell r="A1436" t="str">
            <v>1013709607</v>
          </cell>
          <cell r="B1436">
            <v>49359.13</v>
          </cell>
          <cell r="C1436">
            <v>27689.84</v>
          </cell>
          <cell r="D1436">
            <v>-49359.13</v>
          </cell>
          <cell r="E1436">
            <v>-27689.84</v>
          </cell>
        </row>
        <row r="1437">
          <cell r="A1437" t="str">
            <v>1013709608</v>
          </cell>
          <cell r="B1437">
            <v>14381.86</v>
          </cell>
          <cell r="D1437">
            <v>-14381.86</v>
          </cell>
          <cell r="E1437">
            <v>0</v>
          </cell>
        </row>
        <row r="1438">
          <cell r="A1438" t="str">
            <v>1013709609</v>
          </cell>
          <cell r="B1438">
            <v>7819.95</v>
          </cell>
          <cell r="D1438">
            <v>-7819.95</v>
          </cell>
          <cell r="E1438">
            <v>0</v>
          </cell>
        </row>
        <row r="1439">
          <cell r="A1439" t="str">
            <v>1013709690</v>
          </cell>
          <cell r="B1439">
            <v>27989.5</v>
          </cell>
          <cell r="C1439">
            <v>7945.44</v>
          </cell>
          <cell r="D1439">
            <v>-27989.5</v>
          </cell>
          <cell r="E1439">
            <v>-7945.44</v>
          </cell>
        </row>
        <row r="1440">
          <cell r="A1440" t="str">
            <v>1013712101</v>
          </cell>
          <cell r="B1440">
            <v>727387.79</v>
          </cell>
          <cell r="C1440">
            <v>2466738.79</v>
          </cell>
          <cell r="D1440">
            <v>-727387.79</v>
          </cell>
          <cell r="E1440">
            <v>-2466738.79</v>
          </cell>
        </row>
        <row r="1441">
          <cell r="A1441" t="str">
            <v>1014501104</v>
          </cell>
          <cell r="C1441">
            <v>-1350</v>
          </cell>
          <cell r="D1441">
            <v>0</v>
          </cell>
          <cell r="E1441">
            <v>1350</v>
          </cell>
        </row>
        <row r="1442">
          <cell r="A1442" t="str">
            <v>1014504490</v>
          </cell>
          <cell r="C1442">
            <v>0</v>
          </cell>
          <cell r="D1442">
            <v>0</v>
          </cell>
          <cell r="E1442">
            <v>0</v>
          </cell>
        </row>
        <row r="1443">
          <cell r="A1443" t="str">
            <v>1014601102</v>
          </cell>
          <cell r="B1443">
            <v>217819.46</v>
          </cell>
          <cell r="C1443">
            <v>284200</v>
          </cell>
          <cell r="D1443">
            <v>-217819.46</v>
          </cell>
          <cell r="E1443">
            <v>-284200</v>
          </cell>
        </row>
        <row r="1444">
          <cell r="A1444" t="str">
            <v>1014701101</v>
          </cell>
          <cell r="B1444">
            <v>2182904</v>
          </cell>
          <cell r="C1444">
            <v>1622820.66</v>
          </cell>
          <cell r="D1444">
            <v>-2182904</v>
          </cell>
          <cell r="E1444">
            <v>-1622820.66</v>
          </cell>
        </row>
        <row r="1445">
          <cell r="A1445" t="str">
            <v>1014701102</v>
          </cell>
          <cell r="B1445">
            <v>408313.31</v>
          </cell>
          <cell r="C1445">
            <v>375314.81</v>
          </cell>
          <cell r="D1445">
            <v>-408313.31</v>
          </cell>
          <cell r="E1445">
            <v>-375314.81</v>
          </cell>
        </row>
        <row r="1446">
          <cell r="A1446" t="str">
            <v>1014701202</v>
          </cell>
          <cell r="B1446">
            <v>294173.52</v>
          </cell>
          <cell r="C1446">
            <v>106143.45</v>
          </cell>
          <cell r="D1446">
            <v>-294173.52</v>
          </cell>
          <cell r="E1446">
            <v>-106143.45</v>
          </cell>
        </row>
        <row r="1447">
          <cell r="A1447" t="str">
            <v>1014701290</v>
          </cell>
          <cell r="B1447">
            <v>715995.74</v>
          </cell>
          <cell r="C1447">
            <v>400209.51</v>
          </cell>
          <cell r="D1447">
            <v>-715995.74</v>
          </cell>
          <cell r="E1447">
            <v>-400209.51</v>
          </cell>
        </row>
        <row r="1448">
          <cell r="A1448" t="str">
            <v>1014702201</v>
          </cell>
          <cell r="B1448">
            <v>4000</v>
          </cell>
          <cell r="D1448">
            <v>-4000</v>
          </cell>
          <cell r="E1448">
            <v>0</v>
          </cell>
        </row>
        <row r="1449">
          <cell r="A1449" t="str">
            <v>1014702203</v>
          </cell>
          <cell r="B1449">
            <v>1000</v>
          </cell>
          <cell r="D1449">
            <v>-1000</v>
          </cell>
          <cell r="E1449">
            <v>0</v>
          </cell>
        </row>
        <row r="1450">
          <cell r="A1450" t="str">
            <v>1014702290</v>
          </cell>
          <cell r="B1450">
            <v>15907</v>
          </cell>
          <cell r="D1450">
            <v>-15907</v>
          </cell>
          <cell r="E1450">
            <v>0</v>
          </cell>
        </row>
        <row r="1451">
          <cell r="A1451" t="str">
            <v>1014704202</v>
          </cell>
          <cell r="B1451">
            <v>59009.01</v>
          </cell>
          <cell r="C1451">
            <v>27205.93</v>
          </cell>
          <cell r="D1451">
            <v>-59009.01</v>
          </cell>
          <cell r="E1451">
            <v>-27205.93</v>
          </cell>
        </row>
        <row r="1452">
          <cell r="A1452" t="str">
            <v>1014705101</v>
          </cell>
          <cell r="B1452">
            <v>3709.07</v>
          </cell>
          <cell r="C1452">
            <v>611.34</v>
          </cell>
          <cell r="D1452">
            <v>-3709.07</v>
          </cell>
          <cell r="E1452">
            <v>-611.34</v>
          </cell>
        </row>
        <row r="1453">
          <cell r="A1453" t="str">
            <v>1014705102</v>
          </cell>
          <cell r="B1453">
            <v>58835.48</v>
          </cell>
          <cell r="C1453">
            <v>9624.6299999999992</v>
          </cell>
          <cell r="D1453">
            <v>-58835.48</v>
          </cell>
          <cell r="E1453">
            <v>-9624.6299999999992</v>
          </cell>
        </row>
        <row r="1454">
          <cell r="A1454" t="str">
            <v>1014706101</v>
          </cell>
          <cell r="B1454">
            <v>2704.95</v>
          </cell>
          <cell r="D1454">
            <v>-2704.95</v>
          </cell>
          <cell r="E1454">
            <v>0</v>
          </cell>
        </row>
        <row r="1455">
          <cell r="A1455" t="str">
            <v>1014707201</v>
          </cell>
          <cell r="B1455">
            <v>95563.91</v>
          </cell>
          <cell r="C1455">
            <v>17442.439999999999</v>
          </cell>
          <cell r="D1455">
            <v>-95563.91</v>
          </cell>
          <cell r="E1455">
            <v>-17442.439999999999</v>
          </cell>
        </row>
        <row r="1456">
          <cell r="A1456" t="str">
            <v>1014707290</v>
          </cell>
          <cell r="B1456">
            <v>285</v>
          </cell>
          <cell r="C1456">
            <v>6420</v>
          </cell>
          <cell r="D1456">
            <v>-285</v>
          </cell>
          <cell r="E1456">
            <v>-6420</v>
          </cell>
        </row>
        <row r="1457">
          <cell r="A1457" t="str">
            <v>1014708190</v>
          </cell>
          <cell r="B1457">
            <v>1600</v>
          </cell>
          <cell r="D1457">
            <v>-1600</v>
          </cell>
          <cell r="E1457">
            <v>0</v>
          </cell>
        </row>
        <row r="1458">
          <cell r="A1458" t="str">
            <v>1014709604</v>
          </cell>
          <cell r="B1458">
            <v>1598.5</v>
          </cell>
          <cell r="C1458">
            <v>56080.84</v>
          </cell>
          <cell r="D1458">
            <v>-1598.5</v>
          </cell>
          <cell r="E1458">
            <v>-56080.84</v>
          </cell>
        </row>
        <row r="1459">
          <cell r="A1459" t="str">
            <v>1014709690</v>
          </cell>
          <cell r="B1459">
            <v>541.5</v>
          </cell>
          <cell r="C1459">
            <v>1009</v>
          </cell>
          <cell r="D1459">
            <v>-541.5</v>
          </cell>
          <cell r="E1459">
            <v>-1009</v>
          </cell>
        </row>
        <row r="1460">
          <cell r="A1460" t="str">
            <v>1014712101</v>
          </cell>
          <cell r="B1460">
            <v>267315.09999999998</v>
          </cell>
          <cell r="C1460">
            <v>79254.94</v>
          </cell>
          <cell r="D1460">
            <v>-267315.09999999998</v>
          </cell>
          <cell r="E1460">
            <v>-79254.94</v>
          </cell>
        </row>
        <row r="1461">
          <cell r="A1461" t="str">
            <v>1014901202</v>
          </cell>
          <cell r="B1461">
            <v>11585.6</v>
          </cell>
          <cell r="D1461">
            <v>-11585.6</v>
          </cell>
          <cell r="E1461">
            <v>0</v>
          </cell>
        </row>
        <row r="1462">
          <cell r="A1462" t="str">
            <v>1015501104</v>
          </cell>
          <cell r="C1462">
            <v>-5800</v>
          </cell>
          <cell r="D1462">
            <v>0</v>
          </cell>
          <cell r="E1462">
            <v>5800</v>
          </cell>
        </row>
        <row r="1463">
          <cell r="A1463" t="str">
            <v>1015504202</v>
          </cell>
          <cell r="B1463">
            <v>-999</v>
          </cell>
          <cell r="D1463">
            <v>999</v>
          </cell>
          <cell r="E1463">
            <v>0</v>
          </cell>
        </row>
        <row r="1464">
          <cell r="A1464" t="str">
            <v>1015504490</v>
          </cell>
          <cell r="C1464">
            <v>0</v>
          </cell>
          <cell r="D1464">
            <v>0</v>
          </cell>
          <cell r="E1464">
            <v>0</v>
          </cell>
        </row>
        <row r="1465">
          <cell r="A1465" t="str">
            <v>1015601101</v>
          </cell>
          <cell r="B1465">
            <v>9943.67</v>
          </cell>
          <cell r="C1465">
            <v>2700</v>
          </cell>
          <cell r="D1465">
            <v>-9943.67</v>
          </cell>
          <cell r="E1465">
            <v>-2700</v>
          </cell>
        </row>
        <row r="1466">
          <cell r="A1466" t="str">
            <v>1015601102</v>
          </cell>
          <cell r="B1466">
            <v>746969.83</v>
          </cell>
          <cell r="C1466">
            <v>621736.9</v>
          </cell>
          <cell r="D1466">
            <v>-746969.83</v>
          </cell>
          <cell r="E1466">
            <v>-621736.9</v>
          </cell>
        </row>
        <row r="1467">
          <cell r="A1467" t="str">
            <v>1015602101</v>
          </cell>
          <cell r="B1467">
            <v>1800</v>
          </cell>
          <cell r="D1467">
            <v>-1800</v>
          </cell>
          <cell r="E1467">
            <v>0</v>
          </cell>
        </row>
        <row r="1468">
          <cell r="A1468" t="str">
            <v>1015604204</v>
          </cell>
          <cell r="B1468">
            <v>5500</v>
          </cell>
          <cell r="C1468">
            <v>2100</v>
          </cell>
          <cell r="D1468">
            <v>-5500</v>
          </cell>
          <cell r="E1468">
            <v>-2100</v>
          </cell>
        </row>
        <row r="1469">
          <cell r="A1469" t="str">
            <v>1015701101</v>
          </cell>
          <cell r="B1469">
            <v>7602740.7800000003</v>
          </cell>
          <cell r="C1469">
            <v>5762558.6600000001</v>
          </cell>
          <cell r="D1469">
            <v>-7602740.7800000003</v>
          </cell>
          <cell r="E1469">
            <v>-5762558.6600000001</v>
          </cell>
        </row>
        <row r="1470">
          <cell r="A1470" t="str">
            <v>1015701102</v>
          </cell>
          <cell r="B1470">
            <v>2726363.79</v>
          </cell>
          <cell r="C1470">
            <v>2100180.21</v>
          </cell>
          <cell r="D1470">
            <v>-2726363.79</v>
          </cell>
          <cell r="E1470">
            <v>-2100180.21</v>
          </cell>
        </row>
        <row r="1471">
          <cell r="A1471" t="str">
            <v>1015701202</v>
          </cell>
          <cell r="B1471">
            <v>655919.73</v>
          </cell>
          <cell r="C1471">
            <v>914770.91</v>
          </cell>
          <cell r="D1471">
            <v>-655919.73</v>
          </cell>
          <cell r="E1471">
            <v>-914770.91</v>
          </cell>
        </row>
        <row r="1472">
          <cell r="A1472" t="str">
            <v>1015701290</v>
          </cell>
          <cell r="B1472">
            <v>2571714.23</v>
          </cell>
          <cell r="C1472">
            <v>1497150.43</v>
          </cell>
          <cell r="D1472">
            <v>-2571714.23</v>
          </cell>
          <cell r="E1472">
            <v>-1497150.43</v>
          </cell>
        </row>
        <row r="1473">
          <cell r="A1473" t="str">
            <v>1015701301</v>
          </cell>
          <cell r="C1473">
            <v>1800</v>
          </cell>
          <cell r="D1473">
            <v>0</v>
          </cell>
          <cell r="E1473">
            <v>-1800</v>
          </cell>
        </row>
        <row r="1474">
          <cell r="A1474" t="str">
            <v>1015702290</v>
          </cell>
          <cell r="C1474">
            <v>8745</v>
          </cell>
          <cell r="D1474">
            <v>0</v>
          </cell>
          <cell r="E1474">
            <v>-8745</v>
          </cell>
        </row>
        <row r="1475">
          <cell r="A1475" t="str">
            <v>1015704202</v>
          </cell>
          <cell r="B1475">
            <v>885.4</v>
          </cell>
          <cell r="C1475">
            <v>225.34</v>
          </cell>
          <cell r="D1475">
            <v>-885.4</v>
          </cell>
          <cell r="E1475">
            <v>-225.34</v>
          </cell>
        </row>
        <row r="1476">
          <cell r="A1476" t="str">
            <v>1015705101</v>
          </cell>
          <cell r="B1476">
            <v>3946.61</v>
          </cell>
          <cell r="C1476">
            <v>611.34</v>
          </cell>
          <cell r="D1476">
            <v>-3946.61</v>
          </cell>
          <cell r="E1476">
            <v>-611.34</v>
          </cell>
        </row>
        <row r="1477">
          <cell r="A1477" t="str">
            <v>1015705102</v>
          </cell>
          <cell r="B1477">
            <v>64415.85</v>
          </cell>
          <cell r="C1477">
            <v>9624.6299999999992</v>
          </cell>
          <cell r="D1477">
            <v>-64415.85</v>
          </cell>
          <cell r="E1477">
            <v>-9624.6299999999992</v>
          </cell>
        </row>
        <row r="1478">
          <cell r="A1478" t="str">
            <v>1015706104</v>
          </cell>
          <cell r="B1478">
            <v>8847.4</v>
          </cell>
          <cell r="C1478">
            <v>23910</v>
          </cell>
          <cell r="D1478">
            <v>-8847.4</v>
          </cell>
          <cell r="E1478">
            <v>-23910</v>
          </cell>
        </row>
        <row r="1479">
          <cell r="A1479" t="str">
            <v>1015706105</v>
          </cell>
          <cell r="B1479">
            <v>103462.05</v>
          </cell>
          <cell r="C1479">
            <v>85393.2</v>
          </cell>
          <cell r="D1479">
            <v>-103462.05</v>
          </cell>
          <cell r="E1479">
            <v>-85393.2</v>
          </cell>
        </row>
        <row r="1480">
          <cell r="A1480" t="str">
            <v>1015706109</v>
          </cell>
          <cell r="B1480">
            <v>8025</v>
          </cell>
          <cell r="C1480">
            <v>428</v>
          </cell>
          <cell r="D1480">
            <v>-8025</v>
          </cell>
          <cell r="E1480">
            <v>-428</v>
          </cell>
        </row>
        <row r="1481">
          <cell r="A1481" t="str">
            <v>1015707201</v>
          </cell>
          <cell r="B1481">
            <v>18481.28</v>
          </cell>
          <cell r="C1481">
            <v>25008.78</v>
          </cell>
          <cell r="D1481">
            <v>-18481.28</v>
          </cell>
          <cell r="E1481">
            <v>-25008.78</v>
          </cell>
        </row>
        <row r="1482">
          <cell r="A1482" t="str">
            <v>1015707204</v>
          </cell>
          <cell r="B1482">
            <v>2835.93</v>
          </cell>
          <cell r="C1482">
            <v>93.63</v>
          </cell>
          <cell r="D1482">
            <v>-2835.93</v>
          </cell>
          <cell r="E1482">
            <v>-93.63</v>
          </cell>
        </row>
        <row r="1483">
          <cell r="A1483" t="str">
            <v>1015707290</v>
          </cell>
          <cell r="B1483">
            <v>28190.2</v>
          </cell>
          <cell r="C1483">
            <v>21699.8</v>
          </cell>
          <cell r="D1483">
            <v>-28190.2</v>
          </cell>
          <cell r="E1483">
            <v>-21699.8</v>
          </cell>
        </row>
        <row r="1484">
          <cell r="A1484" t="str">
            <v>1015708108</v>
          </cell>
          <cell r="B1484">
            <v>95</v>
          </cell>
          <cell r="D1484">
            <v>-95</v>
          </cell>
          <cell r="E1484">
            <v>0</v>
          </cell>
        </row>
        <row r="1485">
          <cell r="A1485" t="str">
            <v>1015709104</v>
          </cell>
          <cell r="B1485">
            <v>3210</v>
          </cell>
          <cell r="D1485">
            <v>-3210</v>
          </cell>
          <cell r="E1485">
            <v>0</v>
          </cell>
        </row>
        <row r="1486">
          <cell r="A1486" t="str">
            <v>1015709604</v>
          </cell>
          <cell r="B1486">
            <v>30016.5</v>
          </cell>
          <cell r="C1486">
            <v>51593.26</v>
          </cell>
          <cell r="D1486">
            <v>-30016.5</v>
          </cell>
          <cell r="E1486">
            <v>-51593.26</v>
          </cell>
        </row>
        <row r="1487">
          <cell r="A1487" t="str">
            <v>1015709690</v>
          </cell>
          <cell r="C1487">
            <v>10309</v>
          </cell>
          <cell r="D1487">
            <v>0</v>
          </cell>
          <cell r="E1487">
            <v>-10309</v>
          </cell>
        </row>
        <row r="1488">
          <cell r="A1488" t="str">
            <v>1015712101</v>
          </cell>
          <cell r="B1488">
            <v>798482.82</v>
          </cell>
          <cell r="C1488">
            <v>426991.86</v>
          </cell>
          <cell r="D1488">
            <v>-798482.82</v>
          </cell>
          <cell r="E1488">
            <v>-426991.86</v>
          </cell>
        </row>
        <row r="1489">
          <cell r="A1489" t="str">
            <v>1015901202</v>
          </cell>
          <cell r="B1489">
            <v>3051</v>
          </cell>
          <cell r="D1489">
            <v>-3051</v>
          </cell>
          <cell r="E1489">
            <v>0</v>
          </cell>
        </row>
        <row r="1490">
          <cell r="A1490" t="str">
            <v>1016701102</v>
          </cell>
          <cell r="B1490">
            <v>-22190.04</v>
          </cell>
          <cell r="D1490">
            <v>22190.04</v>
          </cell>
          <cell r="E1490">
            <v>0</v>
          </cell>
        </row>
        <row r="1491">
          <cell r="A1491" t="str">
            <v>1016701202</v>
          </cell>
          <cell r="B1491">
            <v>385.2</v>
          </cell>
          <cell r="C1491">
            <v>339</v>
          </cell>
          <cell r="D1491">
            <v>-385.2</v>
          </cell>
          <cell r="E1491">
            <v>-339</v>
          </cell>
        </row>
        <row r="1492">
          <cell r="A1492" t="str">
            <v>1016704202</v>
          </cell>
          <cell r="B1492">
            <v>22678.03</v>
          </cell>
          <cell r="C1492">
            <v>5719.51</v>
          </cell>
          <cell r="D1492">
            <v>-22678.03</v>
          </cell>
          <cell r="E1492">
            <v>-5719.51</v>
          </cell>
        </row>
        <row r="1493">
          <cell r="A1493" t="str">
            <v>1016705101</v>
          </cell>
          <cell r="C1493">
            <v>458.52</v>
          </cell>
          <cell r="D1493">
            <v>0</v>
          </cell>
          <cell r="E1493">
            <v>-458.52</v>
          </cell>
        </row>
        <row r="1494">
          <cell r="A1494" t="str">
            <v>1016705102</v>
          </cell>
          <cell r="C1494">
            <v>7218.49</v>
          </cell>
          <cell r="D1494">
            <v>0</v>
          </cell>
          <cell r="E1494">
            <v>-7218.49</v>
          </cell>
        </row>
        <row r="1495">
          <cell r="A1495" t="str">
            <v>1016709102</v>
          </cell>
          <cell r="B1495">
            <v>7848</v>
          </cell>
          <cell r="C1495">
            <v>0</v>
          </cell>
          <cell r="D1495">
            <v>-7848</v>
          </cell>
          <cell r="E1495">
            <v>0</v>
          </cell>
        </row>
        <row r="1496">
          <cell r="A1496" t="str">
            <v>1016712101</v>
          </cell>
          <cell r="B1496">
            <v>30836.55</v>
          </cell>
          <cell r="C1496">
            <v>56646.2</v>
          </cell>
          <cell r="D1496">
            <v>-30836.55</v>
          </cell>
          <cell r="E1496">
            <v>-56646.2</v>
          </cell>
        </row>
        <row r="1497">
          <cell r="A1497" t="str">
            <v>1016901202</v>
          </cell>
          <cell r="B1497">
            <v>110817.5</v>
          </cell>
          <cell r="D1497">
            <v>-110817.5</v>
          </cell>
          <cell r="E1497">
            <v>0</v>
          </cell>
        </row>
        <row r="1498">
          <cell r="A1498" t="str">
            <v>1018704202</v>
          </cell>
          <cell r="B1498">
            <v>1607.4</v>
          </cell>
          <cell r="C1498">
            <v>3103.08</v>
          </cell>
          <cell r="D1498">
            <v>-1607.4</v>
          </cell>
          <cell r="E1498">
            <v>-3103.08</v>
          </cell>
        </row>
        <row r="1499">
          <cell r="A1499" t="str">
            <v>1021501104</v>
          </cell>
          <cell r="C1499">
            <v>-1050</v>
          </cell>
          <cell r="D1499">
            <v>0</v>
          </cell>
          <cell r="E1499">
            <v>1050</v>
          </cell>
        </row>
        <row r="1500">
          <cell r="A1500" t="str">
            <v>1021601102</v>
          </cell>
          <cell r="B1500">
            <v>251.53</v>
          </cell>
          <cell r="D1500">
            <v>-251.53</v>
          </cell>
          <cell r="E1500">
            <v>0</v>
          </cell>
        </row>
        <row r="1501">
          <cell r="A1501" t="str">
            <v>1021701101</v>
          </cell>
          <cell r="B1501">
            <v>6054864.0199999996</v>
          </cell>
          <cell r="C1501">
            <v>4708692.3600000003</v>
          </cell>
          <cell r="D1501">
            <v>-6054864.0199999996</v>
          </cell>
          <cell r="E1501">
            <v>-4708692.3600000003</v>
          </cell>
        </row>
        <row r="1502">
          <cell r="A1502" t="str">
            <v>1021701102</v>
          </cell>
          <cell r="B1502">
            <v>1533263.74</v>
          </cell>
          <cell r="C1502">
            <v>934143.69</v>
          </cell>
          <cell r="D1502">
            <v>-1533263.74</v>
          </cell>
          <cell r="E1502">
            <v>-934143.69</v>
          </cell>
        </row>
        <row r="1503">
          <cell r="A1503" t="str">
            <v>1021701202</v>
          </cell>
          <cell r="B1503">
            <v>810338.22</v>
          </cell>
          <cell r="C1503">
            <v>684475.62</v>
          </cell>
          <cell r="D1503">
            <v>-810338.22</v>
          </cell>
          <cell r="E1503">
            <v>-684475.62</v>
          </cell>
        </row>
        <row r="1504">
          <cell r="A1504" t="str">
            <v>1021701290</v>
          </cell>
          <cell r="B1504">
            <v>2011480</v>
          </cell>
          <cell r="C1504">
            <v>1113389.71</v>
          </cell>
          <cell r="D1504">
            <v>-2011480</v>
          </cell>
          <cell r="E1504">
            <v>-1113389.71</v>
          </cell>
        </row>
        <row r="1505">
          <cell r="A1505" t="str">
            <v>1021701301</v>
          </cell>
          <cell r="B1505">
            <v>15000</v>
          </cell>
          <cell r="C1505">
            <v>25920</v>
          </cell>
          <cell r="D1505">
            <v>-15000</v>
          </cell>
          <cell r="E1505">
            <v>-25920</v>
          </cell>
        </row>
        <row r="1506">
          <cell r="A1506" t="str">
            <v>1021702104</v>
          </cell>
          <cell r="B1506">
            <v>41088</v>
          </cell>
          <cell r="D1506">
            <v>-41088</v>
          </cell>
          <cell r="E1506">
            <v>0</v>
          </cell>
        </row>
        <row r="1507">
          <cell r="A1507" t="str">
            <v>1021702190</v>
          </cell>
          <cell r="C1507">
            <v>38520</v>
          </cell>
          <cell r="D1507">
            <v>0</v>
          </cell>
          <cell r="E1507">
            <v>-38520</v>
          </cell>
        </row>
        <row r="1508">
          <cell r="A1508" t="str">
            <v>1021702203</v>
          </cell>
          <cell r="B1508">
            <v>1800</v>
          </cell>
          <cell r="D1508">
            <v>-1800</v>
          </cell>
          <cell r="E1508">
            <v>0</v>
          </cell>
        </row>
        <row r="1509">
          <cell r="A1509" t="str">
            <v>1021702290</v>
          </cell>
          <cell r="B1509">
            <v>807</v>
          </cell>
          <cell r="D1509">
            <v>-807</v>
          </cell>
          <cell r="E1509">
            <v>0</v>
          </cell>
        </row>
        <row r="1510">
          <cell r="A1510" t="str">
            <v>1021704202</v>
          </cell>
          <cell r="B1510">
            <v>61571.33</v>
          </cell>
          <cell r="C1510">
            <v>147889.76</v>
          </cell>
          <cell r="D1510">
            <v>-61571.33</v>
          </cell>
          <cell r="E1510">
            <v>-147889.76</v>
          </cell>
        </row>
        <row r="1511">
          <cell r="A1511" t="str">
            <v>1021705101</v>
          </cell>
          <cell r="B1511">
            <v>1834.98</v>
          </cell>
          <cell r="C1511">
            <v>15069.68</v>
          </cell>
          <cell r="D1511">
            <v>-1834.98</v>
          </cell>
          <cell r="E1511">
            <v>-15069.68</v>
          </cell>
        </row>
        <row r="1512">
          <cell r="A1512" t="str">
            <v>1021705102</v>
          </cell>
          <cell r="B1512">
            <v>27774.49</v>
          </cell>
          <cell r="C1512">
            <v>237247.28</v>
          </cell>
          <cell r="D1512">
            <v>-27774.49</v>
          </cell>
          <cell r="E1512">
            <v>-237247.28</v>
          </cell>
        </row>
        <row r="1513">
          <cell r="A1513" t="str">
            <v>1021706101</v>
          </cell>
          <cell r="B1513">
            <v>45111</v>
          </cell>
          <cell r="D1513">
            <v>-45111</v>
          </cell>
          <cell r="E1513">
            <v>0</v>
          </cell>
        </row>
        <row r="1514">
          <cell r="A1514" t="str">
            <v>1021706105</v>
          </cell>
          <cell r="B1514">
            <v>19477.7</v>
          </cell>
          <cell r="C1514">
            <v>11950.95</v>
          </cell>
          <cell r="D1514">
            <v>-19477.7</v>
          </cell>
          <cell r="E1514">
            <v>-11950.95</v>
          </cell>
        </row>
        <row r="1515">
          <cell r="A1515" t="str">
            <v>1021706107</v>
          </cell>
          <cell r="B1515">
            <v>24749.1</v>
          </cell>
          <cell r="D1515">
            <v>-24749.1</v>
          </cell>
          <cell r="E1515">
            <v>0</v>
          </cell>
        </row>
        <row r="1516">
          <cell r="A1516" t="str">
            <v>1021706109</v>
          </cell>
          <cell r="B1516">
            <v>18339.8</v>
          </cell>
          <cell r="C1516">
            <v>7726.2</v>
          </cell>
          <cell r="D1516">
            <v>-18339.8</v>
          </cell>
          <cell r="E1516">
            <v>-7726.2</v>
          </cell>
        </row>
        <row r="1517">
          <cell r="A1517" t="str">
            <v>1021706112</v>
          </cell>
          <cell r="B1517">
            <v>7660</v>
          </cell>
          <cell r="C1517">
            <v>3295.6</v>
          </cell>
          <cell r="D1517">
            <v>-7660</v>
          </cell>
          <cell r="E1517">
            <v>-3295.6</v>
          </cell>
        </row>
        <row r="1518">
          <cell r="A1518" t="str">
            <v>1021706113</v>
          </cell>
          <cell r="B1518">
            <v>2332.6</v>
          </cell>
          <cell r="C1518">
            <v>9518.5300000000007</v>
          </cell>
          <cell r="D1518">
            <v>-2332.6</v>
          </cell>
          <cell r="E1518">
            <v>-9518.5300000000007</v>
          </cell>
        </row>
        <row r="1519">
          <cell r="A1519" t="str">
            <v>1021707101</v>
          </cell>
          <cell r="C1519">
            <v>4762</v>
          </cell>
          <cell r="D1519">
            <v>0</v>
          </cell>
          <cell r="E1519">
            <v>-4762</v>
          </cell>
        </row>
        <row r="1520">
          <cell r="A1520" t="str">
            <v>1021707201</v>
          </cell>
          <cell r="B1520">
            <v>289846.57</v>
          </cell>
          <cell r="C1520">
            <v>207600.76</v>
          </cell>
          <cell r="D1520">
            <v>-289846.57</v>
          </cell>
          <cell r="E1520">
            <v>-207600.76</v>
          </cell>
        </row>
        <row r="1521">
          <cell r="A1521" t="str">
            <v>1021707204</v>
          </cell>
          <cell r="B1521">
            <v>1544.02</v>
          </cell>
          <cell r="C1521">
            <v>686.94</v>
          </cell>
          <cell r="D1521">
            <v>-1544.02</v>
          </cell>
          <cell r="E1521">
            <v>-686.94</v>
          </cell>
        </row>
        <row r="1522">
          <cell r="A1522" t="str">
            <v>1021707290</v>
          </cell>
          <cell r="B1522">
            <v>2501</v>
          </cell>
          <cell r="D1522">
            <v>-2501</v>
          </cell>
          <cell r="E1522">
            <v>0</v>
          </cell>
        </row>
        <row r="1523">
          <cell r="A1523" t="str">
            <v>1021708103</v>
          </cell>
          <cell r="B1523">
            <v>2782</v>
          </cell>
          <cell r="D1523">
            <v>-2782</v>
          </cell>
          <cell r="E1523">
            <v>0</v>
          </cell>
        </row>
        <row r="1524">
          <cell r="A1524" t="str">
            <v>1021708107</v>
          </cell>
          <cell r="B1524">
            <v>68312</v>
          </cell>
          <cell r="D1524">
            <v>-68312</v>
          </cell>
          <cell r="E1524">
            <v>0</v>
          </cell>
        </row>
        <row r="1525">
          <cell r="A1525" t="str">
            <v>1021709107</v>
          </cell>
          <cell r="B1525">
            <v>19023</v>
          </cell>
          <cell r="C1525">
            <v>30365</v>
          </cell>
          <cell r="D1525">
            <v>-19023</v>
          </cell>
          <cell r="E1525">
            <v>-30365</v>
          </cell>
        </row>
        <row r="1526">
          <cell r="A1526" t="str">
            <v>1021709604</v>
          </cell>
          <cell r="B1526">
            <v>6681.13</v>
          </cell>
          <cell r="D1526">
            <v>-6681.13</v>
          </cell>
          <cell r="E1526">
            <v>0</v>
          </cell>
        </row>
        <row r="1527">
          <cell r="A1527" t="str">
            <v>1021709606</v>
          </cell>
          <cell r="C1527">
            <v>432</v>
          </cell>
          <cell r="D1527">
            <v>0</v>
          </cell>
          <cell r="E1527">
            <v>-432</v>
          </cell>
        </row>
        <row r="1528">
          <cell r="A1528" t="str">
            <v>1021709607</v>
          </cell>
          <cell r="B1528">
            <v>535</v>
          </cell>
          <cell r="C1528">
            <v>38</v>
          </cell>
          <cell r="D1528">
            <v>-535</v>
          </cell>
          <cell r="E1528">
            <v>-38</v>
          </cell>
        </row>
        <row r="1529">
          <cell r="A1529" t="str">
            <v>1021709608</v>
          </cell>
          <cell r="C1529">
            <v>2170</v>
          </cell>
          <cell r="D1529">
            <v>0</v>
          </cell>
          <cell r="E1529">
            <v>-2170</v>
          </cell>
        </row>
        <row r="1530">
          <cell r="A1530" t="str">
            <v>1021709690</v>
          </cell>
          <cell r="B1530">
            <v>94569.64</v>
          </cell>
          <cell r="C1530">
            <v>16939.939999999999</v>
          </cell>
          <cell r="D1530">
            <v>-94569.64</v>
          </cell>
          <cell r="E1530">
            <v>-16939.939999999999</v>
          </cell>
        </row>
        <row r="1531">
          <cell r="A1531" t="str">
            <v>1021712101</v>
          </cell>
          <cell r="B1531">
            <v>515596.18</v>
          </cell>
          <cell r="C1531">
            <v>1245291.24</v>
          </cell>
          <cell r="D1531">
            <v>-515596.18</v>
          </cell>
          <cell r="E1531">
            <v>-1245291.24</v>
          </cell>
        </row>
        <row r="1532">
          <cell r="A1532" t="str">
            <v>1025504490</v>
          </cell>
          <cell r="B1532">
            <v>-308248.82</v>
          </cell>
          <cell r="C1532">
            <v>-193252</v>
          </cell>
          <cell r="D1532">
            <v>308248.82</v>
          </cell>
          <cell r="E1532">
            <v>193252</v>
          </cell>
        </row>
        <row r="1533">
          <cell r="A1533" t="str">
            <v>1025701101</v>
          </cell>
          <cell r="B1533">
            <v>4936445.75</v>
          </cell>
          <cell r="C1533">
            <v>868114.44</v>
          </cell>
          <cell r="D1533">
            <v>-4936445.75</v>
          </cell>
          <cell r="E1533">
            <v>-868114.44</v>
          </cell>
        </row>
        <row r="1534">
          <cell r="A1534" t="str">
            <v>1025701102</v>
          </cell>
          <cell r="B1534">
            <v>173662.75</v>
          </cell>
          <cell r="C1534">
            <v>16421.2</v>
          </cell>
          <cell r="D1534">
            <v>-173662.75</v>
          </cell>
          <cell r="E1534">
            <v>-16421.2</v>
          </cell>
        </row>
        <row r="1535">
          <cell r="A1535" t="str">
            <v>1025701202</v>
          </cell>
          <cell r="B1535">
            <v>128046.8</v>
          </cell>
          <cell r="C1535">
            <v>90798.5</v>
          </cell>
          <cell r="D1535">
            <v>-128046.8</v>
          </cell>
          <cell r="E1535">
            <v>-90798.5</v>
          </cell>
        </row>
        <row r="1536">
          <cell r="A1536" t="str">
            <v>1025701290</v>
          </cell>
          <cell r="B1536">
            <v>985208</v>
          </cell>
          <cell r="C1536">
            <v>185816.98</v>
          </cell>
          <cell r="D1536">
            <v>-985208</v>
          </cell>
          <cell r="E1536">
            <v>-185816.98</v>
          </cell>
        </row>
        <row r="1537">
          <cell r="A1537" t="str">
            <v>1025701301</v>
          </cell>
          <cell r="B1537">
            <v>19762.900000000001</v>
          </cell>
          <cell r="C1537">
            <v>70280</v>
          </cell>
          <cell r="D1537">
            <v>-19762.900000000001</v>
          </cell>
          <cell r="E1537">
            <v>-70280</v>
          </cell>
        </row>
        <row r="1538">
          <cell r="A1538" t="str">
            <v>1025702102</v>
          </cell>
          <cell r="C1538">
            <v>984400</v>
          </cell>
          <cell r="D1538">
            <v>0</v>
          </cell>
          <cell r="E1538">
            <v>-984400</v>
          </cell>
        </row>
        <row r="1539">
          <cell r="A1539" t="str">
            <v>1025702106</v>
          </cell>
          <cell r="B1539">
            <v>927781.7</v>
          </cell>
          <cell r="C1539">
            <v>347048</v>
          </cell>
          <cell r="D1539">
            <v>-927781.7</v>
          </cell>
          <cell r="E1539">
            <v>-347048</v>
          </cell>
        </row>
        <row r="1540">
          <cell r="A1540" t="str">
            <v>1025702107</v>
          </cell>
          <cell r="B1540">
            <v>84720.3</v>
          </cell>
          <cell r="D1540">
            <v>-84720.3</v>
          </cell>
          <cell r="E1540">
            <v>0</v>
          </cell>
        </row>
        <row r="1541">
          <cell r="A1541" t="str">
            <v>1025702190</v>
          </cell>
          <cell r="B1541">
            <v>173010</v>
          </cell>
          <cell r="C1541">
            <v>49000</v>
          </cell>
          <cell r="D1541">
            <v>-173010</v>
          </cell>
          <cell r="E1541">
            <v>-49000</v>
          </cell>
        </row>
        <row r="1542">
          <cell r="A1542" t="str">
            <v>1025702201</v>
          </cell>
          <cell r="B1542">
            <v>91608</v>
          </cell>
          <cell r="C1542">
            <v>14000</v>
          </cell>
          <cell r="D1542">
            <v>-91608</v>
          </cell>
          <cell r="E1542">
            <v>-14000</v>
          </cell>
        </row>
        <row r="1543">
          <cell r="A1543" t="str">
            <v>1025702203</v>
          </cell>
          <cell r="B1543">
            <v>374500</v>
          </cell>
          <cell r="D1543">
            <v>-374500</v>
          </cell>
          <cell r="E1543">
            <v>0</v>
          </cell>
        </row>
        <row r="1544">
          <cell r="A1544" t="str">
            <v>1025702290</v>
          </cell>
          <cell r="B1544">
            <v>13858</v>
          </cell>
          <cell r="C1544">
            <v>344643.76</v>
          </cell>
          <cell r="D1544">
            <v>-13858</v>
          </cell>
          <cell r="E1544">
            <v>-344643.76</v>
          </cell>
        </row>
        <row r="1545">
          <cell r="A1545" t="str">
            <v>1025704202</v>
          </cell>
          <cell r="B1545">
            <v>140278.92000000001</v>
          </cell>
          <cell r="C1545">
            <v>46549.51</v>
          </cell>
          <cell r="D1545">
            <v>-140278.92000000001</v>
          </cell>
          <cell r="E1545">
            <v>-46549.51</v>
          </cell>
        </row>
        <row r="1546">
          <cell r="A1546" t="str">
            <v>1025705101</v>
          </cell>
          <cell r="B1546">
            <v>4662.24</v>
          </cell>
          <cell r="C1546">
            <v>611.34</v>
          </cell>
          <cell r="D1546">
            <v>-4662.24</v>
          </cell>
          <cell r="E1546">
            <v>-611.34</v>
          </cell>
        </row>
        <row r="1547">
          <cell r="A1547" t="str">
            <v>1025705102</v>
          </cell>
          <cell r="B1547">
            <v>70394.070000000007</v>
          </cell>
          <cell r="C1547">
            <v>9624.6299999999992</v>
          </cell>
          <cell r="D1547">
            <v>-70394.070000000007</v>
          </cell>
          <cell r="E1547">
            <v>-9624.6299999999992</v>
          </cell>
        </row>
        <row r="1548">
          <cell r="A1548" t="str">
            <v>1025706105</v>
          </cell>
          <cell r="B1548">
            <v>14033.53</v>
          </cell>
          <cell r="D1548">
            <v>-14033.53</v>
          </cell>
          <cell r="E1548">
            <v>0</v>
          </cell>
        </row>
        <row r="1549">
          <cell r="A1549" t="str">
            <v>1025706113</v>
          </cell>
          <cell r="B1549">
            <v>7837.75</v>
          </cell>
          <cell r="D1549">
            <v>-7837.75</v>
          </cell>
          <cell r="E1549">
            <v>0</v>
          </cell>
        </row>
        <row r="1550">
          <cell r="A1550" t="str">
            <v>1025707101</v>
          </cell>
          <cell r="B1550">
            <v>311960</v>
          </cell>
          <cell r="C1550">
            <v>99512</v>
          </cell>
          <cell r="D1550">
            <v>-311960</v>
          </cell>
          <cell r="E1550">
            <v>-99512</v>
          </cell>
        </row>
        <row r="1551">
          <cell r="A1551" t="str">
            <v>1025707201</v>
          </cell>
          <cell r="B1551">
            <v>352069.23</v>
          </cell>
          <cell r="C1551">
            <v>18497.45</v>
          </cell>
          <cell r="D1551">
            <v>-352069.23</v>
          </cell>
          <cell r="E1551">
            <v>-18497.45</v>
          </cell>
        </row>
        <row r="1552">
          <cell r="A1552" t="str">
            <v>1025707203</v>
          </cell>
          <cell r="B1552">
            <v>68135.399999999994</v>
          </cell>
          <cell r="D1552">
            <v>-68135.399999999994</v>
          </cell>
          <cell r="E1552">
            <v>0</v>
          </cell>
        </row>
        <row r="1553">
          <cell r="A1553" t="str">
            <v>1025707290</v>
          </cell>
          <cell r="B1553">
            <v>138317.76000000001</v>
          </cell>
          <cell r="D1553">
            <v>-138317.76000000001</v>
          </cell>
          <cell r="E1553">
            <v>0</v>
          </cell>
        </row>
        <row r="1554">
          <cell r="A1554" t="str">
            <v>1025708107</v>
          </cell>
          <cell r="B1554">
            <v>182100</v>
          </cell>
          <cell r="C1554">
            <v>958709.89</v>
          </cell>
          <cell r="D1554">
            <v>-182100</v>
          </cell>
          <cell r="E1554">
            <v>-958709.89</v>
          </cell>
        </row>
        <row r="1555">
          <cell r="A1555" t="str">
            <v>1025709102</v>
          </cell>
          <cell r="B1555">
            <v>8700</v>
          </cell>
          <cell r="D1555">
            <v>-8700</v>
          </cell>
          <cell r="E1555">
            <v>0</v>
          </cell>
        </row>
        <row r="1556">
          <cell r="A1556" t="str">
            <v>1025709107</v>
          </cell>
          <cell r="B1556">
            <v>298844</v>
          </cell>
          <cell r="C1556">
            <v>63262</v>
          </cell>
          <cell r="D1556">
            <v>-298844</v>
          </cell>
          <cell r="E1556">
            <v>-63262</v>
          </cell>
        </row>
        <row r="1557">
          <cell r="A1557" t="str">
            <v>1025709501</v>
          </cell>
          <cell r="B1557">
            <v>110</v>
          </cell>
          <cell r="D1557">
            <v>-110</v>
          </cell>
          <cell r="E1557">
            <v>0</v>
          </cell>
        </row>
        <row r="1558">
          <cell r="A1558" t="str">
            <v>1025709604</v>
          </cell>
          <cell r="B1558">
            <v>15099.85</v>
          </cell>
          <cell r="C1558">
            <v>3852</v>
          </cell>
          <cell r="D1558">
            <v>-15099.85</v>
          </cell>
          <cell r="E1558">
            <v>-3852</v>
          </cell>
        </row>
        <row r="1559">
          <cell r="A1559" t="str">
            <v>1025709606</v>
          </cell>
          <cell r="B1559">
            <v>11238</v>
          </cell>
          <cell r="D1559">
            <v>-11238</v>
          </cell>
          <cell r="E1559">
            <v>0</v>
          </cell>
        </row>
        <row r="1560">
          <cell r="A1560" t="str">
            <v>1025709607</v>
          </cell>
          <cell r="B1560">
            <v>92226</v>
          </cell>
          <cell r="D1560">
            <v>-92226</v>
          </cell>
          <cell r="E1560">
            <v>0</v>
          </cell>
        </row>
        <row r="1561">
          <cell r="A1561" t="str">
            <v>1025709608</v>
          </cell>
          <cell r="B1561">
            <v>1909950</v>
          </cell>
          <cell r="C1561">
            <v>636650</v>
          </cell>
          <cell r="D1561">
            <v>-1909950</v>
          </cell>
          <cell r="E1561">
            <v>-636650</v>
          </cell>
        </row>
        <row r="1562">
          <cell r="A1562" t="str">
            <v>1025709612</v>
          </cell>
          <cell r="B1562">
            <v>1420765.81</v>
          </cell>
          <cell r="D1562">
            <v>-1420765.81</v>
          </cell>
          <cell r="E1562">
            <v>0</v>
          </cell>
        </row>
        <row r="1563">
          <cell r="A1563" t="str">
            <v>1025709690</v>
          </cell>
          <cell r="B1563">
            <v>13133.18</v>
          </cell>
          <cell r="D1563">
            <v>-13133.18</v>
          </cell>
          <cell r="E1563">
            <v>0</v>
          </cell>
        </row>
        <row r="1564">
          <cell r="A1564" t="str">
            <v>1025712101</v>
          </cell>
          <cell r="B1564">
            <v>132305.9</v>
          </cell>
          <cell r="C1564">
            <v>49796.959999999999</v>
          </cell>
          <cell r="D1564">
            <v>-132305.9</v>
          </cell>
          <cell r="E1564">
            <v>-49796.959999999999</v>
          </cell>
        </row>
        <row r="1565">
          <cell r="A1565" t="str">
            <v>1026501104</v>
          </cell>
          <cell r="C1565">
            <v>-700</v>
          </cell>
          <cell r="D1565">
            <v>0</v>
          </cell>
          <cell r="E1565">
            <v>700</v>
          </cell>
        </row>
        <row r="1566">
          <cell r="A1566" t="str">
            <v>1026701101</v>
          </cell>
          <cell r="B1566">
            <v>1425321</v>
          </cell>
          <cell r="C1566">
            <v>1299577.6100000001</v>
          </cell>
          <cell r="D1566">
            <v>-1425321</v>
          </cell>
          <cell r="E1566">
            <v>-1299577.6100000001</v>
          </cell>
        </row>
        <row r="1567">
          <cell r="A1567" t="str">
            <v>1026701102</v>
          </cell>
          <cell r="B1567">
            <v>232280.76</v>
          </cell>
          <cell r="C1567">
            <v>53167.15</v>
          </cell>
          <cell r="D1567">
            <v>-232280.76</v>
          </cell>
          <cell r="E1567">
            <v>-53167.15</v>
          </cell>
        </row>
        <row r="1568">
          <cell r="A1568" t="str">
            <v>1026701202</v>
          </cell>
          <cell r="B1568">
            <v>65335</v>
          </cell>
          <cell r="C1568">
            <v>257686.23</v>
          </cell>
          <cell r="D1568">
            <v>-65335</v>
          </cell>
          <cell r="E1568">
            <v>-257686.23</v>
          </cell>
        </row>
        <row r="1569">
          <cell r="A1569" t="str">
            <v>1026701290</v>
          </cell>
          <cell r="B1569">
            <v>426116.3</v>
          </cell>
          <cell r="C1569">
            <v>283266.99</v>
          </cell>
          <cell r="D1569">
            <v>-426116.3</v>
          </cell>
          <cell r="E1569">
            <v>-283266.99</v>
          </cell>
        </row>
        <row r="1570">
          <cell r="A1570" t="str">
            <v>1026701301</v>
          </cell>
          <cell r="B1570">
            <v>3370.5</v>
          </cell>
          <cell r="C1570">
            <v>7000</v>
          </cell>
          <cell r="D1570">
            <v>-3370.5</v>
          </cell>
          <cell r="E1570">
            <v>-7000</v>
          </cell>
        </row>
        <row r="1571">
          <cell r="A1571" t="str">
            <v>1026703108</v>
          </cell>
          <cell r="C1571">
            <v>12000</v>
          </cell>
          <cell r="D1571">
            <v>0</v>
          </cell>
          <cell r="E1571">
            <v>-12000</v>
          </cell>
        </row>
        <row r="1572">
          <cell r="A1572" t="str">
            <v>1026704202</v>
          </cell>
          <cell r="C1572">
            <v>1674.76</v>
          </cell>
          <cell r="D1572">
            <v>0</v>
          </cell>
          <cell r="E1572">
            <v>-1674.76</v>
          </cell>
        </row>
        <row r="1573">
          <cell r="A1573" t="str">
            <v>1026704205</v>
          </cell>
          <cell r="B1573">
            <v>1900</v>
          </cell>
          <cell r="D1573">
            <v>-1900</v>
          </cell>
          <cell r="E1573">
            <v>0</v>
          </cell>
        </row>
        <row r="1574">
          <cell r="A1574" t="str">
            <v>1026705101</v>
          </cell>
          <cell r="C1574">
            <v>1161.55</v>
          </cell>
          <cell r="D1574">
            <v>0</v>
          </cell>
          <cell r="E1574">
            <v>-1161.55</v>
          </cell>
        </row>
        <row r="1575">
          <cell r="A1575" t="str">
            <v>1026705102</v>
          </cell>
          <cell r="C1575">
            <v>18286.8</v>
          </cell>
          <cell r="D1575">
            <v>0</v>
          </cell>
          <cell r="E1575">
            <v>-18286.8</v>
          </cell>
        </row>
        <row r="1576">
          <cell r="A1576" t="str">
            <v>1026707101</v>
          </cell>
          <cell r="C1576">
            <v>3794</v>
          </cell>
          <cell r="D1576">
            <v>0</v>
          </cell>
          <cell r="E1576">
            <v>-3794</v>
          </cell>
        </row>
        <row r="1577">
          <cell r="A1577" t="str">
            <v>1026707201</v>
          </cell>
          <cell r="B1577">
            <v>8460.49</v>
          </cell>
          <cell r="C1577">
            <v>5020.4399999999996</v>
          </cell>
          <cell r="D1577">
            <v>-8460.49</v>
          </cell>
          <cell r="E1577">
            <v>-5020.4399999999996</v>
          </cell>
        </row>
        <row r="1578">
          <cell r="A1578" t="str">
            <v>1026709606</v>
          </cell>
          <cell r="B1578">
            <v>2591</v>
          </cell>
          <cell r="C1578">
            <v>2030</v>
          </cell>
          <cell r="D1578">
            <v>-2591</v>
          </cell>
          <cell r="E1578">
            <v>-2030</v>
          </cell>
        </row>
        <row r="1579">
          <cell r="A1579" t="str">
            <v>1026709607</v>
          </cell>
          <cell r="B1579">
            <v>560</v>
          </cell>
          <cell r="D1579">
            <v>-560</v>
          </cell>
          <cell r="E1579">
            <v>0</v>
          </cell>
        </row>
        <row r="1580">
          <cell r="A1580" t="str">
            <v>1026712101</v>
          </cell>
          <cell r="C1580">
            <v>92304.44</v>
          </cell>
          <cell r="D1580">
            <v>0</v>
          </cell>
          <cell r="E1580">
            <v>-92304.44</v>
          </cell>
        </row>
        <row r="1581">
          <cell r="A1581" t="str">
            <v>1027501104</v>
          </cell>
          <cell r="C1581">
            <v>-5019</v>
          </cell>
          <cell r="D1581">
            <v>0</v>
          </cell>
          <cell r="E1581">
            <v>5019</v>
          </cell>
        </row>
        <row r="1582">
          <cell r="A1582" t="str">
            <v>1027504202</v>
          </cell>
          <cell r="B1582">
            <v>-1996.98</v>
          </cell>
          <cell r="D1582">
            <v>1996.98</v>
          </cell>
          <cell r="E1582">
            <v>0</v>
          </cell>
        </row>
        <row r="1583">
          <cell r="A1583" t="str">
            <v>1027504490</v>
          </cell>
          <cell r="B1583">
            <v>-521946.93</v>
          </cell>
          <cell r="C1583">
            <v>-186124.4</v>
          </cell>
          <cell r="D1583">
            <v>521946.93</v>
          </cell>
          <cell r="E1583">
            <v>186124.4</v>
          </cell>
        </row>
        <row r="1584">
          <cell r="A1584" t="str">
            <v>1027601101</v>
          </cell>
          <cell r="B1584">
            <v>401.95</v>
          </cell>
          <cell r="C1584">
            <v>720.06</v>
          </cell>
          <cell r="D1584">
            <v>-401.95</v>
          </cell>
          <cell r="E1584">
            <v>-720.06</v>
          </cell>
        </row>
        <row r="1585">
          <cell r="A1585" t="str">
            <v>1027601102</v>
          </cell>
          <cell r="B1585">
            <v>550</v>
          </cell>
          <cell r="C1585">
            <v>810</v>
          </cell>
          <cell r="D1585">
            <v>-550</v>
          </cell>
          <cell r="E1585">
            <v>-810</v>
          </cell>
        </row>
        <row r="1586">
          <cell r="A1586" t="str">
            <v>1027601105</v>
          </cell>
          <cell r="C1586">
            <v>168</v>
          </cell>
          <cell r="D1586">
            <v>0</v>
          </cell>
          <cell r="E1586">
            <v>-168</v>
          </cell>
        </row>
        <row r="1587">
          <cell r="A1587" t="str">
            <v>1027602101</v>
          </cell>
          <cell r="B1587">
            <v>1800</v>
          </cell>
          <cell r="C1587">
            <v>325</v>
          </cell>
          <cell r="D1587">
            <v>-1800</v>
          </cell>
          <cell r="E1587">
            <v>-325</v>
          </cell>
        </row>
        <row r="1588">
          <cell r="A1588" t="str">
            <v>1027701101</v>
          </cell>
          <cell r="B1588">
            <v>7569557.9500000002</v>
          </cell>
          <cell r="C1588">
            <v>5466975.6699999999</v>
          </cell>
          <cell r="D1588">
            <v>-7569557.9500000002</v>
          </cell>
          <cell r="E1588">
            <v>-5466975.6699999999</v>
          </cell>
        </row>
        <row r="1589">
          <cell r="A1589" t="str">
            <v>1027701102</v>
          </cell>
          <cell r="B1589">
            <v>2232147.69</v>
          </cell>
          <cell r="C1589">
            <v>1438717.7</v>
          </cell>
          <cell r="D1589">
            <v>-2232147.69</v>
          </cell>
          <cell r="E1589">
            <v>-1438717.7</v>
          </cell>
        </row>
        <row r="1590">
          <cell r="A1590" t="str">
            <v>1027701202</v>
          </cell>
          <cell r="B1590">
            <v>781113.72</v>
          </cell>
          <cell r="C1590">
            <v>289492.53999999998</v>
          </cell>
          <cell r="D1590">
            <v>-781113.72</v>
          </cell>
          <cell r="E1590">
            <v>-289492.53999999998</v>
          </cell>
        </row>
        <row r="1591">
          <cell r="A1591" t="str">
            <v>1027701290</v>
          </cell>
          <cell r="B1591">
            <v>1992071.93</v>
          </cell>
          <cell r="C1591">
            <v>1293561.8600000001</v>
          </cell>
          <cell r="D1591">
            <v>-1992071.93</v>
          </cell>
          <cell r="E1591">
            <v>-1293561.8600000001</v>
          </cell>
        </row>
        <row r="1592">
          <cell r="A1592" t="str">
            <v>1027701301</v>
          </cell>
          <cell r="B1592">
            <v>42586</v>
          </cell>
          <cell r="D1592">
            <v>-42586</v>
          </cell>
          <cell r="E1592">
            <v>0</v>
          </cell>
        </row>
        <row r="1593">
          <cell r="A1593" t="str">
            <v>1027702201</v>
          </cell>
          <cell r="C1593">
            <v>0</v>
          </cell>
          <cell r="D1593">
            <v>0</v>
          </cell>
          <cell r="E1593">
            <v>0</v>
          </cell>
        </row>
        <row r="1594">
          <cell r="A1594" t="str">
            <v>1027703190</v>
          </cell>
          <cell r="B1594">
            <v>2750</v>
          </cell>
          <cell r="D1594">
            <v>-2750</v>
          </cell>
          <cell r="E1594">
            <v>0</v>
          </cell>
        </row>
        <row r="1595">
          <cell r="A1595" t="str">
            <v>1027704202</v>
          </cell>
          <cell r="B1595">
            <v>9675.56</v>
          </cell>
          <cell r="C1595">
            <v>17447.61</v>
          </cell>
          <cell r="D1595">
            <v>-9675.56</v>
          </cell>
          <cell r="E1595">
            <v>-17447.61</v>
          </cell>
        </row>
        <row r="1596">
          <cell r="A1596" t="str">
            <v>1027705101</v>
          </cell>
          <cell r="B1596">
            <v>25001.87</v>
          </cell>
          <cell r="C1596">
            <v>5576.4</v>
          </cell>
          <cell r="D1596">
            <v>-25001.87</v>
          </cell>
          <cell r="E1596">
            <v>-5576.4</v>
          </cell>
        </row>
        <row r="1597">
          <cell r="A1597" t="str">
            <v>1027705102</v>
          </cell>
          <cell r="B1597">
            <v>396503.64</v>
          </cell>
          <cell r="C1597">
            <v>87791.11</v>
          </cell>
          <cell r="D1597">
            <v>-396503.64</v>
          </cell>
          <cell r="E1597">
            <v>-87791.11</v>
          </cell>
        </row>
        <row r="1598">
          <cell r="A1598" t="str">
            <v>1027706109</v>
          </cell>
          <cell r="B1598">
            <v>8265.75</v>
          </cell>
          <cell r="C1598">
            <v>50666.64</v>
          </cell>
          <cell r="D1598">
            <v>-8265.75</v>
          </cell>
          <cell r="E1598">
            <v>-50666.64</v>
          </cell>
        </row>
        <row r="1599">
          <cell r="A1599" t="str">
            <v>1027706113</v>
          </cell>
          <cell r="C1599">
            <v>3771.75</v>
          </cell>
          <cell r="D1599">
            <v>0</v>
          </cell>
          <cell r="E1599">
            <v>-3771.75</v>
          </cell>
        </row>
        <row r="1600">
          <cell r="A1600" t="str">
            <v>1027706203</v>
          </cell>
          <cell r="C1600">
            <v>0</v>
          </cell>
          <cell r="D1600">
            <v>0</v>
          </cell>
          <cell r="E1600">
            <v>0</v>
          </cell>
        </row>
        <row r="1601">
          <cell r="A1601" t="str">
            <v>1027707101</v>
          </cell>
          <cell r="C1601">
            <v>600</v>
          </cell>
          <cell r="D1601">
            <v>0</v>
          </cell>
          <cell r="E1601">
            <v>-600</v>
          </cell>
        </row>
        <row r="1602">
          <cell r="A1602" t="str">
            <v>1027707201</v>
          </cell>
          <cell r="B1602">
            <v>53106.8</v>
          </cell>
          <cell r="C1602">
            <v>5677.36</v>
          </cell>
          <cell r="D1602">
            <v>-53106.8</v>
          </cell>
          <cell r="E1602">
            <v>-5677.36</v>
          </cell>
        </row>
        <row r="1603">
          <cell r="A1603" t="str">
            <v>1027707290</v>
          </cell>
          <cell r="B1603">
            <v>813.2</v>
          </cell>
          <cell r="D1603">
            <v>-813.2</v>
          </cell>
          <cell r="E1603">
            <v>0</v>
          </cell>
        </row>
        <row r="1604">
          <cell r="A1604" t="str">
            <v>1027708107</v>
          </cell>
          <cell r="C1604">
            <v>10000</v>
          </cell>
          <cell r="D1604">
            <v>0</v>
          </cell>
          <cell r="E1604">
            <v>-10000</v>
          </cell>
        </row>
        <row r="1605">
          <cell r="A1605" t="str">
            <v>1027709101</v>
          </cell>
          <cell r="B1605">
            <v>2284909.52</v>
          </cell>
          <cell r="C1605">
            <v>3454264.1</v>
          </cell>
          <cell r="D1605">
            <v>-2284909.52</v>
          </cell>
          <cell r="E1605">
            <v>-3454264.1</v>
          </cell>
        </row>
        <row r="1606">
          <cell r="A1606" t="str">
            <v>1027709102</v>
          </cell>
          <cell r="B1606">
            <v>1457792.29</v>
          </cell>
          <cell r="C1606">
            <v>2804301.24</v>
          </cell>
          <cell r="D1606">
            <v>-1457792.29</v>
          </cell>
          <cell r="E1606">
            <v>-2804301.24</v>
          </cell>
        </row>
        <row r="1607">
          <cell r="A1607" t="str">
            <v>1027709104</v>
          </cell>
          <cell r="B1607">
            <v>106292.08</v>
          </cell>
          <cell r="D1607">
            <v>-106292.08</v>
          </cell>
          <cell r="E1607">
            <v>0</v>
          </cell>
        </row>
        <row r="1608">
          <cell r="A1608" t="str">
            <v>1027709106</v>
          </cell>
          <cell r="B1608">
            <v>1481598.49</v>
          </cell>
          <cell r="C1608">
            <v>65324.23</v>
          </cell>
          <cell r="D1608">
            <v>-1481598.49</v>
          </cell>
          <cell r="E1608">
            <v>-65324.23</v>
          </cell>
        </row>
        <row r="1609">
          <cell r="A1609" t="str">
            <v>1027709107</v>
          </cell>
          <cell r="B1609">
            <v>2675</v>
          </cell>
          <cell r="D1609">
            <v>-2675</v>
          </cell>
          <cell r="E1609">
            <v>0</v>
          </cell>
        </row>
        <row r="1610">
          <cell r="A1610" t="str">
            <v>1027709405</v>
          </cell>
          <cell r="C1610">
            <v>1</v>
          </cell>
          <cell r="D1610">
            <v>0</v>
          </cell>
          <cell r="E1610">
            <v>-1</v>
          </cell>
        </row>
        <row r="1611">
          <cell r="A1611" t="str">
            <v>1027709604</v>
          </cell>
          <cell r="B1611">
            <v>342780.92</v>
          </cell>
          <cell r="D1611">
            <v>-342780.92</v>
          </cell>
          <cell r="E1611">
            <v>0</v>
          </cell>
        </row>
        <row r="1612">
          <cell r="A1612" t="str">
            <v>1027709690</v>
          </cell>
          <cell r="B1612">
            <v>9565.1</v>
          </cell>
          <cell r="C1612">
            <v>4494</v>
          </cell>
          <cell r="D1612">
            <v>-9565.1</v>
          </cell>
          <cell r="E1612">
            <v>-4494</v>
          </cell>
        </row>
        <row r="1613">
          <cell r="A1613" t="str">
            <v>1027712101</v>
          </cell>
          <cell r="B1613">
            <v>3047765.42</v>
          </cell>
          <cell r="C1613">
            <v>1811641.88</v>
          </cell>
          <cell r="D1613">
            <v>-3047765.42</v>
          </cell>
          <cell r="E1613">
            <v>-1811641.88</v>
          </cell>
        </row>
        <row r="1614">
          <cell r="A1614" t="str">
            <v>1027901102</v>
          </cell>
          <cell r="B1614">
            <v>-11383121</v>
          </cell>
          <cell r="D1614">
            <v>11383121</v>
          </cell>
          <cell r="E1614">
            <v>0</v>
          </cell>
        </row>
        <row r="1615">
          <cell r="A1615" t="str">
            <v>1027901202</v>
          </cell>
          <cell r="B1615">
            <v>1209706.8999999999</v>
          </cell>
          <cell r="D1615">
            <v>-1209706.8999999999</v>
          </cell>
          <cell r="E1615">
            <v>0</v>
          </cell>
        </row>
        <row r="1616">
          <cell r="A1616" t="str">
            <v>1031701102</v>
          </cell>
          <cell r="B1616">
            <v>-1515.72</v>
          </cell>
          <cell r="D1616">
            <v>1515.72</v>
          </cell>
          <cell r="E1616">
            <v>0</v>
          </cell>
        </row>
        <row r="1617">
          <cell r="A1617" t="str">
            <v>1031704202</v>
          </cell>
          <cell r="B1617">
            <v>7619.25</v>
          </cell>
          <cell r="C1617">
            <v>1365.58</v>
          </cell>
          <cell r="D1617">
            <v>-7619.25</v>
          </cell>
          <cell r="E1617">
            <v>-1365.58</v>
          </cell>
        </row>
        <row r="1618">
          <cell r="A1618" t="str">
            <v>1031705101</v>
          </cell>
          <cell r="B1618">
            <v>1456.62</v>
          </cell>
          <cell r="C1618">
            <v>458.52</v>
          </cell>
          <cell r="D1618">
            <v>-1456.62</v>
          </cell>
          <cell r="E1618">
            <v>-458.52</v>
          </cell>
        </row>
        <row r="1619">
          <cell r="A1619" t="str">
            <v>1031705102</v>
          </cell>
          <cell r="B1619">
            <v>21993.08</v>
          </cell>
          <cell r="C1619">
            <v>7218.49</v>
          </cell>
          <cell r="D1619">
            <v>-21993.08</v>
          </cell>
          <cell r="E1619">
            <v>-7218.49</v>
          </cell>
        </row>
        <row r="1620">
          <cell r="A1620" t="str">
            <v>1031709106</v>
          </cell>
          <cell r="B1620">
            <v>126630.44</v>
          </cell>
          <cell r="D1620">
            <v>-126630.44</v>
          </cell>
          <cell r="E1620">
            <v>0</v>
          </cell>
        </row>
        <row r="1621">
          <cell r="A1621" t="str">
            <v>1031712101</v>
          </cell>
          <cell r="B1621">
            <v>126048.83</v>
          </cell>
          <cell r="C1621">
            <v>54140.65</v>
          </cell>
          <cell r="D1621">
            <v>-126048.83</v>
          </cell>
          <cell r="E1621">
            <v>-54140.65</v>
          </cell>
        </row>
        <row r="1622">
          <cell r="A1622" t="str">
            <v>1031901202</v>
          </cell>
          <cell r="B1622">
            <v>1149</v>
          </cell>
          <cell r="D1622">
            <v>-1149</v>
          </cell>
          <cell r="E1622">
            <v>0</v>
          </cell>
        </row>
        <row r="1623">
          <cell r="A1623" t="str">
            <v>1043701101</v>
          </cell>
          <cell r="B1623">
            <v>3709093</v>
          </cell>
          <cell r="C1623">
            <v>1956944</v>
          </cell>
          <cell r="D1623">
            <v>-3709093</v>
          </cell>
          <cell r="E1623">
            <v>-1956944</v>
          </cell>
        </row>
        <row r="1624">
          <cell r="A1624" t="str">
            <v>1043701102</v>
          </cell>
          <cell r="B1624">
            <v>5701.5</v>
          </cell>
          <cell r="C1624">
            <v>624.02</v>
          </cell>
          <cell r="D1624">
            <v>-5701.5</v>
          </cell>
          <cell r="E1624">
            <v>-624.02</v>
          </cell>
        </row>
        <row r="1625">
          <cell r="A1625" t="str">
            <v>1043701202</v>
          </cell>
          <cell r="B1625">
            <v>1101503</v>
          </cell>
          <cell r="C1625">
            <v>491240.25</v>
          </cell>
          <cell r="D1625">
            <v>-1101503</v>
          </cell>
          <cell r="E1625">
            <v>-491240.25</v>
          </cell>
        </row>
        <row r="1626">
          <cell r="A1626" t="str">
            <v>1043701290</v>
          </cell>
          <cell r="B1626">
            <v>1041598.74</v>
          </cell>
          <cell r="C1626">
            <v>405696.12</v>
          </cell>
          <cell r="D1626">
            <v>-1041598.74</v>
          </cell>
          <cell r="E1626">
            <v>-405696.12</v>
          </cell>
        </row>
        <row r="1627">
          <cell r="A1627" t="str">
            <v>1043701301</v>
          </cell>
          <cell r="B1627">
            <v>3424</v>
          </cell>
          <cell r="C1627">
            <v>34436</v>
          </cell>
          <cell r="D1627">
            <v>-3424</v>
          </cell>
          <cell r="E1627">
            <v>-34436</v>
          </cell>
        </row>
        <row r="1628">
          <cell r="A1628" t="str">
            <v>1043702201</v>
          </cell>
          <cell r="B1628">
            <v>26871</v>
          </cell>
          <cell r="C1628">
            <v>17750</v>
          </cell>
          <cell r="D1628">
            <v>-26871</v>
          </cell>
          <cell r="E1628">
            <v>-17750</v>
          </cell>
        </row>
        <row r="1629">
          <cell r="A1629" t="str">
            <v>1043704202</v>
          </cell>
          <cell r="B1629">
            <v>349.98</v>
          </cell>
          <cell r="C1629">
            <v>334.89</v>
          </cell>
          <cell r="D1629">
            <v>-349.98</v>
          </cell>
          <cell r="E1629">
            <v>-334.89</v>
          </cell>
        </row>
        <row r="1630">
          <cell r="A1630" t="str">
            <v>1043705101</v>
          </cell>
          <cell r="C1630">
            <v>3026.17</v>
          </cell>
          <cell r="D1630">
            <v>0</v>
          </cell>
          <cell r="E1630">
            <v>-3026.17</v>
          </cell>
        </row>
        <row r="1631">
          <cell r="A1631" t="str">
            <v>1043705102</v>
          </cell>
          <cell r="C1631">
            <v>47641.95</v>
          </cell>
          <cell r="D1631">
            <v>0</v>
          </cell>
          <cell r="E1631">
            <v>-47641.95</v>
          </cell>
        </row>
        <row r="1632">
          <cell r="A1632" t="str">
            <v>1043707101</v>
          </cell>
          <cell r="C1632">
            <v>9670</v>
          </cell>
          <cell r="D1632">
            <v>0</v>
          </cell>
          <cell r="E1632">
            <v>-9670</v>
          </cell>
        </row>
        <row r="1633">
          <cell r="A1633" t="str">
            <v>1043707201</v>
          </cell>
          <cell r="B1633">
            <v>36025.57</v>
          </cell>
          <cell r="C1633">
            <v>6345.26</v>
          </cell>
          <cell r="D1633">
            <v>-36025.57</v>
          </cell>
          <cell r="E1633">
            <v>-6345.26</v>
          </cell>
        </row>
        <row r="1634">
          <cell r="A1634" t="str">
            <v>1043709101</v>
          </cell>
          <cell r="C1634">
            <v>-1239.8499999999999</v>
          </cell>
          <cell r="D1634">
            <v>0</v>
          </cell>
          <cell r="E1634">
            <v>1239.8499999999999</v>
          </cell>
        </row>
        <row r="1635">
          <cell r="A1635" t="str">
            <v>1043709102</v>
          </cell>
          <cell r="B1635">
            <v>637</v>
          </cell>
          <cell r="C1635">
            <v>13651.16</v>
          </cell>
          <cell r="D1635">
            <v>-637</v>
          </cell>
          <cell r="E1635">
            <v>-13651.16</v>
          </cell>
        </row>
        <row r="1636">
          <cell r="A1636" t="str">
            <v>1043709107</v>
          </cell>
          <cell r="B1636">
            <v>5532.62</v>
          </cell>
          <cell r="C1636">
            <v>-323.67</v>
          </cell>
          <cell r="D1636">
            <v>-5532.62</v>
          </cell>
          <cell r="E1636">
            <v>323.67</v>
          </cell>
        </row>
        <row r="1637">
          <cell r="A1637" t="str">
            <v>1043709604</v>
          </cell>
          <cell r="C1637">
            <v>1177</v>
          </cell>
          <cell r="D1637">
            <v>0</v>
          </cell>
          <cell r="E1637">
            <v>-1177</v>
          </cell>
        </row>
        <row r="1638">
          <cell r="A1638" t="str">
            <v>1043709606</v>
          </cell>
          <cell r="B1638">
            <v>7663</v>
          </cell>
          <cell r="C1638">
            <v>1372.5</v>
          </cell>
          <cell r="D1638">
            <v>-7663</v>
          </cell>
          <cell r="E1638">
            <v>-1372.5</v>
          </cell>
        </row>
        <row r="1639">
          <cell r="A1639" t="str">
            <v>1043709607</v>
          </cell>
          <cell r="C1639">
            <v>185</v>
          </cell>
          <cell r="D1639">
            <v>0</v>
          </cell>
          <cell r="E1639">
            <v>-185</v>
          </cell>
        </row>
        <row r="1640">
          <cell r="A1640" t="str">
            <v>1043709690</v>
          </cell>
          <cell r="B1640">
            <v>4661.75</v>
          </cell>
          <cell r="C1640">
            <v>149.80000000000001</v>
          </cell>
          <cell r="D1640">
            <v>-4661.75</v>
          </cell>
          <cell r="E1640">
            <v>-149.80000000000001</v>
          </cell>
        </row>
        <row r="1641">
          <cell r="A1641" t="str">
            <v>1043712101</v>
          </cell>
          <cell r="B1641">
            <v>21248.77</v>
          </cell>
          <cell r="C1641">
            <v>255971.73</v>
          </cell>
          <cell r="D1641">
            <v>-21248.77</v>
          </cell>
          <cell r="E1641">
            <v>-255971.73</v>
          </cell>
        </row>
        <row r="1642">
          <cell r="A1642" t="str">
            <v>1044501104</v>
          </cell>
          <cell r="C1642">
            <v>-1500</v>
          </cell>
          <cell r="D1642">
            <v>0</v>
          </cell>
          <cell r="E1642">
            <v>1500</v>
          </cell>
        </row>
        <row r="1643">
          <cell r="A1643" t="str">
            <v>1044601101</v>
          </cell>
          <cell r="B1643">
            <v>321.17</v>
          </cell>
          <cell r="C1643">
            <v>319.05</v>
          </cell>
          <cell r="D1643">
            <v>-321.17</v>
          </cell>
          <cell r="E1643">
            <v>-319.05</v>
          </cell>
        </row>
        <row r="1644">
          <cell r="A1644" t="str">
            <v>1044601102</v>
          </cell>
          <cell r="B1644">
            <v>417.69</v>
          </cell>
          <cell r="D1644">
            <v>-417.69</v>
          </cell>
          <cell r="E1644">
            <v>0</v>
          </cell>
        </row>
        <row r="1645">
          <cell r="A1645" t="str">
            <v>1044701101</v>
          </cell>
          <cell r="B1645">
            <v>5137527.82</v>
          </cell>
          <cell r="C1645">
            <v>3653217.19</v>
          </cell>
          <cell r="D1645">
            <v>-5137527.82</v>
          </cell>
          <cell r="E1645">
            <v>-3653217.19</v>
          </cell>
        </row>
        <row r="1646">
          <cell r="A1646" t="str">
            <v>1044701102</v>
          </cell>
          <cell r="B1646">
            <v>810302.56</v>
          </cell>
          <cell r="C1646">
            <v>301639.53000000003</v>
          </cell>
          <cell r="D1646">
            <v>-810302.56</v>
          </cell>
          <cell r="E1646">
            <v>-301639.53000000003</v>
          </cell>
        </row>
        <row r="1647">
          <cell r="A1647" t="str">
            <v>1044701202</v>
          </cell>
          <cell r="B1647">
            <v>632385.80000000005</v>
          </cell>
          <cell r="C1647">
            <v>1158442.71</v>
          </cell>
          <cell r="D1647">
            <v>-632385.80000000005</v>
          </cell>
          <cell r="E1647">
            <v>-1158442.71</v>
          </cell>
        </row>
        <row r="1648">
          <cell r="A1648" t="str">
            <v>1044701290</v>
          </cell>
          <cell r="B1648">
            <v>1502624.31</v>
          </cell>
          <cell r="C1648">
            <v>895032.75</v>
          </cell>
          <cell r="D1648">
            <v>-1502624.31</v>
          </cell>
          <cell r="E1648">
            <v>-895032.75</v>
          </cell>
        </row>
        <row r="1649">
          <cell r="A1649" t="str">
            <v>1044702106</v>
          </cell>
          <cell r="B1649">
            <v>8132</v>
          </cell>
          <cell r="D1649">
            <v>-8132</v>
          </cell>
          <cell r="E1649">
            <v>0</v>
          </cell>
        </row>
        <row r="1650">
          <cell r="A1650" t="str">
            <v>1044702201</v>
          </cell>
          <cell r="B1650">
            <v>109200</v>
          </cell>
          <cell r="C1650">
            <v>46700</v>
          </cell>
          <cell r="D1650">
            <v>-109200</v>
          </cell>
          <cell r="E1650">
            <v>-46700</v>
          </cell>
        </row>
        <row r="1651">
          <cell r="A1651" t="str">
            <v>1044702290</v>
          </cell>
          <cell r="B1651">
            <v>3845</v>
          </cell>
          <cell r="C1651">
            <v>11178</v>
          </cell>
          <cell r="D1651">
            <v>-3845</v>
          </cell>
          <cell r="E1651">
            <v>-11178</v>
          </cell>
        </row>
        <row r="1652">
          <cell r="A1652" t="str">
            <v>1044703190</v>
          </cell>
          <cell r="C1652">
            <v>4280</v>
          </cell>
          <cell r="D1652">
            <v>0</v>
          </cell>
          <cell r="E1652">
            <v>-4280</v>
          </cell>
        </row>
        <row r="1653">
          <cell r="A1653" t="str">
            <v>1044704202</v>
          </cell>
          <cell r="B1653">
            <v>7464.93</v>
          </cell>
          <cell r="C1653">
            <v>6874.68</v>
          </cell>
          <cell r="D1653">
            <v>-7464.93</v>
          </cell>
          <cell r="E1653">
            <v>-6874.68</v>
          </cell>
        </row>
        <row r="1654">
          <cell r="A1654" t="str">
            <v>1044705101</v>
          </cell>
          <cell r="B1654">
            <v>1834.98</v>
          </cell>
          <cell r="C1654">
            <v>611.34</v>
          </cell>
          <cell r="D1654">
            <v>-1834.98</v>
          </cell>
          <cell r="E1654">
            <v>-611.34</v>
          </cell>
        </row>
        <row r="1655">
          <cell r="A1655" t="str">
            <v>1044705102</v>
          </cell>
          <cell r="B1655">
            <v>27774.49</v>
          </cell>
          <cell r="C1655">
            <v>9624.6299999999992</v>
          </cell>
          <cell r="D1655">
            <v>-27774.49</v>
          </cell>
          <cell r="E1655">
            <v>-9624.6299999999992</v>
          </cell>
        </row>
        <row r="1656">
          <cell r="A1656" t="str">
            <v>1044706105</v>
          </cell>
          <cell r="B1656">
            <v>6955</v>
          </cell>
          <cell r="C1656">
            <v>1284</v>
          </cell>
          <cell r="D1656">
            <v>-6955</v>
          </cell>
          <cell r="E1656">
            <v>-1284</v>
          </cell>
        </row>
        <row r="1657">
          <cell r="A1657" t="str">
            <v>1044706112</v>
          </cell>
          <cell r="C1657">
            <v>14445</v>
          </cell>
          <cell r="D1657">
            <v>0</v>
          </cell>
          <cell r="E1657">
            <v>-14445</v>
          </cell>
        </row>
        <row r="1658">
          <cell r="A1658" t="str">
            <v>1044707101</v>
          </cell>
          <cell r="C1658">
            <v>1877.7</v>
          </cell>
          <cell r="D1658">
            <v>0</v>
          </cell>
          <cell r="E1658">
            <v>-1877.7</v>
          </cell>
        </row>
        <row r="1659">
          <cell r="A1659" t="str">
            <v>1044707201</v>
          </cell>
          <cell r="B1659">
            <v>17421.580000000002</v>
          </cell>
          <cell r="C1659">
            <v>9943.25</v>
          </cell>
          <cell r="D1659">
            <v>-17421.580000000002</v>
          </cell>
          <cell r="E1659">
            <v>-9943.25</v>
          </cell>
        </row>
        <row r="1660">
          <cell r="A1660" t="str">
            <v>1044707204</v>
          </cell>
          <cell r="B1660">
            <v>93.09</v>
          </cell>
          <cell r="D1660">
            <v>-93.09</v>
          </cell>
          <cell r="E1660">
            <v>0</v>
          </cell>
        </row>
        <row r="1661">
          <cell r="A1661" t="str">
            <v>1044707290</v>
          </cell>
          <cell r="B1661">
            <v>8608.42</v>
          </cell>
          <cell r="C1661">
            <v>1070</v>
          </cell>
          <cell r="D1661">
            <v>-8608.42</v>
          </cell>
          <cell r="E1661">
            <v>-1070</v>
          </cell>
        </row>
        <row r="1662">
          <cell r="A1662" t="str">
            <v>1044709107</v>
          </cell>
          <cell r="B1662">
            <v>2147</v>
          </cell>
          <cell r="D1662">
            <v>-2147</v>
          </cell>
          <cell r="E1662">
            <v>0</v>
          </cell>
        </row>
        <row r="1663">
          <cell r="A1663" t="str">
            <v>1044709604</v>
          </cell>
          <cell r="C1663">
            <v>13965.64</v>
          </cell>
          <cell r="D1663">
            <v>0</v>
          </cell>
          <cell r="E1663">
            <v>-13965.64</v>
          </cell>
        </row>
        <row r="1664">
          <cell r="A1664" t="str">
            <v>1044709606</v>
          </cell>
          <cell r="B1664">
            <v>1921.5</v>
          </cell>
          <cell r="D1664">
            <v>-1921.5</v>
          </cell>
          <cell r="E1664">
            <v>0</v>
          </cell>
        </row>
        <row r="1665">
          <cell r="A1665" t="str">
            <v>1044709607</v>
          </cell>
          <cell r="C1665">
            <v>527</v>
          </cell>
          <cell r="D1665">
            <v>0</v>
          </cell>
          <cell r="E1665">
            <v>-527</v>
          </cell>
        </row>
        <row r="1666">
          <cell r="A1666" t="str">
            <v>1044709608</v>
          </cell>
          <cell r="B1666">
            <v>2160.33</v>
          </cell>
          <cell r="D1666">
            <v>-2160.33</v>
          </cell>
          <cell r="E1666">
            <v>0</v>
          </cell>
        </row>
        <row r="1667">
          <cell r="A1667" t="str">
            <v>1044709609</v>
          </cell>
          <cell r="B1667">
            <v>1380</v>
          </cell>
          <cell r="D1667">
            <v>-1380</v>
          </cell>
          <cell r="E1667">
            <v>0</v>
          </cell>
        </row>
        <row r="1668">
          <cell r="A1668" t="str">
            <v>1044709690</v>
          </cell>
          <cell r="B1668">
            <v>31580.1</v>
          </cell>
          <cell r="C1668">
            <v>5270.48</v>
          </cell>
          <cell r="D1668">
            <v>-31580.1</v>
          </cell>
          <cell r="E1668">
            <v>-5270.48</v>
          </cell>
        </row>
        <row r="1669">
          <cell r="A1669" t="str">
            <v>1044712101</v>
          </cell>
          <cell r="B1669">
            <v>561631.6</v>
          </cell>
          <cell r="C1669">
            <v>94358.16</v>
          </cell>
          <cell r="D1669">
            <v>-561631.6</v>
          </cell>
          <cell r="E1669">
            <v>-94358.16</v>
          </cell>
        </row>
        <row r="1670">
          <cell r="A1670" t="str">
            <v>1045501104</v>
          </cell>
          <cell r="C1670">
            <v>-700</v>
          </cell>
          <cell r="D1670">
            <v>0</v>
          </cell>
          <cell r="E1670">
            <v>700</v>
          </cell>
        </row>
        <row r="1671">
          <cell r="A1671" t="str">
            <v>1045502302</v>
          </cell>
          <cell r="C1671">
            <v>-5551.83</v>
          </cell>
          <cell r="D1671">
            <v>0</v>
          </cell>
          <cell r="E1671">
            <v>5551.83</v>
          </cell>
        </row>
        <row r="1672">
          <cell r="A1672" t="str">
            <v>1045701101</v>
          </cell>
          <cell r="B1672">
            <v>2832844.97</v>
          </cell>
          <cell r="C1672">
            <v>2201675.1800000002</v>
          </cell>
          <cell r="D1672">
            <v>-2832844.97</v>
          </cell>
          <cell r="E1672">
            <v>-2201675.1800000002</v>
          </cell>
        </row>
        <row r="1673">
          <cell r="A1673" t="str">
            <v>1045701102</v>
          </cell>
          <cell r="B1673">
            <v>35266.94</v>
          </cell>
          <cell r="C1673">
            <v>1463.2</v>
          </cell>
          <cell r="D1673">
            <v>-35266.94</v>
          </cell>
          <cell r="E1673">
            <v>-1463.2</v>
          </cell>
        </row>
        <row r="1674">
          <cell r="A1674" t="str">
            <v>1045701202</v>
          </cell>
          <cell r="B1674">
            <v>231233.15</v>
          </cell>
          <cell r="C1674">
            <v>273724.03000000003</v>
          </cell>
          <cell r="D1674">
            <v>-231233.15</v>
          </cell>
          <cell r="E1674">
            <v>-273724.03000000003</v>
          </cell>
        </row>
        <row r="1675">
          <cell r="A1675" t="str">
            <v>1045701290</v>
          </cell>
          <cell r="B1675">
            <v>801855.13</v>
          </cell>
          <cell r="C1675">
            <v>467327.03</v>
          </cell>
          <cell r="D1675">
            <v>-801855.13</v>
          </cell>
          <cell r="E1675">
            <v>-467327.03</v>
          </cell>
        </row>
        <row r="1676">
          <cell r="A1676" t="str">
            <v>1045702201</v>
          </cell>
          <cell r="B1676">
            <v>216247.5</v>
          </cell>
          <cell r="C1676">
            <v>169724</v>
          </cell>
          <cell r="D1676">
            <v>-216247.5</v>
          </cell>
          <cell r="E1676">
            <v>-169724</v>
          </cell>
        </row>
        <row r="1677">
          <cell r="A1677" t="str">
            <v>1045702290</v>
          </cell>
          <cell r="B1677">
            <v>6606</v>
          </cell>
          <cell r="C1677">
            <v>3776</v>
          </cell>
          <cell r="D1677">
            <v>-6606</v>
          </cell>
          <cell r="E1677">
            <v>-3776</v>
          </cell>
        </row>
        <row r="1678">
          <cell r="A1678" t="str">
            <v>1045703190</v>
          </cell>
          <cell r="B1678">
            <v>5850</v>
          </cell>
          <cell r="C1678">
            <v>16590</v>
          </cell>
          <cell r="D1678">
            <v>-5850</v>
          </cell>
          <cell r="E1678">
            <v>-16590</v>
          </cell>
        </row>
        <row r="1679">
          <cell r="A1679" t="str">
            <v>1045704202</v>
          </cell>
          <cell r="C1679">
            <v>1499.59</v>
          </cell>
          <cell r="D1679">
            <v>0</v>
          </cell>
          <cell r="E1679">
            <v>-1499.59</v>
          </cell>
        </row>
        <row r="1680">
          <cell r="A1680" t="str">
            <v>1045705101</v>
          </cell>
          <cell r="C1680">
            <v>3679.53</v>
          </cell>
          <cell r="D1680">
            <v>0</v>
          </cell>
          <cell r="E1680">
            <v>-3679.53</v>
          </cell>
        </row>
        <row r="1681">
          <cell r="A1681" t="str">
            <v>1045705102</v>
          </cell>
          <cell r="C1681">
            <v>83679.64</v>
          </cell>
          <cell r="D1681">
            <v>0</v>
          </cell>
          <cell r="E1681">
            <v>-83679.64</v>
          </cell>
        </row>
        <row r="1682">
          <cell r="A1682" t="str">
            <v>1045707201</v>
          </cell>
          <cell r="B1682">
            <v>14978.09</v>
          </cell>
          <cell r="C1682">
            <v>985.47</v>
          </cell>
          <cell r="D1682">
            <v>-14978.09</v>
          </cell>
          <cell r="E1682">
            <v>-985.47</v>
          </cell>
        </row>
        <row r="1683">
          <cell r="A1683" t="str">
            <v>1045709604</v>
          </cell>
          <cell r="B1683">
            <v>260</v>
          </cell>
          <cell r="D1683">
            <v>-260</v>
          </cell>
          <cell r="E1683">
            <v>0</v>
          </cell>
        </row>
        <row r="1684">
          <cell r="A1684" t="str">
            <v>1045709606</v>
          </cell>
          <cell r="B1684">
            <v>16467</v>
          </cell>
          <cell r="C1684">
            <v>2470</v>
          </cell>
          <cell r="D1684">
            <v>-16467</v>
          </cell>
          <cell r="E1684">
            <v>-2470</v>
          </cell>
        </row>
        <row r="1685">
          <cell r="A1685" t="str">
            <v>1045709607</v>
          </cell>
          <cell r="B1685">
            <v>1609</v>
          </cell>
          <cell r="C1685">
            <v>814.5</v>
          </cell>
          <cell r="D1685">
            <v>-1609</v>
          </cell>
          <cell r="E1685">
            <v>-814.5</v>
          </cell>
        </row>
        <row r="1686">
          <cell r="A1686" t="str">
            <v>1045712101</v>
          </cell>
          <cell r="C1686">
            <v>250052.77</v>
          </cell>
          <cell r="D1686">
            <v>0</v>
          </cell>
          <cell r="E1686">
            <v>-250052.77</v>
          </cell>
        </row>
        <row r="1687">
          <cell r="A1687" t="str">
            <v>1046505101</v>
          </cell>
          <cell r="B1687">
            <v>-4032501.7599999998</v>
          </cell>
          <cell r="C1687">
            <v>-375654.27</v>
          </cell>
          <cell r="D1687">
            <v>4032501.7599999998</v>
          </cell>
          <cell r="E1687">
            <v>375654.27</v>
          </cell>
        </row>
        <row r="1688">
          <cell r="A1688" t="str">
            <v>1046601102</v>
          </cell>
          <cell r="B1688">
            <v>42048</v>
          </cell>
          <cell r="D1688">
            <v>-42048</v>
          </cell>
          <cell r="E1688">
            <v>0</v>
          </cell>
        </row>
        <row r="1689">
          <cell r="A1689" t="str">
            <v>1046604204</v>
          </cell>
          <cell r="B1689">
            <v>37917</v>
          </cell>
          <cell r="D1689">
            <v>-37917</v>
          </cell>
          <cell r="E1689">
            <v>0</v>
          </cell>
        </row>
        <row r="1690">
          <cell r="A1690" t="str">
            <v>1046701101</v>
          </cell>
          <cell r="B1690">
            <v>564243.18000000005</v>
          </cell>
          <cell r="C1690">
            <v>424776</v>
          </cell>
          <cell r="D1690">
            <v>-564243.18000000005</v>
          </cell>
          <cell r="E1690">
            <v>-424776</v>
          </cell>
        </row>
        <row r="1691">
          <cell r="A1691" t="str">
            <v>1046701102</v>
          </cell>
          <cell r="B1691">
            <v>29980.84</v>
          </cell>
          <cell r="C1691">
            <v>6220.31</v>
          </cell>
          <cell r="D1691">
            <v>-29980.84</v>
          </cell>
          <cell r="E1691">
            <v>-6220.31</v>
          </cell>
        </row>
        <row r="1692">
          <cell r="A1692" t="str">
            <v>1046701202</v>
          </cell>
          <cell r="B1692">
            <v>51162.7</v>
          </cell>
          <cell r="C1692">
            <v>15195.5</v>
          </cell>
          <cell r="D1692">
            <v>-51162.7</v>
          </cell>
          <cell r="E1692">
            <v>-15195.5</v>
          </cell>
        </row>
        <row r="1693">
          <cell r="A1693" t="str">
            <v>1046701290</v>
          </cell>
          <cell r="B1693">
            <v>167199.64000000001</v>
          </cell>
          <cell r="C1693">
            <v>97071.49</v>
          </cell>
          <cell r="D1693">
            <v>-167199.64000000001</v>
          </cell>
          <cell r="E1693">
            <v>-97071.49</v>
          </cell>
        </row>
        <row r="1694">
          <cell r="A1694" t="str">
            <v>1046701301</v>
          </cell>
          <cell r="C1694">
            <v>2846.2</v>
          </cell>
          <cell r="D1694">
            <v>0</v>
          </cell>
          <cell r="E1694">
            <v>-2846.2</v>
          </cell>
        </row>
        <row r="1695">
          <cell r="A1695" t="str">
            <v>1046702106</v>
          </cell>
          <cell r="B1695">
            <v>75760</v>
          </cell>
          <cell r="D1695">
            <v>-75760</v>
          </cell>
          <cell r="E1695">
            <v>0</v>
          </cell>
        </row>
        <row r="1696">
          <cell r="A1696" t="str">
            <v>1046702201</v>
          </cell>
          <cell r="B1696">
            <v>16440</v>
          </cell>
          <cell r="D1696">
            <v>-16440</v>
          </cell>
          <cell r="E1696">
            <v>0</v>
          </cell>
        </row>
        <row r="1697">
          <cell r="A1697" t="str">
            <v>1046702203</v>
          </cell>
          <cell r="B1697">
            <v>6366.33</v>
          </cell>
          <cell r="D1697">
            <v>-6366.33</v>
          </cell>
          <cell r="E1697">
            <v>0</v>
          </cell>
        </row>
        <row r="1698">
          <cell r="A1698" t="str">
            <v>1046702290</v>
          </cell>
          <cell r="B1698">
            <v>6100</v>
          </cell>
          <cell r="D1698">
            <v>-6100</v>
          </cell>
          <cell r="E1698">
            <v>0</v>
          </cell>
        </row>
        <row r="1699">
          <cell r="A1699" t="str">
            <v>1046703190</v>
          </cell>
          <cell r="B1699">
            <v>7950</v>
          </cell>
          <cell r="D1699">
            <v>-7950</v>
          </cell>
          <cell r="E1699">
            <v>0</v>
          </cell>
        </row>
        <row r="1700">
          <cell r="A1700" t="str">
            <v>1046704202</v>
          </cell>
          <cell r="B1700">
            <v>27777.68</v>
          </cell>
          <cell r="C1700">
            <v>11027.6</v>
          </cell>
          <cell r="D1700">
            <v>-27777.68</v>
          </cell>
          <cell r="E1700">
            <v>-11027.6</v>
          </cell>
        </row>
        <row r="1701">
          <cell r="A1701" t="str">
            <v>1046704205</v>
          </cell>
          <cell r="B1701">
            <v>292600</v>
          </cell>
          <cell r="D1701">
            <v>-292600</v>
          </cell>
          <cell r="E1701">
            <v>0</v>
          </cell>
        </row>
        <row r="1702">
          <cell r="A1702" t="str">
            <v>1046705101</v>
          </cell>
          <cell r="B1702">
            <v>375.8</v>
          </cell>
          <cell r="D1702">
            <v>-375.8</v>
          </cell>
          <cell r="E1702">
            <v>0</v>
          </cell>
        </row>
        <row r="1703">
          <cell r="A1703" t="str">
            <v>1046705102</v>
          </cell>
          <cell r="B1703">
            <v>5549.33</v>
          </cell>
          <cell r="D1703">
            <v>-5549.33</v>
          </cell>
          <cell r="E1703">
            <v>0</v>
          </cell>
        </row>
        <row r="1704">
          <cell r="A1704" t="str">
            <v>1046706101</v>
          </cell>
          <cell r="B1704">
            <v>56092.62</v>
          </cell>
          <cell r="D1704">
            <v>-56092.62</v>
          </cell>
          <cell r="E1704">
            <v>0</v>
          </cell>
        </row>
        <row r="1705">
          <cell r="A1705" t="str">
            <v>1046707201</v>
          </cell>
          <cell r="B1705">
            <v>41639.74</v>
          </cell>
          <cell r="C1705">
            <v>16685.900000000001</v>
          </cell>
          <cell r="D1705">
            <v>-41639.74</v>
          </cell>
          <cell r="E1705">
            <v>-16685.900000000001</v>
          </cell>
        </row>
        <row r="1706">
          <cell r="A1706" t="str">
            <v>1046707203</v>
          </cell>
          <cell r="B1706">
            <v>13375</v>
          </cell>
          <cell r="D1706">
            <v>-13375</v>
          </cell>
          <cell r="E1706">
            <v>0</v>
          </cell>
        </row>
        <row r="1707">
          <cell r="A1707" t="str">
            <v>1046707290</v>
          </cell>
          <cell r="B1707">
            <v>20350</v>
          </cell>
          <cell r="D1707">
            <v>-20350</v>
          </cell>
          <cell r="E1707">
            <v>0</v>
          </cell>
        </row>
        <row r="1708">
          <cell r="A1708" t="str">
            <v>1046708101</v>
          </cell>
          <cell r="B1708">
            <v>77495.820000000007</v>
          </cell>
          <cell r="D1708">
            <v>-77495.820000000007</v>
          </cell>
          <cell r="E1708">
            <v>0</v>
          </cell>
        </row>
        <row r="1709">
          <cell r="A1709" t="str">
            <v>1046708104</v>
          </cell>
          <cell r="B1709">
            <v>45540</v>
          </cell>
          <cell r="D1709">
            <v>-45540</v>
          </cell>
          <cell r="E1709">
            <v>0</v>
          </cell>
        </row>
        <row r="1710">
          <cell r="A1710" t="str">
            <v>1046708107</v>
          </cell>
          <cell r="C1710">
            <v>850</v>
          </cell>
          <cell r="D1710">
            <v>0</v>
          </cell>
          <cell r="E1710">
            <v>-850</v>
          </cell>
        </row>
        <row r="1711">
          <cell r="A1711" t="str">
            <v>1046708108</v>
          </cell>
          <cell r="B1711">
            <v>1249223.72</v>
          </cell>
          <cell r="D1711">
            <v>-1249223.72</v>
          </cell>
          <cell r="E1711">
            <v>0</v>
          </cell>
        </row>
        <row r="1712">
          <cell r="A1712" t="str">
            <v>1046709101</v>
          </cell>
          <cell r="B1712">
            <v>963</v>
          </cell>
          <cell r="C1712">
            <v>1284</v>
          </cell>
          <cell r="D1712">
            <v>-963</v>
          </cell>
          <cell r="E1712">
            <v>-1284</v>
          </cell>
        </row>
        <row r="1713">
          <cell r="A1713" t="str">
            <v>1046709106</v>
          </cell>
          <cell r="B1713">
            <v>16050</v>
          </cell>
          <cell r="C1713">
            <v>18725</v>
          </cell>
          <cell r="D1713">
            <v>-16050</v>
          </cell>
          <cell r="E1713">
            <v>-18725</v>
          </cell>
        </row>
        <row r="1714">
          <cell r="A1714" t="str">
            <v>1046709604</v>
          </cell>
          <cell r="B1714">
            <v>1859.81</v>
          </cell>
          <cell r="C1714">
            <v>492.2</v>
          </cell>
          <cell r="D1714">
            <v>-1859.81</v>
          </cell>
          <cell r="E1714">
            <v>-492.2</v>
          </cell>
        </row>
        <row r="1715">
          <cell r="A1715" t="str">
            <v>1046709607</v>
          </cell>
          <cell r="B1715">
            <v>697841</v>
          </cell>
          <cell r="C1715">
            <v>5841</v>
          </cell>
          <cell r="D1715">
            <v>-697841</v>
          </cell>
          <cell r="E1715">
            <v>-5841</v>
          </cell>
        </row>
        <row r="1716">
          <cell r="A1716" t="str">
            <v>1046709608</v>
          </cell>
          <cell r="B1716">
            <v>12050</v>
          </cell>
          <cell r="D1716">
            <v>-12050</v>
          </cell>
          <cell r="E1716">
            <v>0</v>
          </cell>
        </row>
        <row r="1717">
          <cell r="A1717" t="str">
            <v>1046709690</v>
          </cell>
          <cell r="B1717">
            <v>11814.54</v>
          </cell>
          <cell r="C1717">
            <v>79.510000000000005</v>
          </cell>
          <cell r="D1717">
            <v>-11814.54</v>
          </cell>
          <cell r="E1717">
            <v>-79.510000000000005</v>
          </cell>
        </row>
        <row r="1718">
          <cell r="A1718" t="str">
            <v>1046712101</v>
          </cell>
          <cell r="B1718">
            <v>776794.84</v>
          </cell>
          <cell r="C1718">
            <v>465940.88</v>
          </cell>
          <cell r="D1718">
            <v>-776794.84</v>
          </cell>
          <cell r="E1718">
            <v>-465940.88</v>
          </cell>
        </row>
        <row r="1719">
          <cell r="A1719" t="str">
            <v>1047501104</v>
          </cell>
          <cell r="C1719">
            <v>-1950</v>
          </cell>
          <cell r="D1719">
            <v>0</v>
          </cell>
          <cell r="E1719">
            <v>1950</v>
          </cell>
        </row>
        <row r="1720">
          <cell r="A1720" t="str">
            <v>1047601101</v>
          </cell>
          <cell r="B1720">
            <v>1170</v>
          </cell>
          <cell r="C1720">
            <v>450</v>
          </cell>
          <cell r="D1720">
            <v>-1170</v>
          </cell>
          <cell r="E1720">
            <v>-450</v>
          </cell>
        </row>
        <row r="1721">
          <cell r="A1721" t="str">
            <v>1047601102</v>
          </cell>
          <cell r="B1721">
            <v>5092.8999999999996</v>
          </cell>
          <cell r="D1721">
            <v>-5092.8999999999996</v>
          </cell>
          <cell r="E1721">
            <v>0</v>
          </cell>
        </row>
        <row r="1722">
          <cell r="A1722" t="str">
            <v>1047602101</v>
          </cell>
          <cell r="C1722">
            <v>1209.5999999999999</v>
          </cell>
          <cell r="D1722">
            <v>0</v>
          </cell>
          <cell r="E1722">
            <v>-1209.5999999999999</v>
          </cell>
        </row>
        <row r="1723">
          <cell r="A1723" t="str">
            <v>1047701101</v>
          </cell>
          <cell r="B1723">
            <v>4633502.6500000004</v>
          </cell>
          <cell r="C1723">
            <v>3530905.53</v>
          </cell>
          <cell r="D1723">
            <v>-4633502.6500000004</v>
          </cell>
          <cell r="E1723">
            <v>-3530905.53</v>
          </cell>
        </row>
        <row r="1724">
          <cell r="A1724" t="str">
            <v>1047701102</v>
          </cell>
          <cell r="B1724">
            <v>1514703.92</v>
          </cell>
          <cell r="C1724">
            <v>1118723.99</v>
          </cell>
          <cell r="D1724">
            <v>-1514703.92</v>
          </cell>
          <cell r="E1724">
            <v>-1118723.99</v>
          </cell>
        </row>
        <row r="1725">
          <cell r="A1725" t="str">
            <v>1047701202</v>
          </cell>
          <cell r="B1725">
            <v>551104.30000000005</v>
          </cell>
          <cell r="C1725">
            <v>568050.37</v>
          </cell>
          <cell r="D1725">
            <v>-551104.30000000005</v>
          </cell>
          <cell r="E1725">
            <v>-568050.37</v>
          </cell>
        </row>
        <row r="1726">
          <cell r="A1726" t="str">
            <v>1047701290</v>
          </cell>
          <cell r="B1726">
            <v>1470797.05</v>
          </cell>
          <cell r="C1726">
            <v>879701.97</v>
          </cell>
          <cell r="D1726">
            <v>-1470797.05</v>
          </cell>
          <cell r="E1726">
            <v>-879701.97</v>
          </cell>
        </row>
        <row r="1727">
          <cell r="A1727" t="str">
            <v>1047701301</v>
          </cell>
          <cell r="B1727">
            <v>0</v>
          </cell>
          <cell r="C1727">
            <v>9450</v>
          </cell>
          <cell r="D1727">
            <v>0</v>
          </cell>
          <cell r="E1727">
            <v>-9450</v>
          </cell>
        </row>
        <row r="1728">
          <cell r="A1728" t="str">
            <v>1047702201</v>
          </cell>
          <cell r="B1728">
            <v>48720</v>
          </cell>
          <cell r="C1728">
            <v>600</v>
          </cell>
          <cell r="D1728">
            <v>-48720</v>
          </cell>
          <cell r="E1728">
            <v>-600</v>
          </cell>
        </row>
        <row r="1729">
          <cell r="A1729" t="str">
            <v>1047702290</v>
          </cell>
          <cell r="B1729">
            <v>6542</v>
          </cell>
          <cell r="D1729">
            <v>-6542</v>
          </cell>
          <cell r="E1729">
            <v>0</v>
          </cell>
        </row>
        <row r="1730">
          <cell r="A1730" t="str">
            <v>1047704202</v>
          </cell>
          <cell r="B1730">
            <v>303506.78000000003</v>
          </cell>
          <cell r="C1730">
            <v>158125.44</v>
          </cell>
          <cell r="D1730">
            <v>-303506.78000000003</v>
          </cell>
          <cell r="E1730">
            <v>-158125.44</v>
          </cell>
        </row>
        <row r="1731">
          <cell r="A1731" t="str">
            <v>1047705101</v>
          </cell>
          <cell r="C1731">
            <v>7535.15</v>
          </cell>
          <cell r="D1731">
            <v>0</v>
          </cell>
          <cell r="E1731">
            <v>-7535.15</v>
          </cell>
        </row>
        <row r="1732">
          <cell r="A1732" t="str">
            <v>1047705102</v>
          </cell>
          <cell r="C1732">
            <v>127011.46</v>
          </cell>
          <cell r="D1732">
            <v>0</v>
          </cell>
          <cell r="E1732">
            <v>-127011.46</v>
          </cell>
        </row>
        <row r="1733">
          <cell r="A1733" t="str">
            <v>1047706105</v>
          </cell>
          <cell r="B1733">
            <v>44592</v>
          </cell>
          <cell r="D1733">
            <v>-44592</v>
          </cell>
          <cell r="E1733">
            <v>0</v>
          </cell>
        </row>
        <row r="1734">
          <cell r="A1734" t="str">
            <v>1047706113</v>
          </cell>
          <cell r="B1734">
            <v>59706</v>
          </cell>
          <cell r="D1734">
            <v>-59706</v>
          </cell>
          <cell r="E1734">
            <v>0</v>
          </cell>
        </row>
        <row r="1735">
          <cell r="A1735" t="str">
            <v>1047707101</v>
          </cell>
          <cell r="C1735">
            <v>25690</v>
          </cell>
          <cell r="D1735">
            <v>0</v>
          </cell>
          <cell r="E1735">
            <v>-25690</v>
          </cell>
        </row>
        <row r="1736">
          <cell r="A1736" t="str">
            <v>1047707201</v>
          </cell>
          <cell r="B1736">
            <v>1706842.47</v>
          </cell>
          <cell r="C1736">
            <v>1090632.33</v>
          </cell>
          <cell r="D1736">
            <v>-1706842.47</v>
          </cell>
          <cell r="E1736">
            <v>-1090632.33</v>
          </cell>
        </row>
        <row r="1737">
          <cell r="A1737" t="str">
            <v>1047707204</v>
          </cell>
          <cell r="B1737">
            <v>2407.5</v>
          </cell>
          <cell r="C1737">
            <v>180</v>
          </cell>
          <cell r="D1737">
            <v>-2407.5</v>
          </cell>
          <cell r="E1737">
            <v>-180</v>
          </cell>
        </row>
        <row r="1738">
          <cell r="A1738" t="str">
            <v>1047707290</v>
          </cell>
          <cell r="C1738">
            <v>722.25</v>
          </cell>
          <cell r="D1738">
            <v>0</v>
          </cell>
          <cell r="E1738">
            <v>-722.25</v>
          </cell>
        </row>
        <row r="1739">
          <cell r="A1739" t="str">
            <v>1047709604</v>
          </cell>
          <cell r="B1739">
            <v>20933.03</v>
          </cell>
          <cell r="C1739">
            <v>87346.11</v>
          </cell>
          <cell r="D1739">
            <v>-20933.03</v>
          </cell>
          <cell r="E1739">
            <v>-87346.11</v>
          </cell>
        </row>
        <row r="1740">
          <cell r="A1740" t="str">
            <v>1047709606</v>
          </cell>
          <cell r="C1740">
            <v>195</v>
          </cell>
          <cell r="D1740">
            <v>0</v>
          </cell>
          <cell r="E1740">
            <v>-195</v>
          </cell>
        </row>
        <row r="1741">
          <cell r="A1741" t="str">
            <v>1047709607</v>
          </cell>
          <cell r="B1741">
            <v>30</v>
          </cell>
          <cell r="D1741">
            <v>-30</v>
          </cell>
          <cell r="E1741">
            <v>0</v>
          </cell>
        </row>
        <row r="1742">
          <cell r="A1742" t="str">
            <v>1047709690</v>
          </cell>
          <cell r="B1742">
            <v>22899.94</v>
          </cell>
          <cell r="C1742">
            <v>2582</v>
          </cell>
          <cell r="D1742">
            <v>-22899.94</v>
          </cell>
          <cell r="E1742">
            <v>-2582</v>
          </cell>
        </row>
        <row r="1743">
          <cell r="A1743" t="str">
            <v>1047712101</v>
          </cell>
          <cell r="B1743">
            <v>91482.99</v>
          </cell>
          <cell r="C1743">
            <v>533981.34</v>
          </cell>
          <cell r="D1743">
            <v>-91482.99</v>
          </cell>
          <cell r="E1743">
            <v>-533981.34</v>
          </cell>
        </row>
        <row r="1744">
          <cell r="A1744" t="str">
            <v>1048701101</v>
          </cell>
          <cell r="B1744">
            <v>26787434.66</v>
          </cell>
          <cell r="C1744">
            <v>19450759.690000001</v>
          </cell>
          <cell r="D1744">
            <v>-26787434.66</v>
          </cell>
          <cell r="E1744">
            <v>-19450759.690000001</v>
          </cell>
        </row>
        <row r="1745">
          <cell r="A1745" t="str">
            <v>1048701102</v>
          </cell>
          <cell r="B1745">
            <v>1746750.16</v>
          </cell>
          <cell r="C1745">
            <v>719893.61</v>
          </cell>
          <cell r="D1745">
            <v>-1746750.16</v>
          </cell>
          <cell r="E1745">
            <v>-719893.61</v>
          </cell>
        </row>
        <row r="1746">
          <cell r="A1746" t="str">
            <v>1048701202</v>
          </cell>
          <cell r="B1746">
            <v>1128619.6200000001</v>
          </cell>
          <cell r="C1746">
            <v>1297489.02</v>
          </cell>
          <cell r="D1746">
            <v>-1128619.6200000001</v>
          </cell>
          <cell r="E1746">
            <v>-1297489.02</v>
          </cell>
        </row>
        <row r="1747">
          <cell r="A1747" t="str">
            <v>1048701290</v>
          </cell>
          <cell r="B1747">
            <v>4553589.09</v>
          </cell>
          <cell r="C1747">
            <v>3826944.99</v>
          </cell>
          <cell r="D1747">
            <v>-4553589.09</v>
          </cell>
          <cell r="E1747">
            <v>-3826944.99</v>
          </cell>
        </row>
        <row r="1748">
          <cell r="A1748" t="str">
            <v>1048701301</v>
          </cell>
          <cell r="C1748">
            <v>2744.55</v>
          </cell>
          <cell r="D1748">
            <v>0</v>
          </cell>
          <cell r="E1748">
            <v>-2744.55</v>
          </cell>
        </row>
        <row r="1749">
          <cell r="A1749" t="str">
            <v>1048702201</v>
          </cell>
          <cell r="B1749">
            <v>800</v>
          </cell>
          <cell r="D1749">
            <v>-800</v>
          </cell>
          <cell r="E1749">
            <v>0</v>
          </cell>
        </row>
        <row r="1750">
          <cell r="A1750" t="str">
            <v>1048703190</v>
          </cell>
          <cell r="B1750">
            <v>53666.2</v>
          </cell>
          <cell r="C1750">
            <v>27900</v>
          </cell>
          <cell r="D1750">
            <v>-53666.2</v>
          </cell>
          <cell r="E1750">
            <v>-27900</v>
          </cell>
        </row>
        <row r="1751">
          <cell r="A1751" t="str">
            <v>1048704202</v>
          </cell>
          <cell r="B1751">
            <v>13052.16</v>
          </cell>
          <cell r="C1751">
            <v>10507.88</v>
          </cell>
          <cell r="D1751">
            <v>-13052.16</v>
          </cell>
          <cell r="E1751">
            <v>-10507.88</v>
          </cell>
        </row>
        <row r="1752">
          <cell r="A1752" t="str">
            <v>1048704205</v>
          </cell>
          <cell r="C1752">
            <v>4100</v>
          </cell>
          <cell r="D1752">
            <v>0</v>
          </cell>
          <cell r="E1752">
            <v>-4100</v>
          </cell>
        </row>
        <row r="1753">
          <cell r="A1753" t="str">
            <v>1048705101</v>
          </cell>
          <cell r="C1753">
            <v>1672.04</v>
          </cell>
          <cell r="D1753">
            <v>0</v>
          </cell>
          <cell r="E1753">
            <v>-1672.04</v>
          </cell>
        </row>
        <row r="1754">
          <cell r="A1754" t="str">
            <v>1048705102</v>
          </cell>
          <cell r="C1754">
            <v>26323.38</v>
          </cell>
          <cell r="D1754">
            <v>0</v>
          </cell>
          <cell r="E1754">
            <v>-26323.38</v>
          </cell>
        </row>
        <row r="1755">
          <cell r="A1755" t="str">
            <v>1048706105</v>
          </cell>
          <cell r="B1755">
            <v>684.8</v>
          </cell>
          <cell r="D1755">
            <v>-684.8</v>
          </cell>
          <cell r="E1755">
            <v>0</v>
          </cell>
        </row>
        <row r="1756">
          <cell r="A1756" t="str">
            <v>1048707201</v>
          </cell>
          <cell r="B1756">
            <v>47424.97</v>
          </cell>
          <cell r="C1756">
            <v>47478.65</v>
          </cell>
          <cell r="D1756">
            <v>-47424.97</v>
          </cell>
          <cell r="E1756">
            <v>-47478.65</v>
          </cell>
        </row>
        <row r="1757">
          <cell r="A1757" t="str">
            <v>1048708107</v>
          </cell>
          <cell r="B1757">
            <v>1400</v>
          </cell>
          <cell r="D1757">
            <v>-1400</v>
          </cell>
          <cell r="E1757">
            <v>0</v>
          </cell>
        </row>
        <row r="1758">
          <cell r="A1758" t="str">
            <v>1048709107</v>
          </cell>
          <cell r="B1758">
            <v>5988</v>
          </cell>
          <cell r="C1758">
            <v>4352</v>
          </cell>
          <cell r="D1758">
            <v>-5988</v>
          </cell>
          <cell r="E1758">
            <v>-4352</v>
          </cell>
        </row>
        <row r="1759">
          <cell r="A1759" t="str">
            <v>1048709604</v>
          </cell>
          <cell r="B1759">
            <v>18131.150000000001</v>
          </cell>
          <cell r="C1759">
            <v>599</v>
          </cell>
          <cell r="D1759">
            <v>-18131.150000000001</v>
          </cell>
          <cell r="E1759">
            <v>-599</v>
          </cell>
        </row>
        <row r="1760">
          <cell r="A1760" t="str">
            <v>1048709606</v>
          </cell>
          <cell r="B1760">
            <v>215</v>
          </cell>
          <cell r="D1760">
            <v>-215</v>
          </cell>
          <cell r="E1760">
            <v>0</v>
          </cell>
        </row>
        <row r="1761">
          <cell r="A1761" t="str">
            <v>1048709607</v>
          </cell>
          <cell r="B1761">
            <v>463.5</v>
          </cell>
          <cell r="C1761">
            <v>2608</v>
          </cell>
          <cell r="D1761">
            <v>-463.5</v>
          </cell>
          <cell r="E1761">
            <v>-2608</v>
          </cell>
        </row>
        <row r="1762">
          <cell r="A1762" t="str">
            <v>1048709690</v>
          </cell>
          <cell r="B1762">
            <v>337.05</v>
          </cell>
          <cell r="D1762">
            <v>-337.05</v>
          </cell>
          <cell r="E1762">
            <v>0</v>
          </cell>
        </row>
        <row r="1763">
          <cell r="A1763" t="str">
            <v>1048712101</v>
          </cell>
          <cell r="B1763">
            <v>62800.3</v>
          </cell>
          <cell r="C1763">
            <v>197443.73</v>
          </cell>
          <cell r="D1763">
            <v>-62800.3</v>
          </cell>
          <cell r="E1763">
            <v>-197443.73</v>
          </cell>
        </row>
        <row r="1764">
          <cell r="A1764" t="str">
            <v>1049501104</v>
          </cell>
          <cell r="C1764">
            <v>-136</v>
          </cell>
          <cell r="D1764">
            <v>0</v>
          </cell>
          <cell r="E1764">
            <v>136</v>
          </cell>
        </row>
        <row r="1765">
          <cell r="A1765" t="str">
            <v>1049505101</v>
          </cell>
          <cell r="C1765">
            <v>-1869.16</v>
          </cell>
          <cell r="D1765">
            <v>0</v>
          </cell>
          <cell r="E1765">
            <v>1869.16</v>
          </cell>
        </row>
        <row r="1766">
          <cell r="A1766" t="str">
            <v>1049601101</v>
          </cell>
          <cell r="B1766">
            <v>1218.06</v>
          </cell>
          <cell r="D1766">
            <v>-1218.06</v>
          </cell>
          <cell r="E1766">
            <v>0</v>
          </cell>
        </row>
        <row r="1767">
          <cell r="A1767" t="str">
            <v>1049602101</v>
          </cell>
          <cell r="B1767">
            <v>720</v>
          </cell>
          <cell r="D1767">
            <v>-720</v>
          </cell>
          <cell r="E1767">
            <v>0</v>
          </cell>
        </row>
        <row r="1768">
          <cell r="A1768" t="str">
            <v>1049701101</v>
          </cell>
          <cell r="B1768">
            <v>5847010.2800000003</v>
          </cell>
          <cell r="C1768">
            <v>6268206.9000000004</v>
          </cell>
          <cell r="D1768">
            <v>-5847010.2800000003</v>
          </cell>
          <cell r="E1768">
            <v>-6268206.9000000004</v>
          </cell>
        </row>
        <row r="1769">
          <cell r="A1769" t="str">
            <v>1049701102</v>
          </cell>
          <cell r="B1769">
            <v>390157.02</v>
          </cell>
          <cell r="C1769">
            <v>195827.15</v>
          </cell>
          <cell r="D1769">
            <v>-390157.02</v>
          </cell>
          <cell r="E1769">
            <v>-195827.15</v>
          </cell>
        </row>
        <row r="1770">
          <cell r="A1770" t="str">
            <v>1049701202</v>
          </cell>
          <cell r="B1770">
            <v>295350.78999999998</v>
          </cell>
          <cell r="C1770">
            <v>493947.58</v>
          </cell>
          <cell r="D1770">
            <v>-295350.78999999998</v>
          </cell>
          <cell r="E1770">
            <v>-493947.58</v>
          </cell>
        </row>
        <row r="1771">
          <cell r="A1771" t="str">
            <v>1049701290</v>
          </cell>
          <cell r="B1771">
            <v>2112671.29</v>
          </cell>
          <cell r="C1771">
            <v>1274944.17</v>
          </cell>
          <cell r="D1771">
            <v>-2112671.29</v>
          </cell>
          <cell r="E1771">
            <v>-1274944.17</v>
          </cell>
        </row>
        <row r="1772">
          <cell r="A1772" t="str">
            <v>1049701301</v>
          </cell>
          <cell r="B1772">
            <v>5692.4</v>
          </cell>
          <cell r="D1772">
            <v>-5692.4</v>
          </cell>
          <cell r="E1772">
            <v>0</v>
          </cell>
        </row>
        <row r="1773">
          <cell r="A1773" t="str">
            <v>1049703190</v>
          </cell>
          <cell r="B1773">
            <v>27366.2</v>
          </cell>
          <cell r="C1773">
            <v>51650</v>
          </cell>
          <cell r="D1773">
            <v>-27366.2</v>
          </cell>
          <cell r="E1773">
            <v>-51650</v>
          </cell>
        </row>
        <row r="1774">
          <cell r="A1774" t="str">
            <v>1049704202</v>
          </cell>
          <cell r="B1774">
            <v>52189.919999999998</v>
          </cell>
          <cell r="C1774">
            <v>43267.34</v>
          </cell>
          <cell r="D1774">
            <v>-52189.919999999998</v>
          </cell>
          <cell r="E1774">
            <v>-43267.34</v>
          </cell>
        </row>
        <row r="1775">
          <cell r="A1775" t="str">
            <v>1049705101</v>
          </cell>
          <cell r="C1775">
            <v>41069.360000000001</v>
          </cell>
          <cell r="D1775">
            <v>0</v>
          </cell>
          <cell r="E1775">
            <v>-41069.360000000001</v>
          </cell>
        </row>
        <row r="1776">
          <cell r="A1776" t="str">
            <v>1049705102</v>
          </cell>
          <cell r="C1776">
            <v>934000.11</v>
          </cell>
          <cell r="D1776">
            <v>0</v>
          </cell>
          <cell r="E1776">
            <v>-934000.11</v>
          </cell>
        </row>
        <row r="1777">
          <cell r="A1777" t="str">
            <v>1049706105</v>
          </cell>
          <cell r="B1777">
            <v>7490</v>
          </cell>
          <cell r="C1777">
            <v>5350</v>
          </cell>
          <cell r="D1777">
            <v>-7490</v>
          </cell>
          <cell r="E1777">
            <v>-5350</v>
          </cell>
        </row>
        <row r="1778">
          <cell r="A1778" t="str">
            <v>1049706113</v>
          </cell>
          <cell r="C1778">
            <v>1498</v>
          </cell>
          <cell r="D1778">
            <v>0</v>
          </cell>
          <cell r="E1778">
            <v>-1498</v>
          </cell>
        </row>
        <row r="1779">
          <cell r="A1779" t="str">
            <v>1049707201</v>
          </cell>
          <cell r="B1779">
            <v>426830.32</v>
          </cell>
          <cell r="C1779">
            <v>407795.92</v>
          </cell>
          <cell r="D1779">
            <v>-426830.32</v>
          </cell>
          <cell r="E1779">
            <v>-407795.92</v>
          </cell>
        </row>
        <row r="1780">
          <cell r="A1780" t="str">
            <v>1049709107</v>
          </cell>
          <cell r="B1780">
            <v>17812</v>
          </cell>
          <cell r="C1780">
            <v>-1130</v>
          </cell>
          <cell r="D1780">
            <v>-17812</v>
          </cell>
          <cell r="E1780">
            <v>1130</v>
          </cell>
        </row>
        <row r="1781">
          <cell r="A1781" t="str">
            <v>1049709604</v>
          </cell>
          <cell r="C1781">
            <v>44691.76</v>
          </cell>
          <cell r="D1781">
            <v>0</v>
          </cell>
          <cell r="E1781">
            <v>-44691.76</v>
          </cell>
        </row>
        <row r="1782">
          <cell r="A1782" t="str">
            <v>1049709607</v>
          </cell>
          <cell r="B1782">
            <v>954.25</v>
          </cell>
          <cell r="C1782">
            <v>3436.34</v>
          </cell>
          <cell r="D1782">
            <v>-954.25</v>
          </cell>
          <cell r="E1782">
            <v>-3436.34</v>
          </cell>
        </row>
        <row r="1783">
          <cell r="A1783" t="str">
            <v>1049709690</v>
          </cell>
          <cell r="C1783">
            <v>1502.28</v>
          </cell>
          <cell r="D1783">
            <v>0</v>
          </cell>
          <cell r="E1783">
            <v>-1502.28</v>
          </cell>
        </row>
        <row r="1784">
          <cell r="A1784" t="str">
            <v>1049712101</v>
          </cell>
          <cell r="B1784">
            <v>8174.35</v>
          </cell>
          <cell r="C1784">
            <v>2804249.99</v>
          </cell>
          <cell r="D1784">
            <v>-8174.35</v>
          </cell>
          <cell r="E1784">
            <v>-2804249.99</v>
          </cell>
        </row>
        <row r="1785">
          <cell r="A1785" t="str">
            <v>1050501104</v>
          </cell>
          <cell r="C1785">
            <v>-700</v>
          </cell>
          <cell r="D1785">
            <v>0</v>
          </cell>
          <cell r="E1785">
            <v>700</v>
          </cell>
        </row>
        <row r="1786">
          <cell r="A1786" t="str">
            <v>1050604103</v>
          </cell>
          <cell r="B1786">
            <v>10500</v>
          </cell>
          <cell r="D1786">
            <v>-10500</v>
          </cell>
          <cell r="E1786">
            <v>0</v>
          </cell>
        </row>
        <row r="1787">
          <cell r="A1787" t="str">
            <v>1050701101</v>
          </cell>
          <cell r="B1787">
            <v>3583478.12</v>
          </cell>
          <cell r="C1787">
            <v>3235380.54</v>
          </cell>
          <cell r="D1787">
            <v>-3583478.12</v>
          </cell>
          <cell r="E1787">
            <v>-3235380.54</v>
          </cell>
        </row>
        <row r="1788">
          <cell r="A1788" t="str">
            <v>1050701102</v>
          </cell>
          <cell r="B1788">
            <v>258483.79</v>
          </cell>
          <cell r="C1788">
            <v>258661.78</v>
          </cell>
          <cell r="D1788">
            <v>-258483.79</v>
          </cell>
          <cell r="E1788">
            <v>-258661.78</v>
          </cell>
        </row>
        <row r="1789">
          <cell r="A1789" t="str">
            <v>1050701202</v>
          </cell>
          <cell r="B1789">
            <v>433562.22</v>
          </cell>
          <cell r="C1789">
            <v>253311.38</v>
          </cell>
          <cell r="D1789">
            <v>-433562.22</v>
          </cell>
          <cell r="E1789">
            <v>-253311.38</v>
          </cell>
        </row>
        <row r="1790">
          <cell r="A1790" t="str">
            <v>1050701290</v>
          </cell>
          <cell r="B1790">
            <v>691798.12</v>
          </cell>
          <cell r="C1790">
            <v>688452.98</v>
          </cell>
          <cell r="D1790">
            <v>-691798.12</v>
          </cell>
          <cell r="E1790">
            <v>-688452.98</v>
          </cell>
        </row>
        <row r="1791">
          <cell r="A1791" t="str">
            <v>1050702201</v>
          </cell>
          <cell r="B1791">
            <v>107431</v>
          </cell>
          <cell r="C1791">
            <v>0</v>
          </cell>
          <cell r="D1791">
            <v>-107431</v>
          </cell>
          <cell r="E1791">
            <v>0</v>
          </cell>
        </row>
        <row r="1792">
          <cell r="A1792" t="str">
            <v>1050702290</v>
          </cell>
          <cell r="B1792">
            <v>1712</v>
          </cell>
          <cell r="D1792">
            <v>-1712</v>
          </cell>
          <cell r="E1792">
            <v>0</v>
          </cell>
        </row>
        <row r="1793">
          <cell r="A1793" t="str">
            <v>1050703190</v>
          </cell>
          <cell r="B1793">
            <v>2750</v>
          </cell>
          <cell r="D1793">
            <v>-2750</v>
          </cell>
          <cell r="E1793">
            <v>0</v>
          </cell>
        </row>
        <row r="1794">
          <cell r="A1794" t="str">
            <v>1050704202</v>
          </cell>
          <cell r="B1794">
            <v>5586.53</v>
          </cell>
          <cell r="C1794">
            <v>24578.639999999999</v>
          </cell>
          <cell r="D1794">
            <v>-5586.53</v>
          </cell>
          <cell r="E1794">
            <v>-24578.639999999999</v>
          </cell>
        </row>
        <row r="1795">
          <cell r="A1795" t="str">
            <v>1050705101</v>
          </cell>
          <cell r="C1795">
            <v>366.79</v>
          </cell>
          <cell r="D1795">
            <v>0</v>
          </cell>
          <cell r="E1795">
            <v>-366.79</v>
          </cell>
        </row>
        <row r="1796">
          <cell r="A1796" t="str">
            <v>1050705102</v>
          </cell>
          <cell r="C1796">
            <v>5774.79</v>
          </cell>
          <cell r="D1796">
            <v>0</v>
          </cell>
          <cell r="E1796">
            <v>-5774.79</v>
          </cell>
        </row>
        <row r="1797">
          <cell r="A1797" t="str">
            <v>1050706105</v>
          </cell>
          <cell r="C1797">
            <v>1265.49</v>
          </cell>
          <cell r="D1797">
            <v>0</v>
          </cell>
          <cell r="E1797">
            <v>-1265.49</v>
          </cell>
        </row>
        <row r="1798">
          <cell r="A1798" t="str">
            <v>1050707201</v>
          </cell>
          <cell r="B1798">
            <v>146208.73000000001</v>
          </cell>
          <cell r="C1798">
            <v>89770.97</v>
          </cell>
          <cell r="D1798">
            <v>-146208.73000000001</v>
          </cell>
          <cell r="E1798">
            <v>-89770.97</v>
          </cell>
        </row>
        <row r="1799">
          <cell r="A1799" t="str">
            <v>1050709102</v>
          </cell>
          <cell r="B1799">
            <v>25929</v>
          </cell>
          <cell r="D1799">
            <v>-25929</v>
          </cell>
          <cell r="E1799">
            <v>0</v>
          </cell>
        </row>
        <row r="1800">
          <cell r="A1800" t="str">
            <v>1050709604</v>
          </cell>
          <cell r="B1800">
            <v>4562.4799999999996</v>
          </cell>
          <cell r="C1800">
            <v>984.4</v>
          </cell>
          <cell r="D1800">
            <v>-4562.4799999999996</v>
          </cell>
          <cell r="E1800">
            <v>-984.4</v>
          </cell>
        </row>
        <row r="1801">
          <cell r="A1801" t="str">
            <v>1050709606</v>
          </cell>
          <cell r="B1801">
            <v>464</v>
          </cell>
          <cell r="C1801">
            <v>1265</v>
          </cell>
          <cell r="D1801">
            <v>-464</v>
          </cell>
          <cell r="E1801">
            <v>-1265</v>
          </cell>
        </row>
        <row r="1802">
          <cell r="A1802" t="str">
            <v>1050709607</v>
          </cell>
          <cell r="B1802">
            <v>1380</v>
          </cell>
          <cell r="C1802">
            <v>270</v>
          </cell>
          <cell r="D1802">
            <v>-1380</v>
          </cell>
          <cell r="E1802">
            <v>-270</v>
          </cell>
        </row>
        <row r="1803">
          <cell r="A1803" t="str">
            <v>1050709690</v>
          </cell>
          <cell r="B1803">
            <v>686</v>
          </cell>
          <cell r="C1803">
            <v>317.79000000000002</v>
          </cell>
          <cell r="D1803">
            <v>-686</v>
          </cell>
          <cell r="E1803">
            <v>-317.79000000000002</v>
          </cell>
        </row>
        <row r="1804">
          <cell r="A1804" t="str">
            <v>1050712101</v>
          </cell>
          <cell r="B1804">
            <v>6521.5</v>
          </cell>
          <cell r="C1804">
            <v>38875.69</v>
          </cell>
          <cell r="D1804">
            <v>-6521.5</v>
          </cell>
          <cell r="E1804">
            <v>-38875.69</v>
          </cell>
        </row>
        <row r="1805">
          <cell r="A1805" t="str">
            <v>1051505101</v>
          </cell>
          <cell r="B1805">
            <v>-18986404.43</v>
          </cell>
          <cell r="C1805">
            <v>-17890788.059999999</v>
          </cell>
          <cell r="D1805">
            <v>18986404.43</v>
          </cell>
          <cell r="E1805">
            <v>17890788.059999999</v>
          </cell>
        </row>
        <row r="1806">
          <cell r="A1806" t="str">
            <v>1051601101</v>
          </cell>
          <cell r="B1806">
            <v>26.96</v>
          </cell>
          <cell r="D1806">
            <v>-26.96</v>
          </cell>
          <cell r="E1806">
            <v>0</v>
          </cell>
        </row>
        <row r="1807">
          <cell r="A1807" t="str">
            <v>1051601102</v>
          </cell>
          <cell r="B1807">
            <v>28.29</v>
          </cell>
          <cell r="D1807">
            <v>-28.29</v>
          </cell>
          <cell r="E1807">
            <v>0</v>
          </cell>
        </row>
        <row r="1808">
          <cell r="A1808" t="str">
            <v>1051602101</v>
          </cell>
          <cell r="B1808">
            <v>360</v>
          </cell>
          <cell r="D1808">
            <v>-360</v>
          </cell>
          <cell r="E1808">
            <v>0</v>
          </cell>
        </row>
        <row r="1809">
          <cell r="A1809" t="str">
            <v>1051604204</v>
          </cell>
          <cell r="B1809">
            <v>179902.8</v>
          </cell>
          <cell r="C1809">
            <v>-14044.16</v>
          </cell>
          <cell r="D1809">
            <v>-179902.8</v>
          </cell>
          <cell r="E1809">
            <v>14044.16</v>
          </cell>
        </row>
        <row r="1810">
          <cell r="A1810" t="str">
            <v>1051701101</v>
          </cell>
          <cell r="B1810">
            <v>724242</v>
          </cell>
          <cell r="C1810">
            <v>562324.23</v>
          </cell>
          <cell r="D1810">
            <v>-724242</v>
          </cell>
          <cell r="E1810">
            <v>-562324.23</v>
          </cell>
        </row>
        <row r="1811">
          <cell r="A1811" t="str">
            <v>1051701102</v>
          </cell>
          <cell r="B1811">
            <v>62334.35</v>
          </cell>
          <cell r="C1811">
            <v>42932.15</v>
          </cell>
          <cell r="D1811">
            <v>-62334.35</v>
          </cell>
          <cell r="E1811">
            <v>-42932.15</v>
          </cell>
        </row>
        <row r="1812">
          <cell r="A1812" t="str">
            <v>1051701202</v>
          </cell>
          <cell r="B1812">
            <v>113642.9</v>
          </cell>
          <cell r="C1812">
            <v>43085.5</v>
          </cell>
          <cell r="D1812">
            <v>-113642.9</v>
          </cell>
          <cell r="E1812">
            <v>-43085.5</v>
          </cell>
        </row>
        <row r="1813">
          <cell r="A1813" t="str">
            <v>1051701290</v>
          </cell>
          <cell r="B1813">
            <v>203715.4</v>
          </cell>
          <cell r="C1813">
            <v>128450.43</v>
          </cell>
          <cell r="D1813">
            <v>-203715.4</v>
          </cell>
          <cell r="E1813">
            <v>-128450.43</v>
          </cell>
        </row>
        <row r="1814">
          <cell r="A1814" t="str">
            <v>1051701301</v>
          </cell>
          <cell r="B1814">
            <v>2541.25</v>
          </cell>
          <cell r="D1814">
            <v>-2541.25</v>
          </cell>
          <cell r="E1814">
            <v>0</v>
          </cell>
        </row>
        <row r="1815">
          <cell r="A1815" t="str">
            <v>1051702201</v>
          </cell>
          <cell r="B1815">
            <v>127900</v>
          </cell>
          <cell r="C1815">
            <v>5380</v>
          </cell>
          <cell r="D1815">
            <v>-127900</v>
          </cell>
          <cell r="E1815">
            <v>-5380</v>
          </cell>
        </row>
        <row r="1816">
          <cell r="A1816" t="str">
            <v>1051704202</v>
          </cell>
          <cell r="B1816">
            <v>8889.0400000000009</v>
          </cell>
          <cell r="C1816">
            <v>17982.55</v>
          </cell>
          <cell r="D1816">
            <v>-8889.0400000000009</v>
          </cell>
          <cell r="E1816">
            <v>-17982.55</v>
          </cell>
        </row>
        <row r="1817">
          <cell r="A1817" t="str">
            <v>1051705101</v>
          </cell>
          <cell r="B1817">
            <v>118466.68</v>
          </cell>
          <cell r="C1817">
            <v>52759.17</v>
          </cell>
          <cell r="D1817">
            <v>-118466.68</v>
          </cell>
          <cell r="E1817">
            <v>-52759.17</v>
          </cell>
        </row>
        <row r="1818">
          <cell r="A1818" t="str">
            <v>1051705102</v>
          </cell>
          <cell r="B1818">
            <v>1788701.69</v>
          </cell>
          <cell r="C1818">
            <v>830606.05</v>
          </cell>
          <cell r="D1818">
            <v>-1788701.69</v>
          </cell>
          <cell r="E1818">
            <v>-830606.05</v>
          </cell>
        </row>
        <row r="1819">
          <cell r="A1819" t="str">
            <v>1051706101</v>
          </cell>
          <cell r="B1819">
            <v>36023</v>
          </cell>
          <cell r="C1819">
            <v>3550</v>
          </cell>
          <cell r="D1819">
            <v>-36023</v>
          </cell>
          <cell r="E1819">
            <v>-3550</v>
          </cell>
        </row>
        <row r="1820">
          <cell r="A1820" t="str">
            <v>1051706105</v>
          </cell>
          <cell r="B1820">
            <v>2750</v>
          </cell>
          <cell r="C1820">
            <v>100</v>
          </cell>
          <cell r="D1820">
            <v>-2750</v>
          </cell>
          <cell r="E1820">
            <v>-100</v>
          </cell>
        </row>
        <row r="1821">
          <cell r="A1821" t="str">
            <v>1051706109</v>
          </cell>
          <cell r="C1821">
            <v>800</v>
          </cell>
          <cell r="D1821">
            <v>0</v>
          </cell>
          <cell r="E1821">
            <v>-800</v>
          </cell>
        </row>
        <row r="1822">
          <cell r="A1822" t="str">
            <v>1051706207</v>
          </cell>
          <cell r="B1822">
            <v>10800</v>
          </cell>
          <cell r="C1822">
            <v>6491.8</v>
          </cell>
          <cell r="D1822">
            <v>-10800</v>
          </cell>
          <cell r="E1822">
            <v>-6491.8</v>
          </cell>
        </row>
        <row r="1823">
          <cell r="A1823" t="str">
            <v>1051707101</v>
          </cell>
          <cell r="B1823">
            <v>7112.6</v>
          </cell>
          <cell r="C1823">
            <v>13680.77</v>
          </cell>
          <cell r="D1823">
            <v>-7112.6</v>
          </cell>
          <cell r="E1823">
            <v>-13680.77</v>
          </cell>
        </row>
        <row r="1824">
          <cell r="A1824" t="str">
            <v>1051707201</v>
          </cell>
          <cell r="B1824">
            <v>19434.32</v>
          </cell>
          <cell r="C1824">
            <v>14787.07</v>
          </cell>
          <cell r="D1824">
            <v>-19434.32</v>
          </cell>
          <cell r="E1824">
            <v>-14787.07</v>
          </cell>
        </row>
        <row r="1825">
          <cell r="A1825" t="str">
            <v>1051707203</v>
          </cell>
          <cell r="B1825">
            <v>6000</v>
          </cell>
          <cell r="D1825">
            <v>-6000</v>
          </cell>
          <cell r="E1825">
            <v>0</v>
          </cell>
        </row>
        <row r="1826">
          <cell r="A1826" t="str">
            <v>1051707204</v>
          </cell>
          <cell r="B1826">
            <v>14960.1</v>
          </cell>
          <cell r="C1826">
            <v>10208.6</v>
          </cell>
          <cell r="D1826">
            <v>-14960.1</v>
          </cell>
          <cell r="E1826">
            <v>-10208.6</v>
          </cell>
        </row>
        <row r="1827">
          <cell r="A1827" t="str">
            <v>1051707290</v>
          </cell>
          <cell r="B1827">
            <v>192419.55</v>
          </cell>
          <cell r="C1827">
            <v>51212.12</v>
          </cell>
          <cell r="D1827">
            <v>-192419.55</v>
          </cell>
          <cell r="E1827">
            <v>-51212.12</v>
          </cell>
        </row>
        <row r="1828">
          <cell r="A1828" t="str">
            <v>1051708101</v>
          </cell>
          <cell r="B1828">
            <v>1198722.1399999999</v>
          </cell>
          <cell r="C1828">
            <v>-85876.66</v>
          </cell>
          <cell r="D1828">
            <v>-1198722.1399999999</v>
          </cell>
          <cell r="E1828">
            <v>85876.66</v>
          </cell>
        </row>
        <row r="1829">
          <cell r="A1829" t="str">
            <v>1051708104</v>
          </cell>
          <cell r="B1829">
            <v>22000</v>
          </cell>
          <cell r="D1829">
            <v>-22000</v>
          </cell>
          <cell r="E1829">
            <v>0</v>
          </cell>
        </row>
        <row r="1830">
          <cell r="A1830" t="str">
            <v>1051708108</v>
          </cell>
          <cell r="B1830">
            <v>2992647.34</v>
          </cell>
          <cell r="C1830">
            <v>4520545.68</v>
          </cell>
          <cell r="D1830">
            <v>-2992647.34</v>
          </cell>
          <cell r="E1830">
            <v>-4520545.68</v>
          </cell>
        </row>
        <row r="1831">
          <cell r="A1831" t="str">
            <v>1051709604</v>
          </cell>
          <cell r="B1831">
            <v>9310</v>
          </cell>
          <cell r="C1831">
            <v>13023.36</v>
          </cell>
          <cell r="D1831">
            <v>-9310</v>
          </cell>
          <cell r="E1831">
            <v>-13023.36</v>
          </cell>
        </row>
        <row r="1832">
          <cell r="A1832" t="str">
            <v>1051709606</v>
          </cell>
          <cell r="B1832">
            <v>860</v>
          </cell>
          <cell r="D1832">
            <v>-860</v>
          </cell>
          <cell r="E1832">
            <v>0</v>
          </cell>
        </row>
        <row r="1833">
          <cell r="A1833" t="str">
            <v>1051709607</v>
          </cell>
          <cell r="B1833">
            <v>288580</v>
          </cell>
          <cell r="C1833">
            <v>20</v>
          </cell>
          <cell r="D1833">
            <v>-288580</v>
          </cell>
          <cell r="E1833">
            <v>-20</v>
          </cell>
        </row>
        <row r="1834">
          <cell r="A1834" t="str">
            <v>1051709608</v>
          </cell>
          <cell r="C1834">
            <v>4000</v>
          </cell>
          <cell r="D1834">
            <v>0</v>
          </cell>
          <cell r="E1834">
            <v>-4000</v>
          </cell>
        </row>
        <row r="1835">
          <cell r="A1835" t="str">
            <v>1051709690</v>
          </cell>
          <cell r="B1835">
            <v>82042.52</v>
          </cell>
          <cell r="C1835">
            <v>33779.08</v>
          </cell>
          <cell r="D1835">
            <v>-82042.52</v>
          </cell>
          <cell r="E1835">
            <v>-33779.08</v>
          </cell>
        </row>
        <row r="1836">
          <cell r="A1836" t="str">
            <v>1051712101</v>
          </cell>
          <cell r="B1836">
            <v>6036096.9799999986</v>
          </cell>
          <cell r="C1836">
            <v>6132514.5999999996</v>
          </cell>
          <cell r="D1836">
            <v>-6036096.9799999986</v>
          </cell>
          <cell r="E1836">
            <v>-6132514.5999999996</v>
          </cell>
        </row>
        <row r="1837">
          <cell r="A1837" t="str">
            <v>1052504490</v>
          </cell>
          <cell r="C1837">
            <v>-1274.52</v>
          </cell>
          <cell r="D1837">
            <v>0</v>
          </cell>
          <cell r="E1837">
            <v>1274.52</v>
          </cell>
        </row>
        <row r="1838">
          <cell r="A1838" t="str">
            <v>1052601102</v>
          </cell>
          <cell r="B1838">
            <v>1900</v>
          </cell>
          <cell r="C1838">
            <v>1900</v>
          </cell>
          <cell r="D1838">
            <v>-1900</v>
          </cell>
          <cell r="E1838">
            <v>-1900</v>
          </cell>
        </row>
        <row r="1839">
          <cell r="A1839" t="str">
            <v>1052604103</v>
          </cell>
          <cell r="B1839">
            <v>9600</v>
          </cell>
          <cell r="C1839">
            <v>800</v>
          </cell>
          <cell r="D1839">
            <v>-9600</v>
          </cell>
          <cell r="E1839">
            <v>-800</v>
          </cell>
        </row>
        <row r="1840">
          <cell r="A1840" t="str">
            <v>1052604203</v>
          </cell>
          <cell r="B1840">
            <v>2050</v>
          </cell>
          <cell r="D1840">
            <v>-2050</v>
          </cell>
          <cell r="E1840">
            <v>0</v>
          </cell>
        </row>
        <row r="1841">
          <cell r="A1841" t="str">
            <v>1052701101</v>
          </cell>
          <cell r="B1841">
            <v>882662.15</v>
          </cell>
          <cell r="C1841">
            <v>507013.53</v>
          </cell>
          <cell r="D1841">
            <v>-882662.15</v>
          </cell>
          <cell r="E1841">
            <v>-507013.53</v>
          </cell>
        </row>
        <row r="1842">
          <cell r="A1842" t="str">
            <v>1052701102</v>
          </cell>
          <cell r="B1842">
            <v>31311.75</v>
          </cell>
          <cell r="C1842">
            <v>39933.47</v>
          </cell>
          <cell r="D1842">
            <v>-31311.75</v>
          </cell>
          <cell r="E1842">
            <v>-39933.47</v>
          </cell>
        </row>
        <row r="1843">
          <cell r="A1843" t="str">
            <v>1052701202</v>
          </cell>
          <cell r="B1843">
            <v>48629.5</v>
          </cell>
          <cell r="C1843">
            <v>32019.25</v>
          </cell>
          <cell r="D1843">
            <v>-48629.5</v>
          </cell>
          <cell r="E1843">
            <v>-32019.25</v>
          </cell>
        </row>
        <row r="1844">
          <cell r="A1844" t="str">
            <v>1052701290</v>
          </cell>
          <cell r="B1844">
            <v>144455.26999999999</v>
          </cell>
          <cell r="C1844">
            <v>106335.73</v>
          </cell>
          <cell r="D1844">
            <v>-144455.26999999999</v>
          </cell>
          <cell r="E1844">
            <v>-106335.73</v>
          </cell>
        </row>
        <row r="1845">
          <cell r="A1845" t="str">
            <v>1052702106</v>
          </cell>
          <cell r="B1845">
            <v>3210</v>
          </cell>
          <cell r="D1845">
            <v>-3210</v>
          </cell>
          <cell r="E1845">
            <v>0</v>
          </cell>
        </row>
        <row r="1846">
          <cell r="A1846" t="str">
            <v>1052702107</v>
          </cell>
          <cell r="B1846">
            <v>6206</v>
          </cell>
          <cell r="D1846">
            <v>-6206</v>
          </cell>
          <cell r="E1846">
            <v>0</v>
          </cell>
        </row>
        <row r="1847">
          <cell r="A1847" t="str">
            <v>1052702201</v>
          </cell>
          <cell r="B1847">
            <v>90598</v>
          </cell>
          <cell r="C1847">
            <v>10200.01</v>
          </cell>
          <cell r="D1847">
            <v>-90598</v>
          </cell>
          <cell r="E1847">
            <v>-10200.01</v>
          </cell>
        </row>
        <row r="1848">
          <cell r="A1848" t="str">
            <v>1052702203</v>
          </cell>
          <cell r="B1848">
            <v>1500</v>
          </cell>
          <cell r="D1848">
            <v>-1500</v>
          </cell>
          <cell r="E1848">
            <v>0</v>
          </cell>
        </row>
        <row r="1849">
          <cell r="A1849" t="str">
            <v>1052702290</v>
          </cell>
          <cell r="B1849">
            <v>15301</v>
          </cell>
          <cell r="C1849">
            <v>20865</v>
          </cell>
          <cell r="D1849">
            <v>-15301</v>
          </cell>
          <cell r="E1849">
            <v>-20865</v>
          </cell>
        </row>
        <row r="1850">
          <cell r="A1850" t="str">
            <v>1052703190</v>
          </cell>
          <cell r="B1850">
            <v>32200</v>
          </cell>
          <cell r="D1850">
            <v>-32200</v>
          </cell>
          <cell r="E1850">
            <v>0</v>
          </cell>
        </row>
        <row r="1851">
          <cell r="A1851" t="str">
            <v>1052704202</v>
          </cell>
          <cell r="B1851">
            <v>9808.2099999999991</v>
          </cell>
          <cell r="C1851">
            <v>4827.84</v>
          </cell>
          <cell r="D1851">
            <v>-9808.2099999999991</v>
          </cell>
          <cell r="E1851">
            <v>-4827.84</v>
          </cell>
        </row>
        <row r="1852">
          <cell r="A1852" t="str">
            <v>1052704205</v>
          </cell>
          <cell r="B1852">
            <v>1499850</v>
          </cell>
          <cell r="C1852">
            <v>2814313.13</v>
          </cell>
          <cell r="D1852">
            <v>-1499850</v>
          </cell>
          <cell r="E1852">
            <v>-2814313.13</v>
          </cell>
        </row>
        <row r="1853">
          <cell r="A1853" t="str">
            <v>1052705101</v>
          </cell>
          <cell r="C1853">
            <v>2206.3000000000002</v>
          </cell>
          <cell r="D1853">
            <v>0</v>
          </cell>
          <cell r="E1853">
            <v>-2206.3000000000002</v>
          </cell>
        </row>
        <row r="1854">
          <cell r="A1854" t="str">
            <v>1052705102</v>
          </cell>
          <cell r="C1854">
            <v>53177.08</v>
          </cell>
          <cell r="D1854">
            <v>0</v>
          </cell>
          <cell r="E1854">
            <v>-53177.08</v>
          </cell>
        </row>
        <row r="1855">
          <cell r="A1855" t="str">
            <v>1052705103</v>
          </cell>
          <cell r="B1855">
            <v>11662</v>
          </cell>
          <cell r="D1855">
            <v>-11662</v>
          </cell>
          <cell r="E1855">
            <v>0</v>
          </cell>
        </row>
        <row r="1856">
          <cell r="A1856" t="str">
            <v>1052707101</v>
          </cell>
          <cell r="C1856">
            <v>175</v>
          </cell>
          <cell r="D1856">
            <v>0</v>
          </cell>
          <cell r="E1856">
            <v>-175</v>
          </cell>
        </row>
        <row r="1857">
          <cell r="A1857" t="str">
            <v>1052707201</v>
          </cell>
          <cell r="B1857">
            <v>22700.92</v>
          </cell>
          <cell r="C1857">
            <v>33455.35</v>
          </cell>
          <cell r="D1857">
            <v>-22700.92</v>
          </cell>
          <cell r="E1857">
            <v>-33455.35</v>
          </cell>
        </row>
        <row r="1858">
          <cell r="A1858" t="str">
            <v>1052707204</v>
          </cell>
          <cell r="B1858">
            <v>716</v>
          </cell>
          <cell r="D1858">
            <v>-716</v>
          </cell>
          <cell r="E1858">
            <v>0</v>
          </cell>
        </row>
        <row r="1859">
          <cell r="A1859" t="str">
            <v>1052708108</v>
          </cell>
          <cell r="B1859">
            <v>16990.189999999999</v>
          </cell>
          <cell r="C1859">
            <v>208325</v>
          </cell>
          <cell r="D1859">
            <v>-16990.189999999999</v>
          </cell>
          <cell r="E1859">
            <v>-208325</v>
          </cell>
        </row>
        <row r="1860">
          <cell r="A1860" t="str">
            <v>1052709107</v>
          </cell>
          <cell r="B1860">
            <v>130</v>
          </cell>
          <cell r="D1860">
            <v>-130</v>
          </cell>
          <cell r="E1860">
            <v>0</v>
          </cell>
        </row>
        <row r="1861">
          <cell r="A1861" t="str">
            <v>1052709501</v>
          </cell>
          <cell r="B1861">
            <v>140</v>
          </cell>
          <cell r="D1861">
            <v>-140</v>
          </cell>
          <cell r="E1861">
            <v>0</v>
          </cell>
        </row>
        <row r="1862">
          <cell r="A1862" t="str">
            <v>1052709604</v>
          </cell>
          <cell r="B1862">
            <v>3552.4</v>
          </cell>
          <cell r="C1862">
            <v>3424</v>
          </cell>
          <cell r="D1862">
            <v>-3552.4</v>
          </cell>
          <cell r="E1862">
            <v>-3424</v>
          </cell>
        </row>
        <row r="1863">
          <cell r="A1863" t="str">
            <v>1052709606</v>
          </cell>
          <cell r="B1863">
            <v>12375</v>
          </cell>
          <cell r="C1863">
            <v>1956</v>
          </cell>
          <cell r="D1863">
            <v>-12375</v>
          </cell>
          <cell r="E1863">
            <v>-1956</v>
          </cell>
        </row>
        <row r="1864">
          <cell r="A1864" t="str">
            <v>1052709607</v>
          </cell>
          <cell r="B1864">
            <v>938025.7</v>
          </cell>
          <cell r="C1864">
            <v>671411.7</v>
          </cell>
          <cell r="D1864">
            <v>-938025.7</v>
          </cell>
          <cell r="E1864">
            <v>-671411.7</v>
          </cell>
        </row>
        <row r="1865">
          <cell r="A1865" t="str">
            <v>1052709608</v>
          </cell>
          <cell r="B1865">
            <v>1825</v>
          </cell>
          <cell r="D1865">
            <v>-1825</v>
          </cell>
          <cell r="E1865">
            <v>0</v>
          </cell>
        </row>
        <row r="1866">
          <cell r="A1866" t="str">
            <v>1052709609</v>
          </cell>
          <cell r="B1866">
            <v>4389.88</v>
          </cell>
          <cell r="D1866">
            <v>-4389.88</v>
          </cell>
          <cell r="E1866">
            <v>0</v>
          </cell>
        </row>
        <row r="1867">
          <cell r="A1867" t="str">
            <v>1052709615</v>
          </cell>
          <cell r="B1867">
            <v>50</v>
          </cell>
          <cell r="D1867">
            <v>-50</v>
          </cell>
          <cell r="E1867">
            <v>0</v>
          </cell>
        </row>
        <row r="1868">
          <cell r="A1868" t="str">
            <v>1052709690</v>
          </cell>
          <cell r="B1868">
            <v>25555.52</v>
          </cell>
          <cell r="C1868">
            <v>20897.96</v>
          </cell>
          <cell r="D1868">
            <v>-25555.52</v>
          </cell>
          <cell r="E1868">
            <v>-20897.96</v>
          </cell>
        </row>
        <row r="1869">
          <cell r="A1869" t="str">
            <v>1052712101</v>
          </cell>
          <cell r="C1869">
            <v>175212.87</v>
          </cell>
          <cell r="D1869">
            <v>0</v>
          </cell>
          <cell r="E1869">
            <v>-175212.87</v>
          </cell>
        </row>
        <row r="1870">
          <cell r="A1870" t="str">
            <v>1053501104</v>
          </cell>
          <cell r="C1870">
            <v>-2335</v>
          </cell>
          <cell r="D1870">
            <v>0</v>
          </cell>
          <cell r="E1870">
            <v>2335</v>
          </cell>
        </row>
        <row r="1871">
          <cell r="A1871" t="str">
            <v>1053601101</v>
          </cell>
          <cell r="B1871">
            <v>2637.91</v>
          </cell>
          <cell r="C1871">
            <v>802.3</v>
          </cell>
          <cell r="D1871">
            <v>-2637.91</v>
          </cell>
          <cell r="E1871">
            <v>-802.3</v>
          </cell>
        </row>
        <row r="1872">
          <cell r="A1872" t="str">
            <v>1053602101</v>
          </cell>
          <cell r="B1872">
            <v>484.43</v>
          </cell>
          <cell r="C1872">
            <v>450</v>
          </cell>
          <cell r="D1872">
            <v>-484.43</v>
          </cell>
          <cell r="E1872">
            <v>-450</v>
          </cell>
        </row>
        <row r="1873">
          <cell r="A1873" t="str">
            <v>1053701101</v>
          </cell>
          <cell r="B1873">
            <v>1179991.26</v>
          </cell>
          <cell r="C1873">
            <v>1038742</v>
          </cell>
          <cell r="D1873">
            <v>-1179991.26</v>
          </cell>
          <cell r="E1873">
            <v>-1038742</v>
          </cell>
        </row>
        <row r="1874">
          <cell r="A1874" t="str">
            <v>1053701102</v>
          </cell>
          <cell r="B1874">
            <v>82015.490000000005</v>
          </cell>
          <cell r="C1874">
            <v>46572.45</v>
          </cell>
          <cell r="D1874">
            <v>-82015.490000000005</v>
          </cell>
          <cell r="E1874">
            <v>-46572.45</v>
          </cell>
        </row>
        <row r="1875">
          <cell r="A1875" t="str">
            <v>1053701202</v>
          </cell>
          <cell r="B1875">
            <v>67841</v>
          </cell>
          <cell r="C1875">
            <v>82270.5</v>
          </cell>
          <cell r="D1875">
            <v>-67841</v>
          </cell>
          <cell r="E1875">
            <v>-82270.5</v>
          </cell>
        </row>
        <row r="1876">
          <cell r="A1876" t="str">
            <v>1053701290</v>
          </cell>
          <cell r="B1876">
            <v>294577.15000000002</v>
          </cell>
          <cell r="C1876">
            <v>225177.08</v>
          </cell>
          <cell r="D1876">
            <v>-294577.15000000002</v>
          </cell>
          <cell r="E1876">
            <v>-225177.08</v>
          </cell>
        </row>
        <row r="1877">
          <cell r="A1877" t="str">
            <v>1053704205</v>
          </cell>
          <cell r="C1877">
            <v>7200</v>
          </cell>
          <cell r="D1877">
            <v>0</v>
          </cell>
          <cell r="E1877">
            <v>-7200</v>
          </cell>
        </row>
        <row r="1878">
          <cell r="A1878" t="str">
            <v>1053705101</v>
          </cell>
          <cell r="C1878">
            <v>1455.74</v>
          </cell>
          <cell r="D1878">
            <v>0</v>
          </cell>
          <cell r="E1878">
            <v>-1455.74</v>
          </cell>
        </row>
        <row r="1879">
          <cell r="A1879" t="str">
            <v>1053705102</v>
          </cell>
          <cell r="C1879">
            <v>32971.11</v>
          </cell>
          <cell r="D1879">
            <v>0</v>
          </cell>
          <cell r="E1879">
            <v>-32971.11</v>
          </cell>
        </row>
        <row r="1880">
          <cell r="A1880" t="str">
            <v>1053707201</v>
          </cell>
          <cell r="B1880">
            <v>19520.560000000001</v>
          </cell>
          <cell r="C1880">
            <v>16843.080000000002</v>
          </cell>
          <cell r="D1880">
            <v>-19520.560000000001</v>
          </cell>
          <cell r="E1880">
            <v>-16843.080000000002</v>
          </cell>
        </row>
        <row r="1881">
          <cell r="A1881" t="str">
            <v>1053709107</v>
          </cell>
          <cell r="B1881">
            <v>3006</v>
          </cell>
          <cell r="C1881">
            <v>3166</v>
          </cell>
          <cell r="D1881">
            <v>-3006</v>
          </cell>
          <cell r="E1881">
            <v>-3166</v>
          </cell>
        </row>
        <row r="1882">
          <cell r="A1882" t="str">
            <v>1053709604</v>
          </cell>
          <cell r="B1882">
            <v>2054.4</v>
          </cell>
          <cell r="D1882">
            <v>-2054.4</v>
          </cell>
          <cell r="E1882">
            <v>0</v>
          </cell>
        </row>
        <row r="1883">
          <cell r="A1883" t="str">
            <v>1053709607</v>
          </cell>
          <cell r="C1883">
            <v>12555</v>
          </cell>
          <cell r="D1883">
            <v>0</v>
          </cell>
          <cell r="E1883">
            <v>-12555</v>
          </cell>
        </row>
        <row r="1884">
          <cell r="A1884" t="str">
            <v>1054604204</v>
          </cell>
          <cell r="C1884">
            <v>130</v>
          </cell>
          <cell r="D1884">
            <v>0</v>
          </cell>
          <cell r="E1884">
            <v>-130</v>
          </cell>
        </row>
        <row r="1885">
          <cell r="A1885" t="str">
            <v>1054701101</v>
          </cell>
          <cell r="B1885">
            <v>387310</v>
          </cell>
          <cell r="C1885">
            <v>526356.5</v>
          </cell>
          <cell r="D1885">
            <v>-387310</v>
          </cell>
          <cell r="E1885">
            <v>-526356.5</v>
          </cell>
        </row>
        <row r="1886">
          <cell r="A1886" t="str">
            <v>1054701102</v>
          </cell>
          <cell r="C1886">
            <v>14655.55</v>
          </cell>
          <cell r="D1886">
            <v>0</v>
          </cell>
          <cell r="E1886">
            <v>-14655.55</v>
          </cell>
        </row>
        <row r="1887">
          <cell r="A1887" t="str">
            <v>1054701202</v>
          </cell>
          <cell r="B1887">
            <v>8486</v>
          </cell>
          <cell r="C1887">
            <v>3941.5</v>
          </cell>
          <cell r="D1887">
            <v>-8486</v>
          </cell>
          <cell r="E1887">
            <v>-3941.5</v>
          </cell>
        </row>
        <row r="1888">
          <cell r="A1888" t="str">
            <v>1054701290</v>
          </cell>
          <cell r="B1888">
            <v>201652.7</v>
          </cell>
          <cell r="C1888">
            <v>97296.03</v>
          </cell>
          <cell r="D1888">
            <v>-201652.7</v>
          </cell>
          <cell r="E1888">
            <v>-97296.03</v>
          </cell>
        </row>
        <row r="1889">
          <cell r="A1889" t="str">
            <v>1054702201</v>
          </cell>
          <cell r="C1889">
            <v>4000</v>
          </cell>
          <cell r="D1889">
            <v>0</v>
          </cell>
          <cell r="E1889">
            <v>-4000</v>
          </cell>
        </row>
        <row r="1890">
          <cell r="A1890" t="str">
            <v>1054704202</v>
          </cell>
          <cell r="C1890">
            <v>2429.9299999999998</v>
          </cell>
          <cell r="D1890">
            <v>0</v>
          </cell>
          <cell r="E1890">
            <v>-2429.9299999999998</v>
          </cell>
        </row>
        <row r="1891">
          <cell r="A1891" t="str">
            <v>1054705101</v>
          </cell>
          <cell r="C1891">
            <v>743.32</v>
          </cell>
          <cell r="D1891">
            <v>0</v>
          </cell>
          <cell r="E1891">
            <v>-743.32</v>
          </cell>
        </row>
        <row r="1892">
          <cell r="A1892" t="str">
            <v>1054705102</v>
          </cell>
          <cell r="C1892">
            <v>16904.98</v>
          </cell>
          <cell r="D1892">
            <v>0</v>
          </cell>
          <cell r="E1892">
            <v>-16904.98</v>
          </cell>
        </row>
        <row r="1893">
          <cell r="A1893" t="str">
            <v>1054707101</v>
          </cell>
          <cell r="C1893">
            <v>2980</v>
          </cell>
          <cell r="D1893">
            <v>0</v>
          </cell>
          <cell r="E1893">
            <v>-2980</v>
          </cell>
        </row>
        <row r="1894">
          <cell r="A1894" t="str">
            <v>1054707201</v>
          </cell>
          <cell r="B1894">
            <v>727.6</v>
          </cell>
          <cell r="C1894">
            <v>1611.89</v>
          </cell>
          <cell r="D1894">
            <v>-727.6</v>
          </cell>
          <cell r="E1894">
            <v>-1611.89</v>
          </cell>
        </row>
        <row r="1895">
          <cell r="A1895" t="str">
            <v>1054709102</v>
          </cell>
          <cell r="C1895">
            <v>4848</v>
          </cell>
          <cell r="D1895">
            <v>0</v>
          </cell>
          <cell r="E1895">
            <v>-4848</v>
          </cell>
        </row>
        <row r="1896">
          <cell r="A1896" t="str">
            <v>1054709604</v>
          </cell>
          <cell r="C1896">
            <v>17748.09</v>
          </cell>
          <cell r="D1896">
            <v>0</v>
          </cell>
          <cell r="E1896">
            <v>-17748.09</v>
          </cell>
        </row>
        <row r="1897">
          <cell r="A1897" t="str">
            <v>1054709606</v>
          </cell>
          <cell r="C1897">
            <v>2702.25</v>
          </cell>
          <cell r="D1897">
            <v>0</v>
          </cell>
          <cell r="E1897">
            <v>-2702.25</v>
          </cell>
        </row>
        <row r="1898">
          <cell r="A1898" t="str">
            <v>1054712101</v>
          </cell>
          <cell r="C1898">
            <v>50528.1</v>
          </cell>
          <cell r="D1898">
            <v>0</v>
          </cell>
          <cell r="E1898">
            <v>-50528.1</v>
          </cell>
        </row>
        <row r="1899">
          <cell r="A1899" t="str">
            <v>1055501104</v>
          </cell>
          <cell r="C1899">
            <v>-700</v>
          </cell>
          <cell r="D1899">
            <v>0</v>
          </cell>
          <cell r="E1899">
            <v>700</v>
          </cell>
        </row>
        <row r="1900">
          <cell r="A1900" t="str">
            <v>1055504490</v>
          </cell>
          <cell r="C1900">
            <v>-19300</v>
          </cell>
          <cell r="D1900">
            <v>0</v>
          </cell>
          <cell r="E1900">
            <v>19300</v>
          </cell>
        </row>
        <row r="1901">
          <cell r="A1901" t="str">
            <v>1055601102</v>
          </cell>
          <cell r="B1901">
            <v>10550</v>
          </cell>
          <cell r="D1901">
            <v>-10550</v>
          </cell>
          <cell r="E1901">
            <v>0</v>
          </cell>
        </row>
        <row r="1902">
          <cell r="A1902" t="str">
            <v>1055701101</v>
          </cell>
          <cell r="B1902">
            <v>588976.31999999995</v>
          </cell>
          <cell r="C1902">
            <v>1614840.79</v>
          </cell>
          <cell r="D1902">
            <v>-588976.31999999995</v>
          </cell>
          <cell r="E1902">
            <v>-1614840.79</v>
          </cell>
        </row>
        <row r="1903">
          <cell r="A1903" t="str">
            <v>1055701102</v>
          </cell>
          <cell r="B1903">
            <v>6113.64</v>
          </cell>
          <cell r="C1903">
            <v>14752.73</v>
          </cell>
          <cell r="D1903">
            <v>-6113.64</v>
          </cell>
          <cell r="E1903">
            <v>-14752.73</v>
          </cell>
        </row>
        <row r="1904">
          <cell r="A1904" t="str">
            <v>1055701202</v>
          </cell>
          <cell r="B1904">
            <v>18110.400000000001</v>
          </cell>
          <cell r="C1904">
            <v>122343.75</v>
          </cell>
          <cell r="D1904">
            <v>-18110.400000000001</v>
          </cell>
          <cell r="E1904">
            <v>-122343.75</v>
          </cell>
        </row>
        <row r="1905">
          <cell r="A1905" t="str">
            <v>1055701290</v>
          </cell>
          <cell r="B1905">
            <v>241716.6</v>
          </cell>
          <cell r="C1905">
            <v>320616.33</v>
          </cell>
          <cell r="D1905">
            <v>-241716.6</v>
          </cell>
          <cell r="E1905">
            <v>-320616.33</v>
          </cell>
        </row>
        <row r="1906">
          <cell r="A1906" t="str">
            <v>1055702106</v>
          </cell>
          <cell r="C1906">
            <v>535</v>
          </cell>
          <cell r="D1906">
            <v>0</v>
          </cell>
          <cell r="E1906">
            <v>-535</v>
          </cell>
        </row>
        <row r="1907">
          <cell r="A1907" t="str">
            <v>1055702107</v>
          </cell>
          <cell r="C1907">
            <v>38841</v>
          </cell>
          <cell r="D1907">
            <v>0</v>
          </cell>
          <cell r="E1907">
            <v>-38841</v>
          </cell>
        </row>
        <row r="1908">
          <cell r="A1908" t="str">
            <v>1055702290</v>
          </cell>
          <cell r="B1908">
            <v>13962307.880000001</v>
          </cell>
          <cell r="C1908">
            <v>31199935.5</v>
          </cell>
          <cell r="D1908">
            <v>-13962307.880000001</v>
          </cell>
          <cell r="E1908">
            <v>-31199935.5</v>
          </cell>
        </row>
        <row r="1909">
          <cell r="A1909" t="str">
            <v>1055705101</v>
          </cell>
          <cell r="C1909">
            <v>458.52</v>
          </cell>
          <cell r="D1909">
            <v>0</v>
          </cell>
          <cell r="E1909">
            <v>-458.52</v>
          </cell>
        </row>
        <row r="1910">
          <cell r="A1910" t="str">
            <v>1055705102</v>
          </cell>
          <cell r="C1910">
            <v>7218.49</v>
          </cell>
          <cell r="D1910">
            <v>0</v>
          </cell>
          <cell r="E1910">
            <v>-7218.49</v>
          </cell>
        </row>
        <row r="1911">
          <cell r="A1911" t="str">
            <v>1055706113</v>
          </cell>
          <cell r="C1911">
            <v>1712</v>
          </cell>
          <cell r="D1911">
            <v>0</v>
          </cell>
          <cell r="E1911">
            <v>-1712</v>
          </cell>
        </row>
        <row r="1912">
          <cell r="A1912" t="str">
            <v>1055707101</v>
          </cell>
          <cell r="C1912">
            <v>570</v>
          </cell>
          <cell r="D1912">
            <v>0</v>
          </cell>
          <cell r="E1912">
            <v>-570</v>
          </cell>
        </row>
        <row r="1913">
          <cell r="A1913" t="str">
            <v>1055707201</v>
          </cell>
          <cell r="B1913">
            <v>1600</v>
          </cell>
          <cell r="C1913">
            <v>147092.26</v>
          </cell>
          <cell r="D1913">
            <v>-1600</v>
          </cell>
          <cell r="E1913">
            <v>-147092.26</v>
          </cell>
        </row>
        <row r="1914">
          <cell r="A1914" t="str">
            <v>1055707290</v>
          </cell>
          <cell r="C1914">
            <v>42800</v>
          </cell>
          <cell r="D1914">
            <v>0</v>
          </cell>
          <cell r="E1914">
            <v>-42800</v>
          </cell>
        </row>
        <row r="1915">
          <cell r="A1915" t="str">
            <v>1055709102</v>
          </cell>
          <cell r="B1915">
            <v>4000</v>
          </cell>
          <cell r="C1915">
            <v>16609.75</v>
          </cell>
          <cell r="D1915">
            <v>-4000</v>
          </cell>
          <cell r="E1915">
            <v>-16609.75</v>
          </cell>
        </row>
        <row r="1916">
          <cell r="A1916" t="str">
            <v>1055709107</v>
          </cell>
          <cell r="B1916">
            <v>2257</v>
          </cell>
          <cell r="C1916">
            <v>229431</v>
          </cell>
          <cell r="D1916">
            <v>-2257</v>
          </cell>
          <cell r="E1916">
            <v>-229431</v>
          </cell>
        </row>
        <row r="1917">
          <cell r="A1917" t="str">
            <v>1055709604</v>
          </cell>
          <cell r="C1917">
            <v>984.4</v>
          </cell>
          <cell r="D1917">
            <v>0</v>
          </cell>
          <cell r="E1917">
            <v>-984.4</v>
          </cell>
        </row>
        <row r="1918">
          <cell r="A1918" t="str">
            <v>1055709607</v>
          </cell>
          <cell r="B1918">
            <v>60</v>
          </cell>
          <cell r="C1918">
            <v>1215</v>
          </cell>
          <cell r="D1918">
            <v>-60</v>
          </cell>
          <cell r="E1918">
            <v>-1215</v>
          </cell>
        </row>
        <row r="1919">
          <cell r="A1919" t="str">
            <v>1055709612</v>
          </cell>
          <cell r="B1919">
            <v>642064.76</v>
          </cell>
          <cell r="C1919">
            <v>2468408.87</v>
          </cell>
          <cell r="D1919">
            <v>-642064.76</v>
          </cell>
          <cell r="E1919">
            <v>-2468408.87</v>
          </cell>
        </row>
        <row r="1920">
          <cell r="A1920" t="str">
            <v>1055709690</v>
          </cell>
          <cell r="B1920">
            <v>0.8</v>
          </cell>
          <cell r="D1920">
            <v>-0.8</v>
          </cell>
          <cell r="E1920">
            <v>0</v>
          </cell>
        </row>
        <row r="1921">
          <cell r="A1921" t="str">
            <v>1055712101</v>
          </cell>
          <cell r="C1921">
            <v>36769.9</v>
          </cell>
          <cell r="D1921">
            <v>0</v>
          </cell>
          <cell r="E1921">
            <v>-36769.9</v>
          </cell>
        </row>
        <row r="1922">
          <cell r="A1922" t="str">
            <v>2001501104</v>
          </cell>
          <cell r="C1922">
            <v>-17349</v>
          </cell>
          <cell r="D1922">
            <v>0</v>
          </cell>
          <cell r="E1922">
            <v>17349</v>
          </cell>
        </row>
        <row r="1923">
          <cell r="A1923" t="str">
            <v>2001504202</v>
          </cell>
          <cell r="B1923">
            <v>-548</v>
          </cell>
          <cell r="D1923">
            <v>548</v>
          </cell>
          <cell r="E1923">
            <v>0</v>
          </cell>
        </row>
        <row r="1924">
          <cell r="A1924" t="str">
            <v>2001504290</v>
          </cell>
          <cell r="B1924">
            <v>-1698</v>
          </cell>
          <cell r="D1924">
            <v>1698</v>
          </cell>
          <cell r="E1924">
            <v>0</v>
          </cell>
        </row>
        <row r="1925">
          <cell r="A1925" t="str">
            <v>2001504490</v>
          </cell>
          <cell r="B1925">
            <v>0</v>
          </cell>
          <cell r="D1925">
            <v>0</v>
          </cell>
          <cell r="E1925">
            <v>0</v>
          </cell>
        </row>
        <row r="1926">
          <cell r="A1926" t="str">
            <v>2001601101</v>
          </cell>
          <cell r="B1926">
            <v>9437460.9699999988</v>
          </cell>
          <cell r="C1926">
            <v>6079452.4799999995</v>
          </cell>
          <cell r="D1926">
            <v>-9437460.9699999988</v>
          </cell>
          <cell r="E1926">
            <v>-6079452.4799999995</v>
          </cell>
        </row>
        <row r="1927">
          <cell r="A1927" t="str">
            <v>2001601102</v>
          </cell>
          <cell r="B1927">
            <v>3424145.08</v>
          </cell>
          <cell r="C1927">
            <v>2349482.44</v>
          </cell>
          <cell r="D1927">
            <v>-3424145.08</v>
          </cell>
          <cell r="E1927">
            <v>-2349482.44</v>
          </cell>
        </row>
        <row r="1928">
          <cell r="A1928" t="str">
            <v>2001601105</v>
          </cell>
          <cell r="B1928">
            <v>820.55</v>
          </cell>
          <cell r="C1928">
            <v>1499164.22</v>
          </cell>
          <cell r="D1928">
            <v>-820.55</v>
          </cell>
          <cell r="E1928">
            <v>-1499164.22</v>
          </cell>
        </row>
        <row r="1929">
          <cell r="A1929" t="str">
            <v>2001602101</v>
          </cell>
          <cell r="B1929">
            <v>20961280.199999999</v>
          </cell>
          <cell r="C1929">
            <v>9806080.4299999997</v>
          </cell>
          <cell r="D1929">
            <v>-20961280.199999999</v>
          </cell>
          <cell r="E1929">
            <v>-9806080.4299999997</v>
          </cell>
        </row>
        <row r="1930">
          <cell r="A1930" t="str">
            <v>2001604101</v>
          </cell>
          <cell r="B1930">
            <v>1500</v>
          </cell>
          <cell r="D1930">
            <v>-1500</v>
          </cell>
          <cell r="E1930">
            <v>0</v>
          </cell>
        </row>
        <row r="1931">
          <cell r="A1931" t="str">
            <v>2001604103</v>
          </cell>
          <cell r="B1931">
            <v>1654759.05</v>
          </cell>
          <cell r="C1931">
            <v>157805</v>
          </cell>
          <cell r="D1931">
            <v>-1654759.05</v>
          </cell>
          <cell r="E1931">
            <v>-157805</v>
          </cell>
        </row>
        <row r="1932">
          <cell r="A1932" t="str">
            <v>2001604203</v>
          </cell>
          <cell r="B1932">
            <v>66671.63</v>
          </cell>
          <cell r="C1932">
            <v>69079.75</v>
          </cell>
          <cell r="D1932">
            <v>-66671.63</v>
          </cell>
          <cell r="E1932">
            <v>-69079.75</v>
          </cell>
        </row>
        <row r="1933">
          <cell r="A1933" t="str">
            <v>2001701101</v>
          </cell>
          <cell r="B1933">
            <v>9552641.6600000001</v>
          </cell>
          <cell r="C1933">
            <v>7836532.0499999998</v>
          </cell>
          <cell r="D1933">
            <v>-9552641.6600000001</v>
          </cell>
          <cell r="E1933">
            <v>-7836532.0499999998</v>
          </cell>
        </row>
        <row r="1934">
          <cell r="A1934" t="str">
            <v>2001701102</v>
          </cell>
          <cell r="B1934">
            <v>2233807.19</v>
          </cell>
          <cell r="C1934">
            <v>1761120.76</v>
          </cell>
          <cell r="D1934">
            <v>-2233807.19</v>
          </cell>
          <cell r="E1934">
            <v>-1761120.76</v>
          </cell>
        </row>
        <row r="1935">
          <cell r="A1935" t="str">
            <v>2001701202</v>
          </cell>
          <cell r="B1935">
            <v>1713870.51</v>
          </cell>
          <cell r="C1935">
            <v>1945375.51</v>
          </cell>
          <cell r="D1935">
            <v>-1713870.51</v>
          </cell>
          <cell r="E1935">
            <v>-1945375.51</v>
          </cell>
        </row>
        <row r="1936">
          <cell r="A1936" t="str">
            <v>2001701290</v>
          </cell>
          <cell r="B1936">
            <v>1984756.24</v>
          </cell>
          <cell r="C1936">
            <v>1704472.55</v>
          </cell>
          <cell r="D1936">
            <v>-1984756.24</v>
          </cell>
          <cell r="E1936">
            <v>-1704472.55</v>
          </cell>
        </row>
        <row r="1937">
          <cell r="A1937" t="str">
            <v>2001701301</v>
          </cell>
          <cell r="B1937">
            <v>58380</v>
          </cell>
          <cell r="C1937">
            <v>9200</v>
          </cell>
          <cell r="D1937">
            <v>-58380</v>
          </cell>
          <cell r="E1937">
            <v>-9200</v>
          </cell>
        </row>
        <row r="1938">
          <cell r="A1938" t="str">
            <v>2001702103</v>
          </cell>
          <cell r="B1938">
            <v>374500</v>
          </cell>
          <cell r="D1938">
            <v>-374500</v>
          </cell>
          <cell r="E1938">
            <v>0</v>
          </cell>
        </row>
        <row r="1939">
          <cell r="A1939" t="str">
            <v>2001702104</v>
          </cell>
          <cell r="B1939">
            <v>184896</v>
          </cell>
          <cell r="D1939">
            <v>-184896</v>
          </cell>
          <cell r="E1939">
            <v>0</v>
          </cell>
        </row>
        <row r="1940">
          <cell r="A1940" t="str">
            <v>2001702190</v>
          </cell>
          <cell r="B1940">
            <v>1535</v>
          </cell>
          <cell r="D1940">
            <v>-1535</v>
          </cell>
          <cell r="E1940">
            <v>0</v>
          </cell>
        </row>
        <row r="1941">
          <cell r="A1941" t="str">
            <v>2001702201</v>
          </cell>
          <cell r="B1941">
            <v>6070</v>
          </cell>
          <cell r="C1941">
            <v>800</v>
          </cell>
          <cell r="D1941">
            <v>-6070</v>
          </cell>
          <cell r="E1941">
            <v>-800</v>
          </cell>
        </row>
        <row r="1942">
          <cell r="A1942" t="str">
            <v>2001702290</v>
          </cell>
          <cell r="B1942">
            <v>21614</v>
          </cell>
          <cell r="D1942">
            <v>-21614</v>
          </cell>
          <cell r="E1942">
            <v>0</v>
          </cell>
        </row>
        <row r="1943">
          <cell r="A1943" t="str">
            <v>2001704202</v>
          </cell>
          <cell r="B1943">
            <v>118684.77</v>
          </cell>
          <cell r="C1943">
            <v>86516.96</v>
          </cell>
          <cell r="D1943">
            <v>-118684.77</v>
          </cell>
          <cell r="E1943">
            <v>-86516.96</v>
          </cell>
        </row>
        <row r="1944">
          <cell r="A1944" t="str">
            <v>2001705101</v>
          </cell>
          <cell r="B1944">
            <v>37183.03</v>
          </cell>
          <cell r="C1944">
            <v>18982.3</v>
          </cell>
          <cell r="D1944">
            <v>-37183.03</v>
          </cell>
          <cell r="E1944">
            <v>-18982.3</v>
          </cell>
        </row>
        <row r="1945">
          <cell r="A1945" t="str">
            <v>2001705102</v>
          </cell>
          <cell r="B1945">
            <v>608771.44999999995</v>
          </cell>
          <cell r="C1945">
            <v>298844.93</v>
          </cell>
          <cell r="D1945">
            <v>-608771.44999999995</v>
          </cell>
          <cell r="E1945">
            <v>-298844.93</v>
          </cell>
        </row>
        <row r="1946">
          <cell r="A1946" t="str">
            <v>2001706101</v>
          </cell>
          <cell r="B1946">
            <v>157022.5</v>
          </cell>
          <cell r="C1946">
            <v>-9095</v>
          </cell>
          <cell r="D1946">
            <v>-157022.5</v>
          </cell>
          <cell r="E1946">
            <v>9095</v>
          </cell>
        </row>
        <row r="1947">
          <cell r="A1947" t="str">
            <v>2001706104</v>
          </cell>
          <cell r="B1947">
            <v>165412.39000000001</v>
          </cell>
          <cell r="C1947">
            <v>1350</v>
          </cell>
          <cell r="D1947">
            <v>-165412.39000000001</v>
          </cell>
          <cell r="E1947">
            <v>-1350</v>
          </cell>
        </row>
        <row r="1948">
          <cell r="A1948" t="str">
            <v>2001706105</v>
          </cell>
          <cell r="B1948">
            <v>41116.269999999997</v>
          </cell>
          <cell r="D1948">
            <v>-41116.269999999997</v>
          </cell>
          <cell r="E1948">
            <v>0</v>
          </cell>
        </row>
        <row r="1949">
          <cell r="A1949" t="str">
            <v>2001706112</v>
          </cell>
          <cell r="C1949">
            <v>6741</v>
          </cell>
          <cell r="D1949">
            <v>0</v>
          </cell>
          <cell r="E1949">
            <v>-6741</v>
          </cell>
        </row>
        <row r="1950">
          <cell r="A1950" t="str">
            <v>2001706113</v>
          </cell>
          <cell r="B1950">
            <v>3424</v>
          </cell>
          <cell r="D1950">
            <v>-3424</v>
          </cell>
          <cell r="E1950">
            <v>0</v>
          </cell>
        </row>
        <row r="1951">
          <cell r="A1951" t="str">
            <v>2001707101</v>
          </cell>
          <cell r="C1951">
            <v>12045.4</v>
          </cell>
          <cell r="D1951">
            <v>0</v>
          </cell>
          <cell r="E1951">
            <v>-12045.4</v>
          </cell>
        </row>
        <row r="1952">
          <cell r="A1952" t="str">
            <v>2001707201</v>
          </cell>
          <cell r="B1952">
            <v>131735.57999999999</v>
          </cell>
          <cell r="C1952">
            <v>64305.1</v>
          </cell>
          <cell r="D1952">
            <v>-131735.57999999999</v>
          </cell>
          <cell r="E1952">
            <v>-64305.1</v>
          </cell>
        </row>
        <row r="1953">
          <cell r="A1953" t="str">
            <v>2001707203</v>
          </cell>
          <cell r="B1953">
            <v>535</v>
          </cell>
          <cell r="D1953">
            <v>-535</v>
          </cell>
          <cell r="E1953">
            <v>0</v>
          </cell>
        </row>
        <row r="1954">
          <cell r="A1954" t="str">
            <v>2001707204</v>
          </cell>
          <cell r="B1954">
            <v>7158.62</v>
          </cell>
          <cell r="C1954">
            <v>7678.32</v>
          </cell>
          <cell r="D1954">
            <v>-7158.62</v>
          </cell>
          <cell r="E1954">
            <v>-7678.32</v>
          </cell>
        </row>
        <row r="1955">
          <cell r="A1955" t="str">
            <v>2001707290</v>
          </cell>
          <cell r="B1955">
            <v>79987.86</v>
          </cell>
          <cell r="C1955">
            <v>59157.21</v>
          </cell>
          <cell r="D1955">
            <v>-79987.86</v>
          </cell>
          <cell r="E1955">
            <v>-59157.21</v>
          </cell>
        </row>
        <row r="1956">
          <cell r="A1956" t="str">
            <v>2001709102</v>
          </cell>
          <cell r="B1956">
            <v>97073.02</v>
          </cell>
          <cell r="C1956">
            <v>52912.36</v>
          </cell>
          <cell r="D1956">
            <v>-97073.02</v>
          </cell>
          <cell r="E1956">
            <v>-52912.36</v>
          </cell>
        </row>
        <row r="1957">
          <cell r="A1957" t="str">
            <v>2001709107</v>
          </cell>
          <cell r="B1957">
            <v>926</v>
          </cell>
          <cell r="D1957">
            <v>-926</v>
          </cell>
          <cell r="E1957">
            <v>0</v>
          </cell>
        </row>
        <row r="1958">
          <cell r="A1958" t="str">
            <v>2001709604</v>
          </cell>
          <cell r="B1958">
            <v>57355.5</v>
          </cell>
          <cell r="C1958">
            <v>29000</v>
          </cell>
          <cell r="D1958">
            <v>-57355.5</v>
          </cell>
          <cell r="E1958">
            <v>-29000</v>
          </cell>
        </row>
        <row r="1959">
          <cell r="A1959" t="str">
            <v>2001709606</v>
          </cell>
          <cell r="B1959">
            <v>2539</v>
          </cell>
          <cell r="D1959">
            <v>-2539</v>
          </cell>
          <cell r="E1959">
            <v>0</v>
          </cell>
        </row>
        <row r="1960">
          <cell r="A1960" t="str">
            <v>2001709607</v>
          </cell>
          <cell r="B1960">
            <v>70267</v>
          </cell>
          <cell r="C1960">
            <v>36597</v>
          </cell>
          <cell r="D1960">
            <v>-70267</v>
          </cell>
          <cell r="E1960">
            <v>-36597</v>
          </cell>
        </row>
        <row r="1961">
          <cell r="A1961" t="str">
            <v>2001709608</v>
          </cell>
          <cell r="B1961">
            <v>5660</v>
          </cell>
          <cell r="D1961">
            <v>-5660</v>
          </cell>
          <cell r="E1961">
            <v>0</v>
          </cell>
        </row>
        <row r="1962">
          <cell r="A1962" t="str">
            <v>2001709620</v>
          </cell>
          <cell r="B1962">
            <v>5387</v>
          </cell>
          <cell r="D1962">
            <v>-5387</v>
          </cell>
          <cell r="E1962">
            <v>0</v>
          </cell>
        </row>
        <row r="1963">
          <cell r="A1963" t="str">
            <v>2001709690</v>
          </cell>
          <cell r="B1963">
            <v>48474.06</v>
          </cell>
          <cell r="C1963">
            <v>26776.33</v>
          </cell>
          <cell r="D1963">
            <v>-48474.06</v>
          </cell>
          <cell r="E1963">
            <v>-26776.33</v>
          </cell>
        </row>
        <row r="1964">
          <cell r="A1964" t="str">
            <v>2001712101</v>
          </cell>
          <cell r="B1964">
            <v>3207119.64</v>
          </cell>
          <cell r="C1964">
            <v>3165096.99</v>
          </cell>
          <cell r="D1964">
            <v>-3207119.64</v>
          </cell>
          <cell r="E1964">
            <v>-3165096.99</v>
          </cell>
        </row>
        <row r="1965">
          <cell r="A1965" t="str">
            <v>2001901202</v>
          </cell>
          <cell r="B1965">
            <v>247709.1</v>
          </cell>
          <cell r="D1965">
            <v>-247709.1</v>
          </cell>
          <cell r="E1965">
            <v>0</v>
          </cell>
        </row>
        <row r="1966">
          <cell r="A1966" t="str">
            <v>2002601102</v>
          </cell>
          <cell r="C1966">
            <v>334.61</v>
          </cell>
          <cell r="D1966">
            <v>0</v>
          </cell>
          <cell r="E1966">
            <v>-334.61</v>
          </cell>
        </row>
        <row r="1967">
          <cell r="A1967" t="str">
            <v>2002601105</v>
          </cell>
          <cell r="C1967">
            <v>2730</v>
          </cell>
          <cell r="D1967">
            <v>0</v>
          </cell>
          <cell r="E1967">
            <v>-2730</v>
          </cell>
        </row>
        <row r="1968">
          <cell r="A1968" t="str">
            <v>2002602101</v>
          </cell>
          <cell r="C1968">
            <v>-100</v>
          </cell>
          <cell r="D1968">
            <v>0</v>
          </cell>
          <cell r="E1968">
            <v>100</v>
          </cell>
        </row>
        <row r="1969">
          <cell r="A1969" t="str">
            <v>2002701101</v>
          </cell>
          <cell r="C1969">
            <v>50</v>
          </cell>
          <cell r="D1969">
            <v>0</v>
          </cell>
          <cell r="E1969">
            <v>-50</v>
          </cell>
        </row>
        <row r="1970">
          <cell r="A1970" t="str">
            <v>2002701290</v>
          </cell>
          <cell r="C1970">
            <v>8.6199999999999992</v>
          </cell>
          <cell r="D1970">
            <v>0</v>
          </cell>
          <cell r="E1970">
            <v>-8.6199999999999992</v>
          </cell>
        </row>
        <row r="1971">
          <cell r="A1971" t="str">
            <v>2003601101</v>
          </cell>
          <cell r="B1971">
            <v>31029.53</v>
          </cell>
          <cell r="D1971">
            <v>-31029.53</v>
          </cell>
          <cell r="E1971">
            <v>0</v>
          </cell>
        </row>
        <row r="1972">
          <cell r="A1972" t="str">
            <v>2003601102</v>
          </cell>
          <cell r="B1972">
            <v>45088.37</v>
          </cell>
          <cell r="C1972">
            <v>337.03</v>
          </cell>
          <cell r="D1972">
            <v>-45088.37</v>
          </cell>
          <cell r="E1972">
            <v>-337.03</v>
          </cell>
        </row>
        <row r="1973">
          <cell r="A1973" t="str">
            <v>2003602101</v>
          </cell>
          <cell r="B1973">
            <v>48271.5</v>
          </cell>
          <cell r="D1973">
            <v>-48271.5</v>
          </cell>
          <cell r="E1973">
            <v>0</v>
          </cell>
        </row>
        <row r="1974">
          <cell r="A1974" t="str">
            <v>2003604103</v>
          </cell>
          <cell r="B1974">
            <v>8911924.1799999997</v>
          </cell>
          <cell r="D1974">
            <v>-8911924.1799999997</v>
          </cell>
          <cell r="E1974">
            <v>0</v>
          </cell>
        </row>
        <row r="1975">
          <cell r="A1975" t="str">
            <v>2003604203</v>
          </cell>
          <cell r="B1975">
            <v>0</v>
          </cell>
          <cell r="D1975">
            <v>0</v>
          </cell>
          <cell r="E1975">
            <v>0</v>
          </cell>
        </row>
        <row r="1976">
          <cell r="A1976" t="str">
            <v>2003701101</v>
          </cell>
          <cell r="B1976">
            <v>474800</v>
          </cell>
          <cell r="D1976">
            <v>-474800</v>
          </cell>
          <cell r="E1976">
            <v>0</v>
          </cell>
        </row>
        <row r="1977">
          <cell r="A1977" t="str">
            <v>2003703190</v>
          </cell>
          <cell r="B1977">
            <v>14465</v>
          </cell>
          <cell r="D1977">
            <v>-14465</v>
          </cell>
          <cell r="E1977">
            <v>0</v>
          </cell>
        </row>
        <row r="1978">
          <cell r="A1978" t="str">
            <v>2003706101</v>
          </cell>
          <cell r="B1978">
            <v>29104</v>
          </cell>
          <cell r="D1978">
            <v>-29104</v>
          </cell>
          <cell r="E1978">
            <v>0</v>
          </cell>
        </row>
        <row r="1979">
          <cell r="A1979" t="str">
            <v>2003706104</v>
          </cell>
          <cell r="B1979">
            <v>20000</v>
          </cell>
          <cell r="D1979">
            <v>-20000</v>
          </cell>
          <cell r="E1979">
            <v>0</v>
          </cell>
        </row>
        <row r="1980">
          <cell r="A1980" t="str">
            <v>2003707201</v>
          </cell>
          <cell r="B1980">
            <v>8581.91</v>
          </cell>
          <cell r="D1980">
            <v>-8581.91</v>
          </cell>
          <cell r="E1980">
            <v>0</v>
          </cell>
        </row>
        <row r="1981">
          <cell r="A1981" t="str">
            <v>2003709102</v>
          </cell>
          <cell r="B1981">
            <v>103945.03</v>
          </cell>
          <cell r="C1981">
            <v>139883.26</v>
          </cell>
          <cell r="D1981">
            <v>-103945.03</v>
          </cell>
          <cell r="E1981">
            <v>-139883.26</v>
          </cell>
        </row>
        <row r="1982">
          <cell r="A1982" t="str">
            <v>2003709604</v>
          </cell>
          <cell r="B1982">
            <v>513.6</v>
          </cell>
          <cell r="D1982">
            <v>-513.6</v>
          </cell>
          <cell r="E1982">
            <v>0</v>
          </cell>
        </row>
        <row r="1983">
          <cell r="A1983" t="str">
            <v>2003709607</v>
          </cell>
          <cell r="B1983">
            <v>1200</v>
          </cell>
          <cell r="D1983">
            <v>-1200</v>
          </cell>
          <cell r="E1983">
            <v>0</v>
          </cell>
        </row>
        <row r="1984">
          <cell r="A1984" t="str">
            <v>2003709690</v>
          </cell>
          <cell r="C1984">
            <v>1723.77</v>
          </cell>
          <cell r="D1984">
            <v>0</v>
          </cell>
          <cell r="E1984">
            <v>-1723.77</v>
          </cell>
        </row>
        <row r="1985">
          <cell r="A1985" t="str">
            <v>2003712101</v>
          </cell>
          <cell r="B1985">
            <v>115326.69</v>
          </cell>
          <cell r="C1985">
            <v>54993.57</v>
          </cell>
          <cell r="D1985">
            <v>-115326.69</v>
          </cell>
          <cell r="E1985">
            <v>-54993.57</v>
          </cell>
        </row>
        <row r="1986">
          <cell r="A1986" t="str">
            <v>2008504490</v>
          </cell>
          <cell r="B1986">
            <v>0</v>
          </cell>
          <cell r="D1986">
            <v>0</v>
          </cell>
          <cell r="E1986">
            <v>0</v>
          </cell>
        </row>
        <row r="1987">
          <cell r="A1987" t="str">
            <v>2008601101</v>
          </cell>
          <cell r="B1987">
            <v>385275</v>
          </cell>
          <cell r="C1987">
            <v>113842.12</v>
          </cell>
          <cell r="D1987">
            <v>-385275</v>
          </cell>
          <cell r="E1987">
            <v>-113842.12</v>
          </cell>
        </row>
        <row r="1988">
          <cell r="A1988" t="str">
            <v>2008601102</v>
          </cell>
          <cell r="B1988">
            <v>248487.63</v>
          </cell>
          <cell r="C1988">
            <v>51860.77</v>
          </cell>
          <cell r="D1988">
            <v>-248487.63</v>
          </cell>
          <cell r="E1988">
            <v>-51860.77</v>
          </cell>
        </row>
        <row r="1989">
          <cell r="A1989" t="str">
            <v>2008601105</v>
          </cell>
          <cell r="C1989">
            <v>30077.53</v>
          </cell>
          <cell r="D1989">
            <v>0</v>
          </cell>
          <cell r="E1989">
            <v>-30077.53</v>
          </cell>
        </row>
        <row r="1990">
          <cell r="A1990" t="str">
            <v>2008602101</v>
          </cell>
          <cell r="B1990">
            <v>2600049.17</v>
          </cell>
          <cell r="C1990">
            <v>1458995.53</v>
          </cell>
          <cell r="D1990">
            <v>-2600049.17</v>
          </cell>
          <cell r="E1990">
            <v>-1458995.53</v>
          </cell>
        </row>
        <row r="1991">
          <cell r="A1991" t="str">
            <v>2008604103</v>
          </cell>
          <cell r="B1991">
            <v>502164</v>
          </cell>
          <cell r="C1991">
            <v>29775</v>
          </cell>
          <cell r="D1991">
            <v>-502164</v>
          </cell>
          <cell r="E1991">
            <v>-29775</v>
          </cell>
        </row>
        <row r="1992">
          <cell r="A1992" t="str">
            <v>2008701101</v>
          </cell>
          <cell r="B1992">
            <v>53950</v>
          </cell>
          <cell r="D1992">
            <v>-53950</v>
          </cell>
          <cell r="E1992">
            <v>0</v>
          </cell>
        </row>
        <row r="1993">
          <cell r="A1993" t="str">
            <v>2008701102</v>
          </cell>
          <cell r="B1993">
            <v>-95932.800000000003</v>
          </cell>
          <cell r="D1993">
            <v>95932.800000000003</v>
          </cell>
          <cell r="E1993">
            <v>0</v>
          </cell>
        </row>
        <row r="1994">
          <cell r="A1994" t="str">
            <v>2008706104</v>
          </cell>
          <cell r="B1994">
            <v>111610</v>
          </cell>
          <cell r="D1994">
            <v>-111610</v>
          </cell>
          <cell r="E1994">
            <v>0</v>
          </cell>
        </row>
        <row r="1995">
          <cell r="A1995" t="str">
            <v>2008706105</v>
          </cell>
          <cell r="B1995">
            <v>535</v>
          </cell>
          <cell r="D1995">
            <v>-535</v>
          </cell>
          <cell r="E1995">
            <v>0</v>
          </cell>
        </row>
        <row r="1996">
          <cell r="A1996" t="str">
            <v>2008706112</v>
          </cell>
          <cell r="B1996">
            <v>32100</v>
          </cell>
          <cell r="D1996">
            <v>-32100</v>
          </cell>
          <cell r="E1996">
            <v>0</v>
          </cell>
        </row>
        <row r="1997">
          <cell r="A1997" t="str">
            <v>2008707101</v>
          </cell>
          <cell r="C1997">
            <v>950</v>
          </cell>
          <cell r="D1997">
            <v>0</v>
          </cell>
          <cell r="E1997">
            <v>-950</v>
          </cell>
        </row>
        <row r="1998">
          <cell r="A1998" t="str">
            <v>2008707201</v>
          </cell>
          <cell r="B1998">
            <v>2451.0100000000002</v>
          </cell>
          <cell r="D1998">
            <v>-2451.0100000000002</v>
          </cell>
          <cell r="E1998">
            <v>0</v>
          </cell>
        </row>
        <row r="1999">
          <cell r="A1999" t="str">
            <v>2008707290</v>
          </cell>
          <cell r="B1999">
            <v>39483</v>
          </cell>
          <cell r="D1999">
            <v>-39483</v>
          </cell>
          <cell r="E1999">
            <v>0</v>
          </cell>
        </row>
        <row r="2000">
          <cell r="A2000" t="str">
            <v>2008708101</v>
          </cell>
          <cell r="B2000">
            <v>91217.5</v>
          </cell>
          <cell r="D2000">
            <v>-91217.5</v>
          </cell>
          <cell r="E2000">
            <v>0</v>
          </cell>
        </row>
        <row r="2001">
          <cell r="A2001" t="str">
            <v>2008709604</v>
          </cell>
          <cell r="B2001">
            <v>94555.9</v>
          </cell>
          <cell r="D2001">
            <v>-94555.9</v>
          </cell>
          <cell r="E2001">
            <v>0</v>
          </cell>
        </row>
        <row r="2002">
          <cell r="A2002" t="str">
            <v>2008712101</v>
          </cell>
          <cell r="B2002">
            <v>94804.28</v>
          </cell>
          <cell r="C2002">
            <v>63648.72</v>
          </cell>
          <cell r="D2002">
            <v>-94804.28</v>
          </cell>
          <cell r="E2002">
            <v>-63648.72</v>
          </cell>
        </row>
        <row r="2003">
          <cell r="A2003" t="str">
            <v>2010602101</v>
          </cell>
          <cell r="B2003">
            <v>103000</v>
          </cell>
          <cell r="D2003">
            <v>-103000</v>
          </cell>
          <cell r="E2003">
            <v>0</v>
          </cell>
        </row>
        <row r="2004">
          <cell r="A2004" t="str">
            <v>2010604103</v>
          </cell>
          <cell r="B2004">
            <v>26245</v>
          </cell>
          <cell r="D2004">
            <v>-26245</v>
          </cell>
          <cell r="E2004">
            <v>0</v>
          </cell>
        </row>
        <row r="2005">
          <cell r="A2005" t="str">
            <v>2010604204</v>
          </cell>
          <cell r="B2005">
            <v>82925</v>
          </cell>
          <cell r="D2005">
            <v>-82925</v>
          </cell>
          <cell r="E2005">
            <v>0</v>
          </cell>
        </row>
        <row r="2006">
          <cell r="A2006" t="str">
            <v>2010701101</v>
          </cell>
          <cell r="B2006">
            <v>9003124.4499999993</v>
          </cell>
          <cell r="C2006">
            <v>4167913</v>
          </cell>
          <cell r="D2006">
            <v>-9003124.4499999993</v>
          </cell>
          <cell r="E2006">
            <v>-4167913</v>
          </cell>
        </row>
        <row r="2007">
          <cell r="A2007" t="str">
            <v>2010701102</v>
          </cell>
          <cell r="B2007">
            <v>13909.16</v>
          </cell>
          <cell r="C2007">
            <v>196049.81</v>
          </cell>
          <cell r="D2007">
            <v>-13909.16</v>
          </cell>
          <cell r="E2007">
            <v>-196049.81</v>
          </cell>
        </row>
        <row r="2008">
          <cell r="A2008" t="str">
            <v>2010701202</v>
          </cell>
          <cell r="B2008">
            <v>389616.28</v>
          </cell>
          <cell r="C2008">
            <v>795916.1</v>
          </cell>
          <cell r="D2008">
            <v>-389616.28</v>
          </cell>
          <cell r="E2008">
            <v>-795916.1</v>
          </cell>
        </row>
        <row r="2009">
          <cell r="A2009" t="str">
            <v>2010701290</v>
          </cell>
          <cell r="B2009">
            <v>1757622.16</v>
          </cell>
          <cell r="C2009">
            <v>728933.16</v>
          </cell>
          <cell r="D2009">
            <v>-1757622.16</v>
          </cell>
          <cell r="E2009">
            <v>-728933.16</v>
          </cell>
        </row>
        <row r="2010">
          <cell r="A2010" t="str">
            <v>2010701301</v>
          </cell>
          <cell r="B2010">
            <v>14218</v>
          </cell>
          <cell r="C2010">
            <v>6000</v>
          </cell>
          <cell r="D2010">
            <v>-14218</v>
          </cell>
          <cell r="E2010">
            <v>-6000</v>
          </cell>
        </row>
        <row r="2011">
          <cell r="A2011" t="str">
            <v>2010702104</v>
          </cell>
          <cell r="B2011">
            <v>165493.32</v>
          </cell>
          <cell r="D2011">
            <v>-165493.32</v>
          </cell>
          <cell r="E2011">
            <v>0</v>
          </cell>
        </row>
        <row r="2012">
          <cell r="A2012" t="str">
            <v>2010702106</v>
          </cell>
          <cell r="B2012">
            <v>44940</v>
          </cell>
          <cell r="D2012">
            <v>-44940</v>
          </cell>
          <cell r="E2012">
            <v>0</v>
          </cell>
        </row>
        <row r="2013">
          <cell r="A2013" t="str">
            <v>2010702107</v>
          </cell>
          <cell r="B2013">
            <v>41730</v>
          </cell>
          <cell r="C2013">
            <v>13696</v>
          </cell>
          <cell r="D2013">
            <v>-41730</v>
          </cell>
          <cell r="E2013">
            <v>-13696</v>
          </cell>
        </row>
        <row r="2014">
          <cell r="A2014" t="str">
            <v>2010702190</v>
          </cell>
          <cell r="B2014">
            <v>134510</v>
          </cell>
          <cell r="C2014">
            <v>46000</v>
          </cell>
          <cell r="D2014">
            <v>-134510</v>
          </cell>
          <cell r="E2014">
            <v>-46000</v>
          </cell>
        </row>
        <row r="2015">
          <cell r="A2015" t="str">
            <v>2010702201</v>
          </cell>
          <cell r="B2015">
            <v>923048.5</v>
          </cell>
          <cell r="C2015">
            <v>3000</v>
          </cell>
          <cell r="D2015">
            <v>-923048.5</v>
          </cell>
          <cell r="E2015">
            <v>-3000</v>
          </cell>
        </row>
        <row r="2016">
          <cell r="A2016" t="str">
            <v>2010702203</v>
          </cell>
          <cell r="B2016">
            <v>100595</v>
          </cell>
          <cell r="D2016">
            <v>-100595</v>
          </cell>
          <cell r="E2016">
            <v>0</v>
          </cell>
        </row>
        <row r="2017">
          <cell r="A2017" t="str">
            <v>2010702290</v>
          </cell>
          <cell r="B2017">
            <v>24232</v>
          </cell>
          <cell r="D2017">
            <v>-24232</v>
          </cell>
          <cell r="E2017">
            <v>0</v>
          </cell>
        </row>
        <row r="2018">
          <cell r="A2018" t="str">
            <v>2010703190</v>
          </cell>
          <cell r="B2018">
            <v>11190</v>
          </cell>
          <cell r="C2018">
            <v>3100</v>
          </cell>
          <cell r="D2018">
            <v>-11190</v>
          </cell>
          <cell r="E2018">
            <v>-3100</v>
          </cell>
        </row>
        <row r="2019">
          <cell r="A2019" t="str">
            <v>2010704202</v>
          </cell>
          <cell r="B2019">
            <v>24919.8</v>
          </cell>
          <cell r="C2019">
            <v>3483.42</v>
          </cell>
          <cell r="D2019">
            <v>-24919.8</v>
          </cell>
          <cell r="E2019">
            <v>-3483.42</v>
          </cell>
        </row>
        <row r="2020">
          <cell r="A2020" t="str">
            <v>2010704205</v>
          </cell>
          <cell r="B2020">
            <v>35800</v>
          </cell>
          <cell r="D2020">
            <v>-35800</v>
          </cell>
          <cell r="E2020">
            <v>0</v>
          </cell>
        </row>
        <row r="2021">
          <cell r="A2021" t="str">
            <v>2010705101</v>
          </cell>
          <cell r="C2021">
            <v>9886.3700000000008</v>
          </cell>
          <cell r="D2021">
            <v>0</v>
          </cell>
          <cell r="E2021">
            <v>-9886.3700000000008</v>
          </cell>
        </row>
        <row r="2022">
          <cell r="A2022" t="str">
            <v>2010705102</v>
          </cell>
          <cell r="C2022">
            <v>224836.24</v>
          </cell>
          <cell r="D2022">
            <v>0</v>
          </cell>
          <cell r="E2022">
            <v>-224836.24</v>
          </cell>
        </row>
        <row r="2023">
          <cell r="A2023" t="str">
            <v>2010706105</v>
          </cell>
          <cell r="B2023">
            <v>1084.98</v>
          </cell>
          <cell r="D2023">
            <v>-1084.98</v>
          </cell>
          <cell r="E2023">
            <v>0</v>
          </cell>
        </row>
        <row r="2024">
          <cell r="A2024" t="str">
            <v>2010706112</v>
          </cell>
          <cell r="B2024">
            <v>490</v>
          </cell>
          <cell r="C2024">
            <v>14024.02</v>
          </cell>
          <cell r="D2024">
            <v>-490</v>
          </cell>
          <cell r="E2024">
            <v>-14024.02</v>
          </cell>
        </row>
        <row r="2025">
          <cell r="A2025" t="str">
            <v>2010706113</v>
          </cell>
          <cell r="B2025">
            <v>7704</v>
          </cell>
          <cell r="D2025">
            <v>-7704</v>
          </cell>
          <cell r="E2025">
            <v>0</v>
          </cell>
        </row>
        <row r="2026">
          <cell r="A2026" t="str">
            <v>2010707101</v>
          </cell>
          <cell r="B2026">
            <v>56266</v>
          </cell>
          <cell r="C2026">
            <v>115226</v>
          </cell>
          <cell r="D2026">
            <v>-56266</v>
          </cell>
          <cell r="E2026">
            <v>-115226</v>
          </cell>
        </row>
        <row r="2027">
          <cell r="A2027" t="str">
            <v>2010707201</v>
          </cell>
          <cell r="B2027">
            <v>107527.67</v>
          </cell>
          <cell r="C2027">
            <v>10389.450000000001</v>
          </cell>
          <cell r="D2027">
            <v>-107527.67</v>
          </cell>
          <cell r="E2027">
            <v>-10389.450000000001</v>
          </cell>
        </row>
        <row r="2028">
          <cell r="A2028" t="str">
            <v>2010707290</v>
          </cell>
          <cell r="B2028">
            <v>1260</v>
          </cell>
          <cell r="D2028">
            <v>-1260</v>
          </cell>
          <cell r="E2028">
            <v>0</v>
          </cell>
        </row>
        <row r="2029">
          <cell r="A2029" t="str">
            <v>2010709101</v>
          </cell>
          <cell r="C2029">
            <v>-593.44000000000005</v>
          </cell>
          <cell r="D2029">
            <v>0</v>
          </cell>
          <cell r="E2029">
            <v>593.44000000000005</v>
          </cell>
        </row>
        <row r="2030">
          <cell r="A2030" t="str">
            <v>2010709102</v>
          </cell>
          <cell r="B2030">
            <v>33538.120000000003</v>
          </cell>
          <cell r="C2030">
            <v>29864.98</v>
          </cell>
          <cell r="D2030">
            <v>-33538.120000000003</v>
          </cell>
          <cell r="E2030">
            <v>-29864.98</v>
          </cell>
        </row>
        <row r="2031">
          <cell r="A2031" t="str">
            <v>2010709107</v>
          </cell>
          <cell r="B2031">
            <v>3770</v>
          </cell>
          <cell r="C2031">
            <v>650</v>
          </cell>
          <cell r="D2031">
            <v>-3770</v>
          </cell>
          <cell r="E2031">
            <v>-650</v>
          </cell>
        </row>
        <row r="2032">
          <cell r="A2032" t="str">
            <v>2010709604</v>
          </cell>
          <cell r="B2032">
            <v>182999.3</v>
          </cell>
          <cell r="D2032">
            <v>-182999.3</v>
          </cell>
          <cell r="E2032">
            <v>0</v>
          </cell>
        </row>
        <row r="2033">
          <cell r="A2033" t="str">
            <v>2010709606</v>
          </cell>
          <cell r="B2033">
            <v>38680</v>
          </cell>
          <cell r="C2033">
            <v>27288.5</v>
          </cell>
          <cell r="D2033">
            <v>-38680</v>
          </cell>
          <cell r="E2033">
            <v>-27288.5</v>
          </cell>
        </row>
        <row r="2034">
          <cell r="A2034" t="str">
            <v>2010709607</v>
          </cell>
          <cell r="B2034">
            <v>91343.25</v>
          </cell>
          <cell r="C2034">
            <v>53345.05</v>
          </cell>
          <cell r="D2034">
            <v>-91343.25</v>
          </cell>
          <cell r="E2034">
            <v>-53345.05</v>
          </cell>
        </row>
        <row r="2035">
          <cell r="A2035" t="str">
            <v>2010709608</v>
          </cell>
          <cell r="B2035">
            <v>20000</v>
          </cell>
          <cell r="D2035">
            <v>-20000</v>
          </cell>
          <cell r="E2035">
            <v>0</v>
          </cell>
        </row>
        <row r="2036">
          <cell r="A2036" t="str">
            <v>2010709690</v>
          </cell>
          <cell r="B2036">
            <v>11863.05</v>
          </cell>
          <cell r="D2036">
            <v>-11863.05</v>
          </cell>
          <cell r="E2036">
            <v>0</v>
          </cell>
        </row>
        <row r="2037">
          <cell r="A2037" t="str">
            <v>2010712101</v>
          </cell>
          <cell r="B2037">
            <v>232234.85</v>
          </cell>
          <cell r="C2037">
            <v>835951.59</v>
          </cell>
          <cell r="D2037">
            <v>-232234.85</v>
          </cell>
          <cell r="E2037">
            <v>-835951.59</v>
          </cell>
        </row>
        <row r="2038">
          <cell r="A2038" t="str">
            <v>2011501104</v>
          </cell>
          <cell r="C2038">
            <v>-2899</v>
          </cell>
          <cell r="D2038">
            <v>0</v>
          </cell>
          <cell r="E2038">
            <v>2899</v>
          </cell>
        </row>
        <row r="2039">
          <cell r="A2039" t="str">
            <v>2011601101</v>
          </cell>
          <cell r="B2039">
            <v>11769.1</v>
          </cell>
          <cell r="C2039">
            <v>10101.43</v>
          </cell>
          <cell r="D2039">
            <v>-11769.1</v>
          </cell>
          <cell r="E2039">
            <v>-10101.43</v>
          </cell>
        </row>
        <row r="2040">
          <cell r="A2040" t="str">
            <v>2011601102</v>
          </cell>
          <cell r="B2040">
            <v>110182.38</v>
          </cell>
          <cell r="C2040">
            <v>116555.45</v>
          </cell>
          <cell r="D2040">
            <v>-110182.38</v>
          </cell>
          <cell r="E2040">
            <v>-116555.45</v>
          </cell>
        </row>
        <row r="2041">
          <cell r="A2041" t="str">
            <v>2011601105</v>
          </cell>
          <cell r="C2041">
            <v>1118</v>
          </cell>
          <cell r="D2041">
            <v>0</v>
          </cell>
          <cell r="E2041">
            <v>-1118</v>
          </cell>
        </row>
        <row r="2042">
          <cell r="A2042" t="str">
            <v>2011602101</v>
          </cell>
          <cell r="B2042">
            <v>39818</v>
          </cell>
          <cell r="C2042">
            <v>820902.96</v>
          </cell>
          <cell r="D2042">
            <v>-39818</v>
          </cell>
          <cell r="E2042">
            <v>-820902.96</v>
          </cell>
        </row>
        <row r="2043">
          <cell r="A2043" t="str">
            <v>2011604103</v>
          </cell>
          <cell r="B2043">
            <v>18614718.93</v>
          </cell>
          <cell r="C2043">
            <v>55207625.200000003</v>
          </cell>
          <cell r="D2043">
            <v>-18614718.93</v>
          </cell>
          <cell r="E2043">
            <v>-55207625.200000003</v>
          </cell>
        </row>
        <row r="2044">
          <cell r="A2044" t="str">
            <v>2011701101</v>
          </cell>
          <cell r="B2044">
            <v>2717583.67</v>
          </cell>
          <cell r="C2044">
            <v>3297571.43</v>
          </cell>
          <cell r="D2044">
            <v>-2717583.67</v>
          </cell>
          <cell r="E2044">
            <v>-3297571.43</v>
          </cell>
        </row>
        <row r="2045">
          <cell r="A2045" t="str">
            <v>2011701102</v>
          </cell>
          <cell r="B2045">
            <v>57603.15</v>
          </cell>
          <cell r="C2045">
            <v>126866.1</v>
          </cell>
          <cell r="D2045">
            <v>-57603.15</v>
          </cell>
          <cell r="E2045">
            <v>-126866.1</v>
          </cell>
        </row>
        <row r="2046">
          <cell r="A2046" t="str">
            <v>2011701290</v>
          </cell>
          <cell r="B2046">
            <v>573870.80000000005</v>
          </cell>
          <cell r="C2046">
            <v>659804.88</v>
          </cell>
          <cell r="D2046">
            <v>-573870.80000000005</v>
          </cell>
          <cell r="E2046">
            <v>-659804.88</v>
          </cell>
        </row>
        <row r="2047">
          <cell r="A2047" t="str">
            <v>2011701301</v>
          </cell>
          <cell r="B2047">
            <v>14000</v>
          </cell>
          <cell r="C2047">
            <v>29625</v>
          </cell>
          <cell r="D2047">
            <v>-14000</v>
          </cell>
          <cell r="E2047">
            <v>-29625</v>
          </cell>
        </row>
        <row r="2048">
          <cell r="A2048" t="str">
            <v>2011702201</v>
          </cell>
          <cell r="B2048">
            <v>7920</v>
          </cell>
          <cell r="C2048">
            <v>3000</v>
          </cell>
          <cell r="D2048">
            <v>-7920</v>
          </cell>
          <cell r="E2048">
            <v>-3000</v>
          </cell>
        </row>
        <row r="2049">
          <cell r="A2049" t="str">
            <v>2011702203</v>
          </cell>
          <cell r="B2049">
            <v>100000</v>
          </cell>
          <cell r="C2049">
            <v>61830.3</v>
          </cell>
          <cell r="D2049">
            <v>-100000</v>
          </cell>
          <cell r="E2049">
            <v>-61830.3</v>
          </cell>
        </row>
        <row r="2050">
          <cell r="A2050" t="str">
            <v>2011702207</v>
          </cell>
          <cell r="B2050">
            <v>35926.89</v>
          </cell>
          <cell r="D2050">
            <v>-35926.89</v>
          </cell>
          <cell r="E2050">
            <v>0</v>
          </cell>
        </row>
        <row r="2051">
          <cell r="A2051" t="str">
            <v>2011703190</v>
          </cell>
          <cell r="B2051">
            <v>38576.199999999997</v>
          </cell>
          <cell r="C2051">
            <v>0</v>
          </cell>
          <cell r="D2051">
            <v>-38576.199999999997</v>
          </cell>
          <cell r="E2051">
            <v>0</v>
          </cell>
        </row>
        <row r="2052">
          <cell r="A2052" t="str">
            <v>2011704202</v>
          </cell>
          <cell r="B2052">
            <v>2645.1</v>
          </cell>
          <cell r="C2052">
            <v>7737.95</v>
          </cell>
          <cell r="D2052">
            <v>-2645.1</v>
          </cell>
          <cell r="E2052">
            <v>-7737.95</v>
          </cell>
        </row>
        <row r="2053">
          <cell r="A2053" t="str">
            <v>2011704205</v>
          </cell>
          <cell r="B2053">
            <v>10200</v>
          </cell>
          <cell r="C2053">
            <v>31155</v>
          </cell>
          <cell r="D2053">
            <v>-10200</v>
          </cell>
          <cell r="E2053">
            <v>-31155</v>
          </cell>
        </row>
        <row r="2054">
          <cell r="A2054" t="str">
            <v>2011705101</v>
          </cell>
          <cell r="C2054">
            <v>2901.63</v>
          </cell>
          <cell r="D2054">
            <v>0</v>
          </cell>
          <cell r="E2054">
            <v>-2901.63</v>
          </cell>
        </row>
        <row r="2055">
          <cell r="A2055" t="str">
            <v>2011705102</v>
          </cell>
          <cell r="C2055">
            <v>64321.05</v>
          </cell>
          <cell r="D2055">
            <v>0</v>
          </cell>
          <cell r="E2055">
            <v>-64321.05</v>
          </cell>
        </row>
        <row r="2056">
          <cell r="A2056" t="str">
            <v>2011706104</v>
          </cell>
          <cell r="C2056">
            <v>18000</v>
          </cell>
          <cell r="D2056">
            <v>0</v>
          </cell>
          <cell r="E2056">
            <v>-18000</v>
          </cell>
        </row>
        <row r="2057">
          <cell r="A2057" t="str">
            <v>2011706105</v>
          </cell>
          <cell r="B2057">
            <v>1926</v>
          </cell>
          <cell r="D2057">
            <v>-1926</v>
          </cell>
          <cell r="E2057">
            <v>0</v>
          </cell>
        </row>
        <row r="2058">
          <cell r="A2058" t="str">
            <v>2011707101</v>
          </cell>
          <cell r="C2058">
            <v>5638</v>
          </cell>
          <cell r="D2058">
            <v>0</v>
          </cell>
          <cell r="E2058">
            <v>-5638</v>
          </cell>
        </row>
        <row r="2059">
          <cell r="A2059" t="str">
            <v>2011707201</v>
          </cell>
          <cell r="B2059">
            <v>27793.56</v>
          </cell>
          <cell r="C2059">
            <v>43317.05</v>
          </cell>
          <cell r="D2059">
            <v>-27793.56</v>
          </cell>
          <cell r="E2059">
            <v>-43317.05</v>
          </cell>
        </row>
        <row r="2060">
          <cell r="A2060" t="str">
            <v>2011707204</v>
          </cell>
          <cell r="B2060">
            <v>1401.7</v>
          </cell>
          <cell r="D2060">
            <v>-1401.7</v>
          </cell>
          <cell r="E2060">
            <v>0</v>
          </cell>
        </row>
        <row r="2061">
          <cell r="A2061" t="str">
            <v>2011707290</v>
          </cell>
          <cell r="B2061">
            <v>2450.16</v>
          </cell>
          <cell r="C2061">
            <v>449.4</v>
          </cell>
          <cell r="D2061">
            <v>-2450.16</v>
          </cell>
          <cell r="E2061">
            <v>-449.4</v>
          </cell>
        </row>
        <row r="2062">
          <cell r="A2062" t="str">
            <v>2011709102</v>
          </cell>
          <cell r="B2062">
            <v>40190.199999999997</v>
          </cell>
          <cell r="C2062">
            <v>150404.84</v>
          </cell>
          <cell r="D2062">
            <v>-40190.199999999997</v>
          </cell>
          <cell r="E2062">
            <v>-150404.84</v>
          </cell>
        </row>
        <row r="2063">
          <cell r="A2063" t="str">
            <v>2011709501</v>
          </cell>
          <cell r="B2063">
            <v>35</v>
          </cell>
          <cell r="D2063">
            <v>-35</v>
          </cell>
          <cell r="E2063">
            <v>0</v>
          </cell>
        </row>
        <row r="2064">
          <cell r="A2064" t="str">
            <v>2011709604</v>
          </cell>
          <cell r="B2064">
            <v>45242.720000000001</v>
          </cell>
          <cell r="C2064">
            <v>2097.1999999999998</v>
          </cell>
          <cell r="D2064">
            <v>-45242.720000000001</v>
          </cell>
          <cell r="E2064">
            <v>-2097.1999999999998</v>
          </cell>
        </row>
        <row r="2065">
          <cell r="A2065" t="str">
            <v>2011709606</v>
          </cell>
          <cell r="B2065">
            <v>11368.65</v>
          </cell>
          <cell r="C2065">
            <v>2516</v>
          </cell>
          <cell r="D2065">
            <v>-11368.65</v>
          </cell>
          <cell r="E2065">
            <v>-2516</v>
          </cell>
        </row>
        <row r="2066">
          <cell r="A2066" t="str">
            <v>2011709607</v>
          </cell>
          <cell r="B2066">
            <v>77245.289999999994</v>
          </cell>
          <cell r="C2066">
            <v>9897</v>
          </cell>
          <cell r="D2066">
            <v>-77245.289999999994</v>
          </cell>
          <cell r="E2066">
            <v>-9897</v>
          </cell>
        </row>
        <row r="2067">
          <cell r="A2067" t="str">
            <v>2011709608</v>
          </cell>
          <cell r="B2067">
            <v>7976.73</v>
          </cell>
          <cell r="D2067">
            <v>-7976.73</v>
          </cell>
          <cell r="E2067">
            <v>0</v>
          </cell>
        </row>
        <row r="2068">
          <cell r="A2068" t="str">
            <v>2011709609</v>
          </cell>
          <cell r="B2068">
            <v>23139.599999999999</v>
          </cell>
          <cell r="D2068">
            <v>-23139.599999999999</v>
          </cell>
          <cell r="E2068">
            <v>0</v>
          </cell>
        </row>
        <row r="2069">
          <cell r="A2069" t="str">
            <v>2011709621</v>
          </cell>
          <cell r="B2069">
            <v>46080</v>
          </cell>
          <cell r="D2069">
            <v>-46080</v>
          </cell>
          <cell r="E2069">
            <v>0</v>
          </cell>
        </row>
        <row r="2070">
          <cell r="A2070" t="str">
            <v>2011709690</v>
          </cell>
          <cell r="B2070">
            <v>20738.96</v>
          </cell>
          <cell r="C2070">
            <v>4804.8100000000004</v>
          </cell>
          <cell r="D2070">
            <v>-20738.96</v>
          </cell>
          <cell r="E2070">
            <v>-4804.8100000000004</v>
          </cell>
        </row>
        <row r="2071">
          <cell r="A2071" t="str">
            <v>2011712101</v>
          </cell>
          <cell r="B2071">
            <v>68749.7</v>
          </cell>
          <cell r="C2071">
            <v>570466.36</v>
          </cell>
          <cell r="D2071">
            <v>-68749.7</v>
          </cell>
          <cell r="E2071">
            <v>-570466.36</v>
          </cell>
        </row>
        <row r="2072">
          <cell r="A2072" t="str">
            <v>3001504201</v>
          </cell>
          <cell r="B2072">
            <v>-2800.77</v>
          </cell>
          <cell r="D2072">
            <v>2800.77</v>
          </cell>
          <cell r="E2072">
            <v>0</v>
          </cell>
        </row>
        <row r="2073">
          <cell r="A2073" t="str">
            <v>3001504290</v>
          </cell>
          <cell r="B2073">
            <v>-1000</v>
          </cell>
          <cell r="D2073">
            <v>1000</v>
          </cell>
          <cell r="E2073">
            <v>0</v>
          </cell>
        </row>
        <row r="2074">
          <cell r="A2074" t="str">
            <v>3001701101</v>
          </cell>
          <cell r="B2074">
            <v>100</v>
          </cell>
          <cell r="C2074">
            <v>50</v>
          </cell>
          <cell r="D2074">
            <v>-100</v>
          </cell>
          <cell r="E2074">
            <v>-50</v>
          </cell>
        </row>
        <row r="2075">
          <cell r="A2075" t="str">
            <v>3001701290</v>
          </cell>
          <cell r="C2075">
            <v>8.6199999999999992</v>
          </cell>
          <cell r="D2075">
            <v>0</v>
          </cell>
          <cell r="E2075">
            <v>-8.6199999999999992</v>
          </cell>
        </row>
        <row r="2076">
          <cell r="A2076" t="str">
            <v>3001707201</v>
          </cell>
          <cell r="B2076">
            <v>640</v>
          </cell>
          <cell r="D2076">
            <v>-640</v>
          </cell>
          <cell r="E2076">
            <v>0</v>
          </cell>
        </row>
        <row r="2077">
          <cell r="A2077" t="str">
            <v>3001709102</v>
          </cell>
          <cell r="B2077">
            <v>2616</v>
          </cell>
          <cell r="C2077">
            <v>0</v>
          </cell>
          <cell r="D2077">
            <v>-2616</v>
          </cell>
          <cell r="E2077">
            <v>0</v>
          </cell>
        </row>
        <row r="2078">
          <cell r="A2078" t="str">
            <v>3001709401</v>
          </cell>
          <cell r="B2078">
            <v>5940.96</v>
          </cell>
          <cell r="D2078">
            <v>-5940.96</v>
          </cell>
          <cell r="E2078">
            <v>0</v>
          </cell>
        </row>
        <row r="2079">
          <cell r="A2079" t="str">
            <v>3001709405</v>
          </cell>
          <cell r="B2079">
            <v>541.08000000000004</v>
          </cell>
          <cell r="D2079">
            <v>-541.08000000000004</v>
          </cell>
          <cell r="E2079">
            <v>0</v>
          </cell>
        </row>
        <row r="2080">
          <cell r="A2080" t="str">
            <v>3001712101</v>
          </cell>
          <cell r="B2080">
            <v>68.569999999999993</v>
          </cell>
          <cell r="C2080">
            <v>21.44</v>
          </cell>
          <cell r="D2080">
            <v>-68.569999999999993</v>
          </cell>
          <cell r="E2080">
            <v>-21.44</v>
          </cell>
        </row>
        <row r="2081">
          <cell r="A2081" t="str">
            <v>3002504201</v>
          </cell>
          <cell r="B2081">
            <v>-11604.19</v>
          </cell>
          <cell r="D2081">
            <v>11604.19</v>
          </cell>
          <cell r="E2081">
            <v>0</v>
          </cell>
        </row>
        <row r="2082">
          <cell r="A2082" t="str">
            <v>3002504202</v>
          </cell>
          <cell r="B2082">
            <v>-13809.93</v>
          </cell>
          <cell r="D2082">
            <v>13809.93</v>
          </cell>
          <cell r="E2082">
            <v>0</v>
          </cell>
        </row>
        <row r="2083">
          <cell r="A2083" t="str">
            <v>3002601101</v>
          </cell>
          <cell r="B2083">
            <v>231.12</v>
          </cell>
          <cell r="D2083">
            <v>-231.12</v>
          </cell>
          <cell r="E2083">
            <v>0</v>
          </cell>
        </row>
        <row r="2084">
          <cell r="A2084" t="str">
            <v>3002601105</v>
          </cell>
          <cell r="B2084">
            <v>18018.8</v>
          </cell>
          <cell r="D2084">
            <v>-18018.8</v>
          </cell>
          <cell r="E2084">
            <v>0</v>
          </cell>
        </row>
        <row r="2085">
          <cell r="A2085" t="str">
            <v>3002602101</v>
          </cell>
          <cell r="B2085">
            <v>40500</v>
          </cell>
          <cell r="C2085">
            <v>360</v>
          </cell>
          <cell r="D2085">
            <v>-40500</v>
          </cell>
          <cell r="E2085">
            <v>-360</v>
          </cell>
        </row>
        <row r="2086">
          <cell r="A2086" t="str">
            <v>3002604101</v>
          </cell>
          <cell r="B2086">
            <v>6276410</v>
          </cell>
          <cell r="D2086">
            <v>-6276410</v>
          </cell>
          <cell r="E2086">
            <v>0</v>
          </cell>
        </row>
        <row r="2087">
          <cell r="A2087" t="str">
            <v>3002701102</v>
          </cell>
          <cell r="B2087">
            <v>0</v>
          </cell>
          <cell r="D2087">
            <v>0</v>
          </cell>
          <cell r="E2087">
            <v>0</v>
          </cell>
        </row>
        <row r="2088">
          <cell r="A2088" t="str">
            <v>3002701202</v>
          </cell>
          <cell r="B2088">
            <v>146350.75</v>
          </cell>
          <cell r="C2088">
            <v>98021</v>
          </cell>
          <cell r="D2088">
            <v>-146350.75</v>
          </cell>
          <cell r="E2088">
            <v>-98021</v>
          </cell>
        </row>
        <row r="2089">
          <cell r="A2089" t="str">
            <v>3002704202</v>
          </cell>
          <cell r="B2089">
            <v>2778.18</v>
          </cell>
          <cell r="C2089">
            <v>909.34</v>
          </cell>
          <cell r="D2089">
            <v>-2778.18</v>
          </cell>
          <cell r="E2089">
            <v>-909.34</v>
          </cell>
        </row>
        <row r="2090">
          <cell r="A2090" t="str">
            <v>3002709405</v>
          </cell>
          <cell r="B2090">
            <v>835.29</v>
          </cell>
          <cell r="C2090">
            <v>1</v>
          </cell>
          <cell r="D2090">
            <v>-835.29</v>
          </cell>
          <cell r="E2090">
            <v>-1</v>
          </cell>
        </row>
        <row r="2091">
          <cell r="A2091" t="str">
            <v>3002712101</v>
          </cell>
          <cell r="B2091">
            <v>190348.6</v>
          </cell>
          <cell r="C2091">
            <v>77584.149999999994</v>
          </cell>
          <cell r="D2091">
            <v>-190348.6</v>
          </cell>
          <cell r="E2091">
            <v>-77584.149999999994</v>
          </cell>
        </row>
        <row r="2092">
          <cell r="A2092" t="str">
            <v>3002901202</v>
          </cell>
          <cell r="B2092">
            <v>11888.3</v>
          </cell>
          <cell r="D2092">
            <v>-11888.3</v>
          </cell>
          <cell r="E2092">
            <v>0</v>
          </cell>
        </row>
        <row r="2093">
          <cell r="A2093" t="str">
            <v>3003701101</v>
          </cell>
          <cell r="C2093">
            <v>50</v>
          </cell>
          <cell r="D2093">
            <v>0</v>
          </cell>
          <cell r="E2093">
            <v>-50</v>
          </cell>
        </row>
        <row r="2094">
          <cell r="A2094" t="str">
            <v>3003701102</v>
          </cell>
          <cell r="B2094">
            <v>-1454.28</v>
          </cell>
          <cell r="D2094">
            <v>1454.28</v>
          </cell>
          <cell r="E2094">
            <v>0</v>
          </cell>
        </row>
        <row r="2095">
          <cell r="A2095" t="str">
            <v>3003701290</v>
          </cell>
          <cell r="C2095">
            <v>8.6199999999999992</v>
          </cell>
          <cell r="D2095">
            <v>0</v>
          </cell>
          <cell r="E2095">
            <v>-8.6199999999999992</v>
          </cell>
        </row>
        <row r="2096">
          <cell r="A2096" t="str">
            <v>3003704202</v>
          </cell>
          <cell r="B2096">
            <v>13682.7</v>
          </cell>
          <cell r="C2096">
            <v>5706.62</v>
          </cell>
          <cell r="D2096">
            <v>-13682.7</v>
          </cell>
          <cell r="E2096">
            <v>-5706.62</v>
          </cell>
        </row>
        <row r="2097">
          <cell r="A2097" t="str">
            <v>3003705101</v>
          </cell>
          <cell r="B2097">
            <v>1898.37</v>
          </cell>
          <cell r="D2097">
            <v>-1898.37</v>
          </cell>
          <cell r="E2097">
            <v>0</v>
          </cell>
        </row>
        <row r="2098">
          <cell r="A2098" t="str">
            <v>3003705102</v>
          </cell>
          <cell r="B2098">
            <v>30984.83</v>
          </cell>
          <cell r="D2098">
            <v>-30984.83</v>
          </cell>
          <cell r="E2098">
            <v>0</v>
          </cell>
        </row>
        <row r="2099">
          <cell r="A2099" t="str">
            <v>3003709405</v>
          </cell>
          <cell r="C2099">
            <v>1</v>
          </cell>
          <cell r="D2099">
            <v>0</v>
          </cell>
          <cell r="E2099">
            <v>-1</v>
          </cell>
        </row>
        <row r="2100">
          <cell r="A2100" t="str">
            <v>3003712101</v>
          </cell>
          <cell r="B2100">
            <v>365431.83</v>
          </cell>
          <cell r="C2100">
            <v>203953.6</v>
          </cell>
          <cell r="D2100">
            <v>-365431.83</v>
          </cell>
          <cell r="E2100">
            <v>-203953.6</v>
          </cell>
        </row>
        <row r="2101">
          <cell r="A2101" t="str">
            <v>3003901202</v>
          </cell>
          <cell r="B2101">
            <v>3666</v>
          </cell>
          <cell r="D2101">
            <v>-3666</v>
          </cell>
          <cell r="E2101">
            <v>0</v>
          </cell>
        </row>
        <row r="2102">
          <cell r="A2102" t="str">
            <v>3004504490</v>
          </cell>
          <cell r="B2102">
            <v>0</v>
          </cell>
          <cell r="D2102">
            <v>0</v>
          </cell>
          <cell r="E2102">
            <v>0</v>
          </cell>
        </row>
        <row r="2103">
          <cell r="A2103" t="str">
            <v>3004601101</v>
          </cell>
          <cell r="B2103">
            <v>14685551.390000001</v>
          </cell>
          <cell r="C2103">
            <v>9910485.620000001</v>
          </cell>
          <cell r="D2103">
            <v>-14685551.390000001</v>
          </cell>
          <cell r="E2103">
            <v>-9910485.620000001</v>
          </cell>
        </row>
        <row r="2104">
          <cell r="A2104" t="str">
            <v>3004601102</v>
          </cell>
          <cell r="B2104">
            <v>283576.43</v>
          </cell>
          <cell r="C2104">
            <v>175620.22</v>
          </cell>
          <cell r="D2104">
            <v>-283576.43</v>
          </cell>
          <cell r="E2104">
            <v>-175620.22</v>
          </cell>
        </row>
        <row r="2105">
          <cell r="A2105" t="str">
            <v>3004601105</v>
          </cell>
          <cell r="C2105">
            <v>225258.55</v>
          </cell>
          <cell r="D2105">
            <v>0</v>
          </cell>
          <cell r="E2105">
            <v>-225258.55</v>
          </cell>
        </row>
        <row r="2106">
          <cell r="A2106" t="str">
            <v>3004602101</v>
          </cell>
          <cell r="B2106">
            <v>4338157.0999999996</v>
          </cell>
          <cell r="C2106">
            <v>3448510.72</v>
          </cell>
          <cell r="D2106">
            <v>-4338157.0999999996</v>
          </cell>
          <cell r="E2106">
            <v>-3448510.72</v>
          </cell>
        </row>
        <row r="2107">
          <cell r="A2107" t="str">
            <v>3004604204</v>
          </cell>
          <cell r="B2107">
            <v>144.44999999999999</v>
          </cell>
          <cell r="D2107">
            <v>-144.44999999999999</v>
          </cell>
          <cell r="E2107">
            <v>0</v>
          </cell>
        </row>
        <row r="2108">
          <cell r="A2108" t="str">
            <v>3004701101</v>
          </cell>
          <cell r="B2108">
            <v>1573655</v>
          </cell>
          <cell r="C2108">
            <v>1188418</v>
          </cell>
          <cell r="D2108">
            <v>-1573655</v>
          </cell>
          <cell r="E2108">
            <v>-1188418</v>
          </cell>
        </row>
        <row r="2109">
          <cell r="A2109" t="str">
            <v>3004701102</v>
          </cell>
          <cell r="B2109">
            <v>119164.14</v>
          </cell>
          <cell r="C2109">
            <v>66313.919999999998</v>
          </cell>
          <cell r="D2109">
            <v>-119164.14</v>
          </cell>
          <cell r="E2109">
            <v>-66313.919999999998</v>
          </cell>
        </row>
        <row r="2110">
          <cell r="A2110" t="str">
            <v>3004701202</v>
          </cell>
          <cell r="B2110">
            <v>408971.35</v>
          </cell>
          <cell r="C2110">
            <v>171237.25</v>
          </cell>
          <cell r="D2110">
            <v>-408971.35</v>
          </cell>
          <cell r="E2110">
            <v>-171237.25</v>
          </cell>
        </row>
        <row r="2111">
          <cell r="A2111" t="str">
            <v>3004701290</v>
          </cell>
          <cell r="B2111">
            <v>517236.02</v>
          </cell>
          <cell r="C2111">
            <v>282589.06</v>
          </cell>
          <cell r="D2111">
            <v>-517236.02</v>
          </cell>
          <cell r="E2111">
            <v>-282589.06</v>
          </cell>
        </row>
        <row r="2112">
          <cell r="A2112" t="str">
            <v>3004704202</v>
          </cell>
          <cell r="B2112">
            <v>44389.24</v>
          </cell>
          <cell r="C2112">
            <v>15576.6</v>
          </cell>
          <cell r="D2112">
            <v>-44389.24</v>
          </cell>
          <cell r="E2112">
            <v>-15576.6</v>
          </cell>
        </row>
        <row r="2113">
          <cell r="A2113" t="str">
            <v>3004705101</v>
          </cell>
          <cell r="B2113">
            <v>12164.39</v>
          </cell>
          <cell r="C2113">
            <v>11279.34</v>
          </cell>
          <cell r="D2113">
            <v>-12164.39</v>
          </cell>
          <cell r="E2113">
            <v>-11279.34</v>
          </cell>
        </row>
        <row r="2114">
          <cell r="A2114" t="str">
            <v>3004705102</v>
          </cell>
          <cell r="B2114">
            <v>194841.15</v>
          </cell>
          <cell r="C2114">
            <v>177574.53</v>
          </cell>
          <cell r="D2114">
            <v>-194841.15</v>
          </cell>
          <cell r="E2114">
            <v>-177574.53</v>
          </cell>
        </row>
        <row r="2115">
          <cell r="A2115" t="str">
            <v>3004706104</v>
          </cell>
          <cell r="B2115">
            <v>1100</v>
          </cell>
          <cell r="C2115">
            <v>900</v>
          </cell>
          <cell r="D2115">
            <v>-1100</v>
          </cell>
          <cell r="E2115">
            <v>-900</v>
          </cell>
        </row>
        <row r="2116">
          <cell r="A2116" t="str">
            <v>3004706105</v>
          </cell>
          <cell r="B2116">
            <v>85600</v>
          </cell>
          <cell r="D2116">
            <v>-85600</v>
          </cell>
          <cell r="E2116">
            <v>0</v>
          </cell>
        </row>
        <row r="2117">
          <cell r="A2117" t="str">
            <v>3004707101</v>
          </cell>
          <cell r="C2117">
            <v>587.85</v>
          </cell>
          <cell r="D2117">
            <v>0</v>
          </cell>
          <cell r="E2117">
            <v>-587.85</v>
          </cell>
        </row>
        <row r="2118">
          <cell r="A2118" t="str">
            <v>3004707201</v>
          </cell>
          <cell r="B2118">
            <v>46671.38</v>
          </cell>
          <cell r="C2118">
            <v>17833.900000000001</v>
          </cell>
          <cell r="D2118">
            <v>-46671.38</v>
          </cell>
          <cell r="E2118">
            <v>-17833.900000000001</v>
          </cell>
        </row>
        <row r="2119">
          <cell r="A2119" t="str">
            <v>3004707204</v>
          </cell>
          <cell r="B2119">
            <v>1408.12</v>
          </cell>
          <cell r="D2119">
            <v>-1408.12</v>
          </cell>
          <cell r="E2119">
            <v>0</v>
          </cell>
        </row>
        <row r="2120">
          <cell r="A2120" t="str">
            <v>3004707290</v>
          </cell>
          <cell r="B2120">
            <v>17101.63</v>
          </cell>
          <cell r="C2120">
            <v>16365.06</v>
          </cell>
          <cell r="D2120">
            <v>-17101.63</v>
          </cell>
          <cell r="E2120">
            <v>-16365.06</v>
          </cell>
        </row>
        <row r="2121">
          <cell r="A2121" t="str">
            <v>3004708107</v>
          </cell>
          <cell r="B2121">
            <v>7056</v>
          </cell>
          <cell r="C2121">
            <v>1400</v>
          </cell>
          <cell r="D2121">
            <v>-7056</v>
          </cell>
          <cell r="E2121">
            <v>-1400</v>
          </cell>
        </row>
        <row r="2122">
          <cell r="A2122" t="str">
            <v>3004709604</v>
          </cell>
          <cell r="B2122">
            <v>13675</v>
          </cell>
          <cell r="C2122">
            <v>6112.5</v>
          </cell>
          <cell r="D2122">
            <v>-13675</v>
          </cell>
          <cell r="E2122">
            <v>-6112.5</v>
          </cell>
        </row>
        <row r="2123">
          <cell r="A2123" t="str">
            <v>3004709607</v>
          </cell>
          <cell r="B2123">
            <v>5348.15</v>
          </cell>
          <cell r="C2123">
            <v>500</v>
          </cell>
          <cell r="D2123">
            <v>-5348.15</v>
          </cell>
          <cell r="E2123">
            <v>-500</v>
          </cell>
        </row>
        <row r="2124">
          <cell r="A2124" t="str">
            <v>3004709690</v>
          </cell>
          <cell r="B2124">
            <v>2088.52</v>
          </cell>
          <cell r="C2124">
            <v>2431.42</v>
          </cell>
          <cell r="D2124">
            <v>-2088.52</v>
          </cell>
          <cell r="E2124">
            <v>-2431.42</v>
          </cell>
        </row>
        <row r="2125">
          <cell r="A2125" t="str">
            <v>3004712101</v>
          </cell>
          <cell r="B2125">
            <v>758550.42</v>
          </cell>
          <cell r="C2125">
            <v>1052569</v>
          </cell>
          <cell r="D2125">
            <v>-758550.42</v>
          </cell>
          <cell r="E2125">
            <v>-1052569</v>
          </cell>
        </row>
        <row r="2126">
          <cell r="A2126" t="str">
            <v>3004901202</v>
          </cell>
          <cell r="B2126">
            <v>36033</v>
          </cell>
          <cell r="D2126">
            <v>-36033</v>
          </cell>
          <cell r="E2126">
            <v>0</v>
          </cell>
        </row>
        <row r="2127">
          <cell r="A2127" t="str">
            <v>3005501104</v>
          </cell>
          <cell r="C2127">
            <v>-1200</v>
          </cell>
          <cell r="D2127">
            <v>0</v>
          </cell>
          <cell r="E2127">
            <v>1200</v>
          </cell>
        </row>
        <row r="2128">
          <cell r="A2128" t="str">
            <v>3005504202</v>
          </cell>
          <cell r="B2128">
            <v>-669.81</v>
          </cell>
          <cell r="D2128">
            <v>669.81</v>
          </cell>
          <cell r="E2128">
            <v>0</v>
          </cell>
        </row>
        <row r="2129">
          <cell r="A2129" t="str">
            <v>3005504490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</row>
        <row r="2130">
          <cell r="A2130" t="str">
            <v>3005506101</v>
          </cell>
          <cell r="B2130">
            <v>-3813974.62</v>
          </cell>
          <cell r="C2130">
            <v>-2385971.98</v>
          </cell>
          <cell r="D2130">
            <v>3813974.62</v>
          </cell>
          <cell r="E2130">
            <v>2385971.98</v>
          </cell>
        </row>
        <row r="2131">
          <cell r="A2131" t="str">
            <v>3005601101</v>
          </cell>
          <cell r="B2131">
            <v>16981352.859999999</v>
          </cell>
          <cell r="C2131">
            <v>12938373.450000001</v>
          </cell>
          <cell r="D2131">
            <v>-16981352.859999999</v>
          </cell>
          <cell r="E2131">
            <v>-12938373.450000001</v>
          </cell>
        </row>
        <row r="2132">
          <cell r="A2132" t="str">
            <v>3005601102</v>
          </cell>
          <cell r="B2132">
            <v>1798223.6</v>
          </cell>
          <cell r="C2132">
            <v>1479458.41</v>
          </cell>
          <cell r="D2132">
            <v>-1798223.6</v>
          </cell>
          <cell r="E2132">
            <v>-1479458.41</v>
          </cell>
        </row>
        <row r="2133">
          <cell r="A2133" t="str">
            <v>3005601105</v>
          </cell>
          <cell r="C2133">
            <v>515431.75</v>
          </cell>
          <cell r="D2133">
            <v>0</v>
          </cell>
          <cell r="E2133">
            <v>-515431.75</v>
          </cell>
        </row>
        <row r="2134">
          <cell r="A2134" t="str">
            <v>3005602101</v>
          </cell>
          <cell r="B2134">
            <v>26885801.739999998</v>
          </cell>
          <cell r="C2134">
            <v>22816496.199999999</v>
          </cell>
          <cell r="D2134">
            <v>-26885801.739999998</v>
          </cell>
          <cell r="E2134">
            <v>-22816496.199999999</v>
          </cell>
        </row>
        <row r="2135">
          <cell r="A2135" t="str">
            <v>3005604204</v>
          </cell>
          <cell r="C2135">
            <v>588.5</v>
          </cell>
          <cell r="D2135">
            <v>0</v>
          </cell>
          <cell r="E2135">
            <v>-588.5</v>
          </cell>
        </row>
        <row r="2136">
          <cell r="A2136" t="str">
            <v>3005701101</v>
          </cell>
          <cell r="B2136">
            <v>2464063.21</v>
          </cell>
          <cell r="C2136">
            <v>2213386.04</v>
          </cell>
          <cell r="D2136">
            <v>-2464063.21</v>
          </cell>
          <cell r="E2136">
            <v>-2213386.04</v>
          </cell>
        </row>
        <row r="2137">
          <cell r="A2137" t="str">
            <v>3005701102</v>
          </cell>
          <cell r="B2137">
            <v>439668.62</v>
          </cell>
          <cell r="C2137">
            <v>415211.09</v>
          </cell>
          <cell r="D2137">
            <v>-439668.62</v>
          </cell>
          <cell r="E2137">
            <v>-415211.09</v>
          </cell>
        </row>
        <row r="2138">
          <cell r="A2138" t="str">
            <v>3005701202</v>
          </cell>
          <cell r="B2138">
            <v>842384.64</v>
          </cell>
          <cell r="C2138">
            <v>410557.73</v>
          </cell>
          <cell r="D2138">
            <v>-842384.64</v>
          </cell>
          <cell r="E2138">
            <v>-410557.73</v>
          </cell>
        </row>
        <row r="2139">
          <cell r="A2139" t="str">
            <v>3005701290</v>
          </cell>
          <cell r="B2139">
            <v>654773.44999999995</v>
          </cell>
          <cell r="C2139">
            <v>529659.93999999994</v>
          </cell>
          <cell r="D2139">
            <v>-654773.44999999995</v>
          </cell>
          <cell r="E2139">
            <v>-529659.93999999994</v>
          </cell>
        </row>
        <row r="2140">
          <cell r="A2140" t="str">
            <v>3005702190</v>
          </cell>
          <cell r="B2140">
            <v>12000</v>
          </cell>
          <cell r="D2140">
            <v>-12000</v>
          </cell>
          <cell r="E2140">
            <v>0</v>
          </cell>
        </row>
        <row r="2141">
          <cell r="A2141" t="str">
            <v>3005702290</v>
          </cell>
          <cell r="B2141">
            <v>25787</v>
          </cell>
          <cell r="D2141">
            <v>-25787</v>
          </cell>
          <cell r="E2141">
            <v>0</v>
          </cell>
        </row>
        <row r="2142">
          <cell r="A2142" t="str">
            <v>3005704202</v>
          </cell>
          <cell r="B2142">
            <v>94367.74</v>
          </cell>
          <cell r="C2142">
            <v>61425.93</v>
          </cell>
          <cell r="D2142">
            <v>-94367.74</v>
          </cell>
          <cell r="E2142">
            <v>-61425.93</v>
          </cell>
        </row>
        <row r="2143">
          <cell r="A2143" t="str">
            <v>3005705101</v>
          </cell>
          <cell r="B2143">
            <v>21061.439999999999</v>
          </cell>
          <cell r="C2143">
            <v>73941.259999999995</v>
          </cell>
          <cell r="D2143">
            <v>-21061.439999999999</v>
          </cell>
          <cell r="E2143">
            <v>-73941.259999999995</v>
          </cell>
        </row>
        <row r="2144">
          <cell r="A2144" t="str">
            <v>3005705102</v>
          </cell>
          <cell r="B2144">
            <v>296023.78000000003</v>
          </cell>
          <cell r="C2144">
            <v>909666.66</v>
          </cell>
          <cell r="D2144">
            <v>-296023.78000000003</v>
          </cell>
          <cell r="E2144">
            <v>-909666.66</v>
          </cell>
        </row>
        <row r="2145">
          <cell r="A2145" t="str">
            <v>3005706101</v>
          </cell>
          <cell r="C2145">
            <v>74.900000000000006</v>
          </cell>
          <cell r="D2145">
            <v>0</v>
          </cell>
          <cell r="E2145">
            <v>-74.900000000000006</v>
          </cell>
        </row>
        <row r="2146">
          <cell r="A2146" t="str">
            <v>3005706104</v>
          </cell>
          <cell r="B2146">
            <v>327474.86</v>
          </cell>
          <cell r="C2146">
            <v>96544.69</v>
          </cell>
          <cell r="D2146">
            <v>-327474.86</v>
          </cell>
          <cell r="E2146">
            <v>-96544.69</v>
          </cell>
        </row>
        <row r="2147">
          <cell r="A2147" t="str">
            <v>3005706105</v>
          </cell>
          <cell r="B2147">
            <v>12835.5</v>
          </cell>
          <cell r="C2147">
            <v>486.85</v>
          </cell>
          <cell r="D2147">
            <v>-12835.5</v>
          </cell>
          <cell r="E2147">
            <v>-486.85</v>
          </cell>
        </row>
        <row r="2148">
          <cell r="A2148" t="str">
            <v>3005707101</v>
          </cell>
          <cell r="C2148">
            <v>1200</v>
          </cell>
          <cell r="D2148">
            <v>0</v>
          </cell>
          <cell r="E2148">
            <v>-1200</v>
          </cell>
        </row>
        <row r="2149">
          <cell r="A2149" t="str">
            <v>3005707201</v>
          </cell>
          <cell r="B2149">
            <v>92471.679999999993</v>
          </cell>
          <cell r="C2149">
            <v>45801.01</v>
          </cell>
          <cell r="D2149">
            <v>-92471.679999999993</v>
          </cell>
          <cell r="E2149">
            <v>-45801.01</v>
          </cell>
        </row>
        <row r="2150">
          <cell r="A2150" t="str">
            <v>3005707203</v>
          </cell>
          <cell r="B2150">
            <v>9897.5</v>
          </cell>
          <cell r="D2150">
            <v>-9897.5</v>
          </cell>
          <cell r="E2150">
            <v>0</v>
          </cell>
        </row>
        <row r="2151">
          <cell r="A2151" t="str">
            <v>3005707204</v>
          </cell>
          <cell r="B2151">
            <v>4724.05</v>
          </cell>
          <cell r="C2151">
            <v>165</v>
          </cell>
          <cell r="D2151">
            <v>-4724.05</v>
          </cell>
          <cell r="E2151">
            <v>-165</v>
          </cell>
        </row>
        <row r="2152">
          <cell r="A2152" t="str">
            <v>3005707290</v>
          </cell>
          <cell r="B2152">
            <v>219404.39</v>
          </cell>
          <cell r="C2152">
            <v>294895.19</v>
          </cell>
          <cell r="D2152">
            <v>-219404.39</v>
          </cell>
          <cell r="E2152">
            <v>-294895.19</v>
          </cell>
        </row>
        <row r="2153">
          <cell r="A2153" t="str">
            <v>3005708107</v>
          </cell>
          <cell r="B2153">
            <v>6300</v>
          </cell>
          <cell r="D2153">
            <v>-6300</v>
          </cell>
          <cell r="E2153">
            <v>0</v>
          </cell>
        </row>
        <row r="2154">
          <cell r="A2154" t="str">
            <v>3005708109</v>
          </cell>
          <cell r="B2154">
            <v>2714200.52</v>
          </cell>
          <cell r="C2154">
            <v>1708772.87</v>
          </cell>
          <cell r="D2154">
            <v>-2714200.52</v>
          </cell>
          <cell r="E2154">
            <v>-1708772.87</v>
          </cell>
        </row>
        <row r="2155">
          <cell r="A2155" t="str">
            <v>3005708190</v>
          </cell>
          <cell r="C2155">
            <v>-228248.45</v>
          </cell>
          <cell r="D2155">
            <v>0</v>
          </cell>
          <cell r="E2155">
            <v>228248.45</v>
          </cell>
        </row>
        <row r="2156">
          <cell r="A2156" t="str">
            <v>3005709401</v>
          </cell>
          <cell r="C2156">
            <v>1113000.48</v>
          </cell>
          <cell r="D2156">
            <v>0</v>
          </cell>
          <cell r="E2156">
            <v>-1113000.48</v>
          </cell>
        </row>
        <row r="2157">
          <cell r="A2157" t="str">
            <v>3005709604</v>
          </cell>
          <cell r="B2157">
            <v>90652.88</v>
          </cell>
          <cell r="C2157">
            <v>4680</v>
          </cell>
          <cell r="D2157">
            <v>-90652.88</v>
          </cell>
          <cell r="E2157">
            <v>-4680</v>
          </cell>
        </row>
        <row r="2158">
          <cell r="A2158" t="str">
            <v>3005709607</v>
          </cell>
          <cell r="C2158">
            <v>76</v>
          </cell>
          <cell r="D2158">
            <v>0</v>
          </cell>
          <cell r="E2158">
            <v>-76</v>
          </cell>
        </row>
        <row r="2159">
          <cell r="A2159" t="str">
            <v>3005709620</v>
          </cell>
          <cell r="C2159">
            <v>96230</v>
          </cell>
          <cell r="D2159">
            <v>0</v>
          </cell>
          <cell r="E2159">
            <v>-96230</v>
          </cell>
        </row>
        <row r="2160">
          <cell r="A2160" t="str">
            <v>3005709690</v>
          </cell>
          <cell r="B2160">
            <v>3538.86</v>
          </cell>
          <cell r="C2160">
            <v>11096.88</v>
          </cell>
          <cell r="D2160">
            <v>-3538.86</v>
          </cell>
          <cell r="E2160">
            <v>-11096.88</v>
          </cell>
        </row>
        <row r="2161">
          <cell r="A2161" t="str">
            <v>3005712101</v>
          </cell>
          <cell r="B2161">
            <v>3477399.37</v>
          </cell>
          <cell r="C2161">
            <v>4217396.82</v>
          </cell>
          <cell r="D2161">
            <v>-3477399.37</v>
          </cell>
          <cell r="E2161">
            <v>-4217396.82</v>
          </cell>
        </row>
        <row r="2162">
          <cell r="A2162" t="str">
            <v>3006501104</v>
          </cell>
          <cell r="C2162">
            <v>-10800</v>
          </cell>
          <cell r="D2162">
            <v>0</v>
          </cell>
          <cell r="E2162">
            <v>10800</v>
          </cell>
        </row>
        <row r="2163">
          <cell r="A2163" t="str">
            <v>3006504201</v>
          </cell>
          <cell r="B2163">
            <v>-150</v>
          </cell>
          <cell r="D2163">
            <v>150</v>
          </cell>
          <cell r="E2163">
            <v>0</v>
          </cell>
        </row>
        <row r="2164">
          <cell r="A2164" t="str">
            <v>3006504202</v>
          </cell>
          <cell r="B2164">
            <v>-1026.9100000000001</v>
          </cell>
          <cell r="D2164">
            <v>1026.9100000000001</v>
          </cell>
          <cell r="E2164">
            <v>0</v>
          </cell>
        </row>
        <row r="2165">
          <cell r="A2165" t="str">
            <v>3006504290</v>
          </cell>
          <cell r="B2165">
            <v>-1650.89</v>
          </cell>
          <cell r="D2165">
            <v>1650.89</v>
          </cell>
          <cell r="E2165">
            <v>0</v>
          </cell>
        </row>
        <row r="2166">
          <cell r="A2166" t="str">
            <v>3006504490</v>
          </cell>
          <cell r="B2166">
            <v>-536</v>
          </cell>
          <cell r="C2166">
            <v>-32.75</v>
          </cell>
          <cell r="D2166">
            <v>536</v>
          </cell>
          <cell r="E2166">
            <v>32.75</v>
          </cell>
        </row>
        <row r="2167">
          <cell r="A2167" t="str">
            <v>3006601101</v>
          </cell>
          <cell r="B2167">
            <v>21574250.34</v>
          </cell>
          <cell r="C2167">
            <v>14585035.860000001</v>
          </cell>
          <cell r="D2167">
            <v>-21574250.34</v>
          </cell>
          <cell r="E2167">
            <v>-14585035.860000001</v>
          </cell>
        </row>
        <row r="2168">
          <cell r="A2168" t="str">
            <v>3006601102</v>
          </cell>
          <cell r="B2168">
            <v>402305.31</v>
          </cell>
          <cell r="C2168">
            <v>283887.53000000003</v>
          </cell>
          <cell r="D2168">
            <v>-402305.31</v>
          </cell>
          <cell r="E2168">
            <v>-283887.53000000003</v>
          </cell>
        </row>
        <row r="2169">
          <cell r="A2169" t="str">
            <v>3006601104</v>
          </cell>
          <cell r="B2169">
            <v>133.33000000000001</v>
          </cell>
          <cell r="D2169">
            <v>-133.33000000000001</v>
          </cell>
          <cell r="E2169">
            <v>0</v>
          </cell>
        </row>
        <row r="2170">
          <cell r="A2170" t="str">
            <v>3006601105</v>
          </cell>
          <cell r="C2170">
            <v>1918982.06</v>
          </cell>
          <cell r="D2170">
            <v>0</v>
          </cell>
          <cell r="E2170">
            <v>-1918982.06</v>
          </cell>
        </row>
        <row r="2171">
          <cell r="A2171" t="str">
            <v>3006601401</v>
          </cell>
          <cell r="B2171">
            <v>123200</v>
          </cell>
          <cell r="D2171">
            <v>-123200</v>
          </cell>
          <cell r="E2171">
            <v>0</v>
          </cell>
        </row>
        <row r="2172">
          <cell r="A2172" t="str">
            <v>3006602101</v>
          </cell>
          <cell r="B2172">
            <v>50792101.629999995</v>
          </cell>
          <cell r="C2172">
            <v>18023591.059999999</v>
          </cell>
          <cell r="D2172">
            <v>-50792101.629999995</v>
          </cell>
          <cell r="E2172">
            <v>-18023591.059999999</v>
          </cell>
        </row>
        <row r="2173">
          <cell r="A2173" t="str">
            <v>3006602106</v>
          </cell>
          <cell r="C2173">
            <v>4639.5</v>
          </cell>
          <cell r="D2173">
            <v>0</v>
          </cell>
          <cell r="E2173">
            <v>-4639.5</v>
          </cell>
        </row>
        <row r="2174">
          <cell r="A2174" t="str">
            <v>3006604203</v>
          </cell>
          <cell r="B2174">
            <v>42000</v>
          </cell>
          <cell r="D2174">
            <v>-42000</v>
          </cell>
          <cell r="E2174">
            <v>0</v>
          </cell>
        </row>
        <row r="2175">
          <cell r="A2175" t="str">
            <v>3006701101</v>
          </cell>
          <cell r="B2175">
            <v>4277075.92</v>
          </cell>
          <cell r="C2175">
            <v>3058491.61</v>
          </cell>
          <cell r="D2175">
            <v>-4277075.92</v>
          </cell>
          <cell r="E2175">
            <v>-3058491.61</v>
          </cell>
        </row>
        <row r="2176">
          <cell r="A2176" t="str">
            <v>3006701102</v>
          </cell>
          <cell r="B2176">
            <v>556540.24</v>
          </cell>
          <cell r="C2176">
            <v>553434.07999999996</v>
          </cell>
          <cell r="D2176">
            <v>-556540.24</v>
          </cell>
          <cell r="E2176">
            <v>-553434.07999999996</v>
          </cell>
        </row>
        <row r="2177">
          <cell r="A2177" t="str">
            <v>3006701202</v>
          </cell>
          <cell r="B2177">
            <v>508434.64</v>
          </cell>
          <cell r="C2177">
            <v>605044.57999999996</v>
          </cell>
          <cell r="D2177">
            <v>-508434.64</v>
          </cell>
          <cell r="E2177">
            <v>-605044.57999999996</v>
          </cell>
        </row>
        <row r="2178">
          <cell r="A2178" t="str">
            <v>3006701290</v>
          </cell>
          <cell r="B2178">
            <v>1230224.3999999999</v>
          </cell>
          <cell r="C2178">
            <v>778130.11</v>
          </cell>
          <cell r="D2178">
            <v>-1230224.3999999999</v>
          </cell>
          <cell r="E2178">
            <v>-778130.11</v>
          </cell>
        </row>
        <row r="2179">
          <cell r="A2179" t="str">
            <v>3006701301</v>
          </cell>
          <cell r="B2179">
            <v>7800</v>
          </cell>
          <cell r="D2179">
            <v>-7800</v>
          </cell>
          <cell r="E2179">
            <v>0</v>
          </cell>
        </row>
        <row r="2180">
          <cell r="A2180" t="str">
            <v>3006702201</v>
          </cell>
          <cell r="B2180">
            <v>1600</v>
          </cell>
          <cell r="D2180">
            <v>-1600</v>
          </cell>
          <cell r="E2180">
            <v>0</v>
          </cell>
        </row>
        <row r="2181">
          <cell r="A2181" t="str">
            <v>3006704202</v>
          </cell>
          <cell r="B2181">
            <v>148681.5</v>
          </cell>
          <cell r="C2181">
            <v>85442.18</v>
          </cell>
          <cell r="D2181">
            <v>-148681.5</v>
          </cell>
          <cell r="E2181">
            <v>-85442.18</v>
          </cell>
        </row>
        <row r="2182">
          <cell r="A2182" t="str">
            <v>3006705101</v>
          </cell>
          <cell r="B2182">
            <v>3830.93</v>
          </cell>
          <cell r="C2182">
            <v>18148.25</v>
          </cell>
          <cell r="D2182">
            <v>-3830.93</v>
          </cell>
          <cell r="E2182">
            <v>-18148.25</v>
          </cell>
        </row>
        <row r="2183">
          <cell r="A2183" t="str">
            <v>3006705102</v>
          </cell>
          <cell r="B2183">
            <v>134776.32999999999</v>
          </cell>
          <cell r="C2183">
            <v>411039.5</v>
          </cell>
          <cell r="D2183">
            <v>-134776.32999999999</v>
          </cell>
          <cell r="E2183">
            <v>-411039.5</v>
          </cell>
        </row>
        <row r="2184">
          <cell r="A2184" t="str">
            <v>3006706104</v>
          </cell>
          <cell r="B2184">
            <v>23194.75</v>
          </cell>
          <cell r="C2184">
            <v>1200</v>
          </cell>
          <cell r="D2184">
            <v>-23194.75</v>
          </cell>
          <cell r="E2184">
            <v>-1200</v>
          </cell>
        </row>
        <row r="2185">
          <cell r="A2185" t="str">
            <v>3006706105</v>
          </cell>
          <cell r="B2185">
            <v>6724</v>
          </cell>
          <cell r="D2185">
            <v>-6724</v>
          </cell>
          <cell r="E2185">
            <v>0</v>
          </cell>
        </row>
        <row r="2186">
          <cell r="A2186" t="str">
            <v>3006706112</v>
          </cell>
          <cell r="B2186">
            <v>4530.5</v>
          </cell>
          <cell r="D2186">
            <v>-4530.5</v>
          </cell>
          <cell r="E2186">
            <v>0</v>
          </cell>
        </row>
        <row r="2187">
          <cell r="A2187" t="str">
            <v>3006706113</v>
          </cell>
          <cell r="B2187">
            <v>32742</v>
          </cell>
          <cell r="D2187">
            <v>-32742</v>
          </cell>
          <cell r="E2187">
            <v>0</v>
          </cell>
        </row>
        <row r="2188">
          <cell r="A2188" t="str">
            <v>3006707101</v>
          </cell>
          <cell r="C2188">
            <v>3886.14</v>
          </cell>
          <cell r="D2188">
            <v>0</v>
          </cell>
          <cell r="E2188">
            <v>-3886.14</v>
          </cell>
        </row>
        <row r="2189">
          <cell r="A2189" t="str">
            <v>3006707201</v>
          </cell>
          <cell r="B2189">
            <v>118238.14</v>
          </cell>
          <cell r="C2189">
            <v>75753.41</v>
          </cell>
          <cell r="D2189">
            <v>-118238.14</v>
          </cell>
          <cell r="E2189">
            <v>-75753.41</v>
          </cell>
        </row>
        <row r="2190">
          <cell r="A2190" t="str">
            <v>3006707204</v>
          </cell>
          <cell r="B2190">
            <v>1053.95</v>
          </cell>
          <cell r="C2190">
            <v>465.45</v>
          </cell>
          <cell r="D2190">
            <v>-1053.95</v>
          </cell>
          <cell r="E2190">
            <v>-465.45</v>
          </cell>
        </row>
        <row r="2191">
          <cell r="A2191" t="str">
            <v>3006707290</v>
          </cell>
          <cell r="B2191">
            <v>27558.799999999999</v>
          </cell>
          <cell r="C2191">
            <v>16195.25</v>
          </cell>
          <cell r="D2191">
            <v>-27558.799999999999</v>
          </cell>
          <cell r="E2191">
            <v>-16195.25</v>
          </cell>
        </row>
        <row r="2192">
          <cell r="A2192" t="str">
            <v>3006709102</v>
          </cell>
          <cell r="B2192">
            <v>43802.49</v>
          </cell>
          <cell r="C2192">
            <v>14517.09</v>
          </cell>
          <cell r="D2192">
            <v>-43802.49</v>
          </cell>
          <cell r="E2192">
            <v>-14517.09</v>
          </cell>
        </row>
        <row r="2193">
          <cell r="A2193" t="str">
            <v>3006709107</v>
          </cell>
          <cell r="B2193">
            <v>9902.9</v>
          </cell>
          <cell r="C2193">
            <v>3811</v>
          </cell>
          <cell r="D2193">
            <v>-9902.9</v>
          </cell>
          <cell r="E2193">
            <v>-3811</v>
          </cell>
        </row>
        <row r="2194">
          <cell r="A2194" t="str">
            <v>3006709405</v>
          </cell>
          <cell r="C2194">
            <v>1</v>
          </cell>
          <cell r="D2194">
            <v>0</v>
          </cell>
          <cell r="E2194">
            <v>-1</v>
          </cell>
        </row>
        <row r="2195">
          <cell r="A2195" t="str">
            <v>3006709604</v>
          </cell>
          <cell r="B2195">
            <v>119888.76</v>
          </cell>
          <cell r="C2195">
            <v>1861.8</v>
          </cell>
          <cell r="D2195">
            <v>-119888.76</v>
          </cell>
          <cell r="E2195">
            <v>-1861.8</v>
          </cell>
        </row>
        <row r="2196">
          <cell r="A2196" t="str">
            <v>3006709606</v>
          </cell>
          <cell r="B2196">
            <v>30119</v>
          </cell>
          <cell r="D2196">
            <v>-30119</v>
          </cell>
          <cell r="E2196">
            <v>0</v>
          </cell>
        </row>
        <row r="2197">
          <cell r="A2197" t="str">
            <v>3006709607</v>
          </cell>
          <cell r="B2197">
            <v>272739.45</v>
          </cell>
          <cell r="C2197">
            <v>146</v>
          </cell>
          <cell r="D2197">
            <v>-272739.45</v>
          </cell>
          <cell r="E2197">
            <v>-146</v>
          </cell>
        </row>
        <row r="2198">
          <cell r="A2198" t="str">
            <v>3006709609</v>
          </cell>
          <cell r="B2198">
            <v>14267.2</v>
          </cell>
          <cell r="D2198">
            <v>-14267.2</v>
          </cell>
          <cell r="E2198">
            <v>0</v>
          </cell>
        </row>
        <row r="2199">
          <cell r="A2199" t="str">
            <v>3006709620</v>
          </cell>
          <cell r="B2199">
            <v>540</v>
          </cell>
          <cell r="D2199">
            <v>-540</v>
          </cell>
          <cell r="E2199">
            <v>0</v>
          </cell>
        </row>
        <row r="2200">
          <cell r="A2200" t="str">
            <v>3006709690</v>
          </cell>
          <cell r="B2200">
            <v>12168.5</v>
          </cell>
          <cell r="C2200">
            <v>5878.08</v>
          </cell>
          <cell r="D2200">
            <v>-12168.5</v>
          </cell>
          <cell r="E2200">
            <v>-5878.08</v>
          </cell>
        </row>
        <row r="2201">
          <cell r="A2201" t="str">
            <v>3006712101</v>
          </cell>
          <cell r="B2201">
            <v>9855883.0099999998</v>
          </cell>
          <cell r="C2201">
            <v>6409577.4700000007</v>
          </cell>
          <cell r="D2201">
            <v>-9855883.0099999998</v>
          </cell>
          <cell r="E2201">
            <v>-6409577.4700000007</v>
          </cell>
        </row>
        <row r="2202">
          <cell r="A2202" t="str">
            <v>3006713205</v>
          </cell>
          <cell r="B2202">
            <v>1286636.67</v>
          </cell>
          <cell r="D2202">
            <v>-1286636.67</v>
          </cell>
          <cell r="E2202">
            <v>0</v>
          </cell>
        </row>
        <row r="2203">
          <cell r="A2203" t="str">
            <v>3006714104</v>
          </cell>
          <cell r="B2203">
            <v>13897.6</v>
          </cell>
          <cell r="D2203">
            <v>-13897.6</v>
          </cell>
          <cell r="E2203">
            <v>0</v>
          </cell>
        </row>
        <row r="2204">
          <cell r="A2204" t="str">
            <v>3006901202</v>
          </cell>
          <cell r="B2204">
            <v>193699.1</v>
          </cell>
          <cell r="D2204">
            <v>-193699.1</v>
          </cell>
          <cell r="E2204">
            <v>0</v>
          </cell>
        </row>
        <row r="2205">
          <cell r="A2205" t="str">
            <v>3007501104</v>
          </cell>
          <cell r="C2205">
            <v>-300</v>
          </cell>
          <cell r="D2205">
            <v>0</v>
          </cell>
          <cell r="E2205">
            <v>300</v>
          </cell>
        </row>
        <row r="2206">
          <cell r="A2206" t="str">
            <v>3007504201</v>
          </cell>
          <cell r="B2206">
            <v>-4739.38</v>
          </cell>
          <cell r="D2206">
            <v>4739.38</v>
          </cell>
          <cell r="E2206">
            <v>0</v>
          </cell>
        </row>
        <row r="2207">
          <cell r="A2207" t="str">
            <v>3007504490</v>
          </cell>
          <cell r="B2207">
            <v>-30000</v>
          </cell>
          <cell r="C2207">
            <v>-46822.44</v>
          </cell>
          <cell r="D2207">
            <v>30000</v>
          </cell>
          <cell r="E2207">
            <v>46822.44</v>
          </cell>
        </row>
        <row r="2208">
          <cell r="A2208" t="str">
            <v>3007601101</v>
          </cell>
          <cell r="B2208">
            <v>31982132.130000003</v>
          </cell>
          <cell r="C2208">
            <v>20632922.52</v>
          </cell>
          <cell r="D2208">
            <v>-31982132.130000003</v>
          </cell>
          <cell r="E2208">
            <v>-20632922.52</v>
          </cell>
        </row>
        <row r="2209">
          <cell r="A2209" t="str">
            <v>3007601102</v>
          </cell>
          <cell r="B2209">
            <v>777653.83</v>
          </cell>
          <cell r="C2209">
            <v>488051.83</v>
          </cell>
          <cell r="D2209">
            <v>-777653.83</v>
          </cell>
          <cell r="E2209">
            <v>-488051.83</v>
          </cell>
        </row>
        <row r="2210">
          <cell r="A2210" t="str">
            <v>3007601104</v>
          </cell>
          <cell r="B2210">
            <v>18000</v>
          </cell>
          <cell r="D2210">
            <v>-18000</v>
          </cell>
          <cell r="E2210">
            <v>0</v>
          </cell>
        </row>
        <row r="2211">
          <cell r="A2211" t="str">
            <v>3007601105</v>
          </cell>
          <cell r="B2211">
            <v>58.71</v>
          </cell>
          <cell r="C2211">
            <v>1293784.95</v>
          </cell>
          <cell r="D2211">
            <v>-58.71</v>
          </cell>
          <cell r="E2211">
            <v>-1293784.95</v>
          </cell>
        </row>
        <row r="2212">
          <cell r="A2212" t="str">
            <v>3007602101</v>
          </cell>
          <cell r="B2212">
            <v>25548269.43</v>
          </cell>
          <cell r="C2212">
            <v>19595492.239999995</v>
          </cell>
          <cell r="D2212">
            <v>-25548269.43</v>
          </cell>
          <cell r="E2212">
            <v>-19595492.239999995</v>
          </cell>
        </row>
        <row r="2213">
          <cell r="A2213" t="str">
            <v>3007604203</v>
          </cell>
          <cell r="B2213">
            <v>454000</v>
          </cell>
          <cell r="D2213">
            <v>-454000</v>
          </cell>
          <cell r="E2213">
            <v>0</v>
          </cell>
        </row>
        <row r="2214">
          <cell r="A2214" t="str">
            <v>3007604204</v>
          </cell>
          <cell r="B2214">
            <v>190.46</v>
          </cell>
          <cell r="D2214">
            <v>-190.46</v>
          </cell>
          <cell r="E2214">
            <v>0</v>
          </cell>
        </row>
        <row r="2215">
          <cell r="A2215" t="str">
            <v>3007701101</v>
          </cell>
          <cell r="B2215">
            <v>5550225.1400000006</v>
          </cell>
          <cell r="C2215">
            <v>3790692.99</v>
          </cell>
          <cell r="D2215">
            <v>-5550225.1400000006</v>
          </cell>
          <cell r="E2215">
            <v>-3790692.99</v>
          </cell>
        </row>
        <row r="2216">
          <cell r="A2216" t="str">
            <v>3007701102</v>
          </cell>
          <cell r="B2216">
            <v>469931.14</v>
          </cell>
          <cell r="C2216">
            <v>470851.59</v>
          </cell>
          <cell r="D2216">
            <v>-469931.14</v>
          </cell>
          <cell r="E2216">
            <v>-470851.59</v>
          </cell>
        </row>
        <row r="2217">
          <cell r="A2217" t="str">
            <v>3007701290</v>
          </cell>
          <cell r="B2217">
            <v>1548842.57</v>
          </cell>
          <cell r="C2217">
            <v>904368.7</v>
          </cell>
          <cell r="D2217">
            <v>-1548842.57</v>
          </cell>
          <cell r="E2217">
            <v>-904368.7</v>
          </cell>
        </row>
        <row r="2218">
          <cell r="A2218" t="str">
            <v>3007701301</v>
          </cell>
          <cell r="B2218">
            <v>424405.76000000001</v>
          </cell>
          <cell r="C2218">
            <v>214681</v>
          </cell>
          <cell r="D2218">
            <v>-424405.76000000001</v>
          </cell>
          <cell r="E2218">
            <v>-214681</v>
          </cell>
        </row>
        <row r="2219">
          <cell r="A2219" t="str">
            <v>3007702101</v>
          </cell>
          <cell r="B2219">
            <v>1150250</v>
          </cell>
          <cell r="C2219">
            <v>214000</v>
          </cell>
          <cell r="D2219">
            <v>-1150250</v>
          </cell>
          <cell r="E2219">
            <v>-214000</v>
          </cell>
        </row>
        <row r="2220">
          <cell r="A2220" t="str">
            <v>3007702102</v>
          </cell>
          <cell r="B2220">
            <v>169466.6</v>
          </cell>
          <cell r="C2220">
            <v>0</v>
          </cell>
          <cell r="D2220">
            <v>-169466.6</v>
          </cell>
          <cell r="E2220">
            <v>0</v>
          </cell>
        </row>
        <row r="2221">
          <cell r="A2221" t="str">
            <v>3007702103</v>
          </cell>
          <cell r="B2221">
            <v>2141070</v>
          </cell>
          <cell r="D2221">
            <v>-2141070</v>
          </cell>
          <cell r="E2221">
            <v>0</v>
          </cell>
        </row>
        <row r="2222">
          <cell r="A2222" t="str">
            <v>3007702104</v>
          </cell>
          <cell r="B2222">
            <v>993487</v>
          </cell>
          <cell r="C2222">
            <v>-281303</v>
          </cell>
          <cell r="D2222">
            <v>-993487</v>
          </cell>
          <cell r="E2222">
            <v>281303</v>
          </cell>
        </row>
        <row r="2223">
          <cell r="A2223" t="str">
            <v>3007702106</v>
          </cell>
          <cell r="B2223">
            <v>6687.5</v>
          </cell>
          <cell r="D2223">
            <v>-6687.5</v>
          </cell>
          <cell r="E2223">
            <v>0</v>
          </cell>
        </row>
        <row r="2224">
          <cell r="A2224" t="str">
            <v>3007702107</v>
          </cell>
          <cell r="B2224">
            <v>46856.2</v>
          </cell>
          <cell r="C2224">
            <v>17120</v>
          </cell>
          <cell r="D2224">
            <v>-46856.2</v>
          </cell>
          <cell r="E2224">
            <v>-17120</v>
          </cell>
        </row>
        <row r="2225">
          <cell r="A2225" t="str">
            <v>3007702190</v>
          </cell>
          <cell r="B2225">
            <v>68600</v>
          </cell>
          <cell r="C2225">
            <v>16500</v>
          </cell>
          <cell r="D2225">
            <v>-68600</v>
          </cell>
          <cell r="E2225">
            <v>-16500</v>
          </cell>
        </row>
        <row r="2226">
          <cell r="A2226" t="str">
            <v>3007702201</v>
          </cell>
          <cell r="B2226">
            <v>63393.33</v>
          </cell>
          <cell r="D2226">
            <v>-63393.33</v>
          </cell>
          <cell r="E2226">
            <v>0</v>
          </cell>
        </row>
        <row r="2227">
          <cell r="A2227" t="str">
            <v>3007702203</v>
          </cell>
          <cell r="B2227">
            <v>100795</v>
          </cell>
          <cell r="D2227">
            <v>-100795</v>
          </cell>
          <cell r="E2227">
            <v>0</v>
          </cell>
        </row>
        <row r="2228">
          <cell r="A2228" t="str">
            <v>3007702204</v>
          </cell>
          <cell r="B2228">
            <v>191110</v>
          </cell>
          <cell r="C2228">
            <v>48150</v>
          </cell>
          <cell r="D2228">
            <v>-191110</v>
          </cell>
          <cell r="E2228">
            <v>-48150</v>
          </cell>
        </row>
        <row r="2229">
          <cell r="A2229" t="str">
            <v>3007702206</v>
          </cell>
          <cell r="B2229">
            <v>93120.320000000007</v>
          </cell>
          <cell r="D2229">
            <v>-93120.320000000007</v>
          </cell>
          <cell r="E2229">
            <v>0</v>
          </cell>
        </row>
        <row r="2230">
          <cell r="A2230" t="str">
            <v>3007702290</v>
          </cell>
          <cell r="B2230">
            <v>423184.9</v>
          </cell>
          <cell r="C2230">
            <v>20000</v>
          </cell>
          <cell r="D2230">
            <v>-423184.9</v>
          </cell>
          <cell r="E2230">
            <v>-20000</v>
          </cell>
        </row>
        <row r="2231">
          <cell r="A2231" t="str">
            <v>3007704202</v>
          </cell>
          <cell r="B2231">
            <v>128803.55</v>
          </cell>
          <cell r="C2231">
            <v>67618.570000000007</v>
          </cell>
          <cell r="D2231">
            <v>-128803.55</v>
          </cell>
          <cell r="E2231">
            <v>-67618.570000000007</v>
          </cell>
        </row>
        <row r="2232">
          <cell r="A2232" t="str">
            <v>3007704205</v>
          </cell>
          <cell r="B2232">
            <v>8300</v>
          </cell>
          <cell r="D2232">
            <v>-8300</v>
          </cell>
          <cell r="E2232">
            <v>0</v>
          </cell>
        </row>
        <row r="2233">
          <cell r="A2233" t="str">
            <v>3007705101</v>
          </cell>
          <cell r="B2233">
            <v>23339.040000000001</v>
          </cell>
          <cell r="C2233">
            <v>21947.33</v>
          </cell>
          <cell r="D2233">
            <v>-23339.040000000001</v>
          </cell>
          <cell r="E2233">
            <v>-21947.33</v>
          </cell>
        </row>
        <row r="2234">
          <cell r="A2234" t="str">
            <v>3007705102</v>
          </cell>
          <cell r="B2234">
            <v>390367.61</v>
          </cell>
          <cell r="C2234">
            <v>345524.44</v>
          </cell>
          <cell r="D2234">
            <v>-390367.61</v>
          </cell>
          <cell r="E2234">
            <v>-345524.44</v>
          </cell>
        </row>
        <row r="2235">
          <cell r="A2235" t="str">
            <v>3007706101</v>
          </cell>
          <cell r="B2235">
            <v>11502.5</v>
          </cell>
          <cell r="D2235">
            <v>-11502.5</v>
          </cell>
          <cell r="E2235">
            <v>0</v>
          </cell>
        </row>
        <row r="2236">
          <cell r="A2236" t="str">
            <v>3007706104</v>
          </cell>
          <cell r="B2236">
            <v>131743.47</v>
          </cell>
          <cell r="C2236">
            <v>332112.23</v>
          </cell>
          <cell r="D2236">
            <v>-131743.47</v>
          </cell>
          <cell r="E2236">
            <v>-332112.23</v>
          </cell>
        </row>
        <row r="2237">
          <cell r="A2237" t="str">
            <v>3007706105</v>
          </cell>
          <cell r="B2237">
            <v>3434.7</v>
          </cell>
          <cell r="D2237">
            <v>-3434.7</v>
          </cell>
          <cell r="E2237">
            <v>0</v>
          </cell>
        </row>
        <row r="2238">
          <cell r="A2238" t="str">
            <v>3007706113</v>
          </cell>
          <cell r="B2238">
            <v>4444.78</v>
          </cell>
          <cell r="D2238">
            <v>-4444.78</v>
          </cell>
          <cell r="E2238">
            <v>0</v>
          </cell>
        </row>
        <row r="2239">
          <cell r="A2239" t="str">
            <v>3007706202</v>
          </cell>
          <cell r="B2239">
            <v>130740.63</v>
          </cell>
          <cell r="C2239">
            <v>164967.70000000001</v>
          </cell>
          <cell r="D2239">
            <v>-130740.63</v>
          </cell>
          <cell r="E2239">
            <v>-164967.70000000001</v>
          </cell>
        </row>
        <row r="2240">
          <cell r="A2240" t="str">
            <v>3007707101</v>
          </cell>
          <cell r="C2240">
            <v>64974.55</v>
          </cell>
          <cell r="D2240">
            <v>0</v>
          </cell>
          <cell r="E2240">
            <v>-64974.55</v>
          </cell>
        </row>
        <row r="2241">
          <cell r="A2241" t="str">
            <v>3007707201</v>
          </cell>
          <cell r="B2241">
            <v>255830.18</v>
          </cell>
          <cell r="C2241">
            <v>176695.73</v>
          </cell>
          <cell r="D2241">
            <v>-255830.18</v>
          </cell>
          <cell r="E2241">
            <v>-176695.73</v>
          </cell>
        </row>
        <row r="2242">
          <cell r="A2242" t="str">
            <v>3007707203</v>
          </cell>
          <cell r="B2242">
            <v>128175.7</v>
          </cell>
          <cell r="D2242">
            <v>-128175.7</v>
          </cell>
          <cell r="E2242">
            <v>0</v>
          </cell>
        </row>
        <row r="2243">
          <cell r="A2243" t="str">
            <v>3007707204</v>
          </cell>
          <cell r="B2243">
            <v>1478.75</v>
          </cell>
          <cell r="C2243">
            <v>403.93</v>
          </cell>
          <cell r="D2243">
            <v>-1478.75</v>
          </cell>
          <cell r="E2243">
            <v>-403.93</v>
          </cell>
        </row>
        <row r="2244">
          <cell r="A2244" t="str">
            <v>3007707290</v>
          </cell>
          <cell r="B2244">
            <v>278998.51</v>
          </cell>
          <cell r="C2244">
            <v>235165.09</v>
          </cell>
          <cell r="D2244">
            <v>-278998.51</v>
          </cell>
          <cell r="E2244">
            <v>-235165.09</v>
          </cell>
        </row>
        <row r="2245">
          <cell r="A2245" t="str">
            <v>3007708107</v>
          </cell>
          <cell r="B2245">
            <v>8083.33</v>
          </cell>
          <cell r="C2245">
            <v>21400</v>
          </cell>
          <cell r="D2245">
            <v>-8083.33</v>
          </cell>
          <cell r="E2245">
            <v>-21400</v>
          </cell>
        </row>
        <row r="2246">
          <cell r="A2246" t="str">
            <v>3007709102</v>
          </cell>
          <cell r="B2246">
            <v>8070</v>
          </cell>
          <cell r="C2246">
            <v>4955</v>
          </cell>
          <cell r="D2246">
            <v>-8070</v>
          </cell>
          <cell r="E2246">
            <v>-4955</v>
          </cell>
        </row>
        <row r="2247">
          <cell r="A2247" t="str">
            <v>3007709107</v>
          </cell>
          <cell r="B2247">
            <v>10035</v>
          </cell>
          <cell r="C2247">
            <v>1332</v>
          </cell>
          <cell r="D2247">
            <v>-10035</v>
          </cell>
          <cell r="E2247">
            <v>-1332</v>
          </cell>
        </row>
        <row r="2248">
          <cell r="A2248" t="str">
            <v>3007709501</v>
          </cell>
          <cell r="B2248">
            <v>30</v>
          </cell>
          <cell r="D2248">
            <v>-30</v>
          </cell>
          <cell r="E2248">
            <v>0</v>
          </cell>
        </row>
        <row r="2249">
          <cell r="A2249" t="str">
            <v>3007709604</v>
          </cell>
          <cell r="B2249">
            <v>47689.7</v>
          </cell>
          <cell r="C2249">
            <v>11436.97</v>
          </cell>
          <cell r="D2249">
            <v>-47689.7</v>
          </cell>
          <cell r="E2249">
            <v>-11436.97</v>
          </cell>
        </row>
        <row r="2250">
          <cell r="A2250" t="str">
            <v>3007709606</v>
          </cell>
          <cell r="B2250">
            <v>5339</v>
          </cell>
          <cell r="D2250">
            <v>-5339</v>
          </cell>
          <cell r="E2250">
            <v>0</v>
          </cell>
        </row>
        <row r="2251">
          <cell r="A2251" t="str">
            <v>3007709607</v>
          </cell>
          <cell r="B2251">
            <v>99963.28</v>
          </cell>
          <cell r="C2251">
            <v>1372</v>
          </cell>
          <cell r="D2251">
            <v>-99963.28</v>
          </cell>
          <cell r="E2251">
            <v>-1372</v>
          </cell>
        </row>
        <row r="2252">
          <cell r="A2252" t="str">
            <v>3007709608</v>
          </cell>
          <cell r="B2252">
            <v>7170.72</v>
          </cell>
          <cell r="C2252">
            <v>500</v>
          </cell>
          <cell r="D2252">
            <v>-7170.72</v>
          </cell>
          <cell r="E2252">
            <v>-500</v>
          </cell>
        </row>
        <row r="2253">
          <cell r="A2253" t="str">
            <v>3007709609</v>
          </cell>
          <cell r="B2253">
            <v>9200</v>
          </cell>
          <cell r="D2253">
            <v>-9200</v>
          </cell>
          <cell r="E2253">
            <v>0</v>
          </cell>
        </row>
        <row r="2254">
          <cell r="A2254" t="str">
            <v>3007709620</v>
          </cell>
          <cell r="B2254">
            <v>10632.5</v>
          </cell>
          <cell r="D2254">
            <v>-10632.5</v>
          </cell>
          <cell r="E2254">
            <v>0</v>
          </cell>
        </row>
        <row r="2255">
          <cell r="A2255" t="str">
            <v>3007709621</v>
          </cell>
          <cell r="B2255">
            <v>44962.25</v>
          </cell>
          <cell r="D2255">
            <v>-44962.25</v>
          </cell>
          <cell r="E2255">
            <v>0</v>
          </cell>
        </row>
        <row r="2256">
          <cell r="A2256" t="str">
            <v>3007709690</v>
          </cell>
          <cell r="B2256">
            <v>152243.14000000001</v>
          </cell>
          <cell r="C2256">
            <v>132405.72</v>
          </cell>
          <cell r="D2256">
            <v>-152243.14000000001</v>
          </cell>
          <cell r="E2256">
            <v>-132405.72</v>
          </cell>
        </row>
        <row r="2257">
          <cell r="A2257" t="str">
            <v>3007712101</v>
          </cell>
          <cell r="B2257">
            <v>5459511.0799999991</v>
          </cell>
          <cell r="C2257">
            <v>5129633.0199999996</v>
          </cell>
          <cell r="D2257">
            <v>-5459511.0799999991</v>
          </cell>
          <cell r="E2257">
            <v>-5129633.0199999996</v>
          </cell>
        </row>
        <row r="2258">
          <cell r="A2258" t="str">
            <v>3007901202</v>
          </cell>
          <cell r="B2258">
            <v>155848.6</v>
          </cell>
          <cell r="D2258">
            <v>-155848.6</v>
          </cell>
          <cell r="E2258">
            <v>0</v>
          </cell>
        </row>
        <row r="2259">
          <cell r="A2259" t="str">
            <v>3008501104</v>
          </cell>
          <cell r="C2259">
            <v>-300</v>
          </cell>
          <cell r="D2259">
            <v>0</v>
          </cell>
          <cell r="E2259">
            <v>300</v>
          </cell>
        </row>
        <row r="2260">
          <cell r="A2260" t="str">
            <v>3008504201</v>
          </cell>
          <cell r="B2260">
            <v>-12938.04</v>
          </cell>
          <cell r="D2260">
            <v>12938.04</v>
          </cell>
          <cell r="E2260">
            <v>0</v>
          </cell>
        </row>
        <row r="2261">
          <cell r="A2261" t="str">
            <v>3008504202</v>
          </cell>
          <cell r="B2261">
            <v>-999</v>
          </cell>
          <cell r="D2261">
            <v>999</v>
          </cell>
          <cell r="E2261">
            <v>0</v>
          </cell>
        </row>
        <row r="2262">
          <cell r="A2262" t="str">
            <v>3008504490</v>
          </cell>
          <cell r="B2262">
            <v>0</v>
          </cell>
          <cell r="D2262">
            <v>0</v>
          </cell>
          <cell r="E2262">
            <v>0</v>
          </cell>
        </row>
        <row r="2263">
          <cell r="A2263" t="str">
            <v>3008506101</v>
          </cell>
          <cell r="B2263">
            <v>-17109.34</v>
          </cell>
          <cell r="D2263">
            <v>17109.34</v>
          </cell>
          <cell r="E2263">
            <v>0</v>
          </cell>
        </row>
        <row r="2264">
          <cell r="A2264" t="str">
            <v>3008601101</v>
          </cell>
          <cell r="B2264">
            <v>9134021.3499999996</v>
          </cell>
          <cell r="C2264">
            <v>6863518.5999999996</v>
          </cell>
          <cell r="D2264">
            <v>-9134021.3499999996</v>
          </cell>
          <cell r="E2264">
            <v>-6863518.5999999996</v>
          </cell>
        </row>
        <row r="2265">
          <cell r="A2265" t="str">
            <v>3008601102</v>
          </cell>
          <cell r="B2265">
            <v>433393.49</v>
          </cell>
          <cell r="C2265">
            <v>355757.41</v>
          </cell>
          <cell r="D2265">
            <v>-433393.49</v>
          </cell>
          <cell r="E2265">
            <v>-355757.41</v>
          </cell>
        </row>
        <row r="2266">
          <cell r="A2266" t="str">
            <v>3008601105</v>
          </cell>
          <cell r="C2266">
            <v>577770.22</v>
          </cell>
          <cell r="D2266">
            <v>0</v>
          </cell>
          <cell r="E2266">
            <v>-577770.22</v>
          </cell>
        </row>
        <row r="2267">
          <cell r="A2267" t="str">
            <v>3008601401</v>
          </cell>
          <cell r="C2267">
            <v>600</v>
          </cell>
          <cell r="D2267">
            <v>0</v>
          </cell>
          <cell r="E2267">
            <v>-600</v>
          </cell>
        </row>
        <row r="2268">
          <cell r="A2268" t="str">
            <v>3008602101</v>
          </cell>
          <cell r="B2268">
            <v>7321349.2300000004</v>
          </cell>
          <cell r="C2268">
            <v>5076806.18</v>
          </cell>
          <cell r="D2268">
            <v>-7321349.2300000004</v>
          </cell>
          <cell r="E2268">
            <v>-5076806.18</v>
          </cell>
        </row>
        <row r="2269">
          <cell r="A2269" t="str">
            <v>3008701101</v>
          </cell>
          <cell r="B2269">
            <v>2215133.92</v>
          </cell>
          <cell r="C2269">
            <v>1579576.55</v>
          </cell>
          <cell r="D2269">
            <v>-2215133.92</v>
          </cell>
          <cell r="E2269">
            <v>-1579576.55</v>
          </cell>
        </row>
        <row r="2270">
          <cell r="A2270" t="str">
            <v>3008701102</v>
          </cell>
          <cell r="B2270">
            <v>128900.4</v>
          </cell>
          <cell r="C2270">
            <v>161774.03</v>
          </cell>
          <cell r="D2270">
            <v>-128900.4</v>
          </cell>
          <cell r="E2270">
            <v>-161774.03</v>
          </cell>
        </row>
        <row r="2271">
          <cell r="A2271" t="str">
            <v>3008701290</v>
          </cell>
          <cell r="B2271">
            <v>572362</v>
          </cell>
          <cell r="C2271">
            <v>371873.56</v>
          </cell>
          <cell r="D2271">
            <v>-572362</v>
          </cell>
          <cell r="E2271">
            <v>-371873.56</v>
          </cell>
        </row>
        <row r="2272">
          <cell r="A2272" t="str">
            <v>3008702104</v>
          </cell>
          <cell r="B2272">
            <v>20400</v>
          </cell>
          <cell r="D2272">
            <v>-20400</v>
          </cell>
          <cell r="E2272">
            <v>0</v>
          </cell>
        </row>
        <row r="2273">
          <cell r="A2273" t="str">
            <v>3008702107</v>
          </cell>
          <cell r="C2273">
            <v>24075</v>
          </cell>
          <cell r="D2273">
            <v>0</v>
          </cell>
          <cell r="E2273">
            <v>-24075</v>
          </cell>
        </row>
        <row r="2274">
          <cell r="A2274" t="str">
            <v>3008702190</v>
          </cell>
          <cell r="B2274">
            <v>5650</v>
          </cell>
          <cell r="C2274">
            <v>12000</v>
          </cell>
          <cell r="D2274">
            <v>-5650</v>
          </cell>
          <cell r="E2274">
            <v>-12000</v>
          </cell>
        </row>
        <row r="2275">
          <cell r="A2275" t="str">
            <v>3008702203</v>
          </cell>
          <cell r="B2275">
            <v>6000</v>
          </cell>
          <cell r="D2275">
            <v>-6000</v>
          </cell>
          <cell r="E2275">
            <v>0</v>
          </cell>
        </row>
        <row r="2276">
          <cell r="A2276" t="str">
            <v>3008702290</v>
          </cell>
          <cell r="B2276">
            <v>695.5</v>
          </cell>
          <cell r="D2276">
            <v>-695.5</v>
          </cell>
          <cell r="E2276">
            <v>0</v>
          </cell>
        </row>
        <row r="2277">
          <cell r="A2277" t="str">
            <v>3008704202</v>
          </cell>
          <cell r="B2277">
            <v>52881.1</v>
          </cell>
          <cell r="C2277">
            <v>30189.119999999999</v>
          </cell>
          <cell r="D2277">
            <v>-52881.1</v>
          </cell>
          <cell r="E2277">
            <v>-30189.119999999999</v>
          </cell>
        </row>
        <row r="2278">
          <cell r="A2278" t="str">
            <v>3008705101</v>
          </cell>
          <cell r="B2278">
            <v>21174.59</v>
          </cell>
          <cell r="C2278">
            <v>6663.67</v>
          </cell>
          <cell r="D2278">
            <v>-21174.59</v>
          </cell>
          <cell r="E2278">
            <v>-6663.67</v>
          </cell>
        </row>
        <row r="2279">
          <cell r="A2279" t="str">
            <v>3008705102</v>
          </cell>
          <cell r="B2279">
            <v>341152.46</v>
          </cell>
          <cell r="C2279">
            <v>104908.53</v>
          </cell>
          <cell r="D2279">
            <v>-341152.46</v>
          </cell>
          <cell r="E2279">
            <v>-104908.53</v>
          </cell>
        </row>
        <row r="2280">
          <cell r="A2280" t="str">
            <v>3008706104</v>
          </cell>
          <cell r="B2280">
            <v>68599.990000000005</v>
          </cell>
          <cell r="C2280">
            <v>117132.9</v>
          </cell>
          <cell r="D2280">
            <v>-68599.990000000005</v>
          </cell>
          <cell r="E2280">
            <v>-117132.9</v>
          </cell>
        </row>
        <row r="2281">
          <cell r="A2281" t="str">
            <v>3008706105</v>
          </cell>
          <cell r="B2281">
            <v>5560</v>
          </cell>
          <cell r="D2281">
            <v>-5560</v>
          </cell>
          <cell r="E2281">
            <v>0</v>
          </cell>
        </row>
        <row r="2282">
          <cell r="A2282" t="str">
            <v>3008706107</v>
          </cell>
          <cell r="B2282">
            <v>1990.2</v>
          </cell>
          <cell r="C2282">
            <v>1990.2</v>
          </cell>
          <cell r="D2282">
            <v>-1990.2</v>
          </cell>
          <cell r="E2282">
            <v>-1990.2</v>
          </cell>
        </row>
        <row r="2283">
          <cell r="A2283" t="str">
            <v>3008707101</v>
          </cell>
          <cell r="B2283">
            <v>150</v>
          </cell>
          <cell r="C2283">
            <v>3356.26</v>
          </cell>
          <cell r="D2283">
            <v>-150</v>
          </cell>
          <cell r="E2283">
            <v>-3356.26</v>
          </cell>
        </row>
        <row r="2284">
          <cell r="A2284" t="str">
            <v>3008707201</v>
          </cell>
          <cell r="B2284">
            <v>83788.41</v>
          </cell>
          <cell r="C2284">
            <v>54807.44</v>
          </cell>
          <cell r="D2284">
            <v>-83788.41</v>
          </cell>
          <cell r="E2284">
            <v>-54807.44</v>
          </cell>
        </row>
        <row r="2285">
          <cell r="A2285" t="str">
            <v>3008707204</v>
          </cell>
          <cell r="B2285">
            <v>923.41</v>
          </cell>
          <cell r="C2285">
            <v>2289.38</v>
          </cell>
          <cell r="D2285">
            <v>-923.41</v>
          </cell>
          <cell r="E2285">
            <v>-2289.38</v>
          </cell>
        </row>
        <row r="2286">
          <cell r="A2286" t="str">
            <v>3008707290</v>
          </cell>
          <cell r="B2286">
            <v>46801.78</v>
          </cell>
          <cell r="C2286">
            <v>25728.799999999999</v>
          </cell>
          <cell r="D2286">
            <v>-46801.78</v>
          </cell>
          <cell r="E2286">
            <v>-25728.799999999999</v>
          </cell>
        </row>
        <row r="2287">
          <cell r="A2287" t="str">
            <v>3008709107</v>
          </cell>
          <cell r="B2287">
            <v>7116</v>
          </cell>
          <cell r="C2287">
            <v>4103</v>
          </cell>
          <cell r="D2287">
            <v>-7116</v>
          </cell>
          <cell r="E2287">
            <v>-4103</v>
          </cell>
        </row>
        <row r="2288">
          <cell r="A2288" t="str">
            <v>3008709604</v>
          </cell>
          <cell r="B2288">
            <v>44372.5</v>
          </cell>
          <cell r="C2288">
            <v>3700</v>
          </cell>
          <cell r="D2288">
            <v>-44372.5</v>
          </cell>
          <cell r="E2288">
            <v>-3700</v>
          </cell>
        </row>
        <row r="2289">
          <cell r="A2289" t="str">
            <v>3008709607</v>
          </cell>
          <cell r="C2289">
            <v>38</v>
          </cell>
          <cell r="D2289">
            <v>0</v>
          </cell>
          <cell r="E2289">
            <v>-38</v>
          </cell>
        </row>
        <row r="2290">
          <cell r="A2290" t="str">
            <v>3008709690</v>
          </cell>
          <cell r="B2290">
            <v>16193.42</v>
          </cell>
          <cell r="C2290">
            <v>9177.17</v>
          </cell>
          <cell r="D2290">
            <v>-16193.42</v>
          </cell>
          <cell r="E2290">
            <v>-9177.17</v>
          </cell>
        </row>
        <row r="2291">
          <cell r="A2291" t="str">
            <v>3008712101</v>
          </cell>
          <cell r="B2291">
            <v>1433471.33</v>
          </cell>
          <cell r="C2291">
            <v>762921.16</v>
          </cell>
          <cell r="D2291">
            <v>-1433471.33</v>
          </cell>
          <cell r="E2291">
            <v>-762921.16</v>
          </cell>
        </row>
        <row r="2292">
          <cell r="A2292" t="str">
            <v>3008901202</v>
          </cell>
          <cell r="B2292">
            <v>60447.7</v>
          </cell>
          <cell r="D2292">
            <v>-60447.7</v>
          </cell>
          <cell r="E2292">
            <v>0</v>
          </cell>
        </row>
        <row r="2293">
          <cell r="A2293" t="str">
            <v>3009504490</v>
          </cell>
          <cell r="B2293">
            <v>-370</v>
          </cell>
          <cell r="C2293">
            <v>-544</v>
          </cell>
          <cell r="D2293">
            <v>370</v>
          </cell>
          <cell r="E2293">
            <v>544</v>
          </cell>
        </row>
        <row r="2294">
          <cell r="A2294" t="str">
            <v>3009601101</v>
          </cell>
          <cell r="B2294">
            <v>4282420.83</v>
          </cell>
          <cell r="C2294">
            <v>2967187.67</v>
          </cell>
          <cell r="D2294">
            <v>-4282420.83</v>
          </cell>
          <cell r="E2294">
            <v>-2967187.67</v>
          </cell>
        </row>
        <row r="2295">
          <cell r="A2295" t="str">
            <v>3009601102</v>
          </cell>
          <cell r="B2295">
            <v>156879.13</v>
          </cell>
          <cell r="C2295">
            <v>82275.08</v>
          </cell>
          <cell r="D2295">
            <v>-156879.13</v>
          </cell>
          <cell r="E2295">
            <v>-82275.08</v>
          </cell>
        </row>
        <row r="2296">
          <cell r="A2296" t="str">
            <v>3009601105</v>
          </cell>
          <cell r="C2296">
            <v>662627.81999999995</v>
          </cell>
          <cell r="D2296">
            <v>0</v>
          </cell>
          <cell r="E2296">
            <v>-662627.81999999995</v>
          </cell>
        </row>
        <row r="2297">
          <cell r="A2297" t="str">
            <v>3009602101</v>
          </cell>
          <cell r="B2297">
            <v>1628963.54</v>
          </cell>
          <cell r="C2297">
            <v>1377188.63</v>
          </cell>
          <cell r="D2297">
            <v>-1628963.54</v>
          </cell>
          <cell r="E2297">
            <v>-1377188.63</v>
          </cell>
        </row>
        <row r="2298">
          <cell r="A2298" t="str">
            <v>3009604204</v>
          </cell>
          <cell r="B2298">
            <v>823.9</v>
          </cell>
          <cell r="D2298">
            <v>-823.9</v>
          </cell>
          <cell r="E2298">
            <v>0</v>
          </cell>
        </row>
        <row r="2299">
          <cell r="A2299" t="str">
            <v>3009701101</v>
          </cell>
          <cell r="B2299">
            <v>697527</v>
          </cell>
          <cell r="C2299">
            <v>524932.67000000004</v>
          </cell>
          <cell r="D2299">
            <v>-697527</v>
          </cell>
          <cell r="E2299">
            <v>-524932.67000000004</v>
          </cell>
        </row>
        <row r="2300">
          <cell r="A2300" t="str">
            <v>3009701102</v>
          </cell>
          <cell r="B2300">
            <v>7382.68</v>
          </cell>
          <cell r="C2300">
            <v>55112.91</v>
          </cell>
          <cell r="D2300">
            <v>-7382.68</v>
          </cell>
          <cell r="E2300">
            <v>-55112.91</v>
          </cell>
        </row>
        <row r="2301">
          <cell r="A2301" t="str">
            <v>3009701290</v>
          </cell>
          <cell r="B2301">
            <v>50108</v>
          </cell>
          <cell r="C2301">
            <v>123700.97</v>
          </cell>
          <cell r="D2301">
            <v>-50108</v>
          </cell>
          <cell r="E2301">
            <v>-123700.97</v>
          </cell>
        </row>
        <row r="2302">
          <cell r="A2302" t="str">
            <v>3009702290</v>
          </cell>
          <cell r="B2302">
            <v>856</v>
          </cell>
          <cell r="D2302">
            <v>-856</v>
          </cell>
          <cell r="E2302">
            <v>0</v>
          </cell>
        </row>
        <row r="2303">
          <cell r="A2303" t="str">
            <v>3009704202</v>
          </cell>
          <cell r="B2303">
            <v>4704.3599999999997</v>
          </cell>
          <cell r="C2303">
            <v>15660.63</v>
          </cell>
          <cell r="D2303">
            <v>-4704.3599999999997</v>
          </cell>
          <cell r="E2303">
            <v>-15660.63</v>
          </cell>
        </row>
        <row r="2304">
          <cell r="A2304" t="str">
            <v>3009705101</v>
          </cell>
          <cell r="B2304">
            <v>14926.86</v>
          </cell>
          <cell r="C2304">
            <v>8406.01</v>
          </cell>
          <cell r="D2304">
            <v>-14926.86</v>
          </cell>
          <cell r="E2304">
            <v>-8406.01</v>
          </cell>
        </row>
        <row r="2305">
          <cell r="A2305" t="str">
            <v>3009705102</v>
          </cell>
          <cell r="B2305">
            <v>231436.42</v>
          </cell>
          <cell r="C2305">
            <v>132338.75</v>
          </cell>
          <cell r="D2305">
            <v>-231436.42</v>
          </cell>
          <cell r="E2305">
            <v>-132338.75</v>
          </cell>
        </row>
        <row r="2306">
          <cell r="A2306" t="str">
            <v>3009706101</v>
          </cell>
          <cell r="B2306">
            <v>10614.4</v>
          </cell>
          <cell r="D2306">
            <v>-10614.4</v>
          </cell>
          <cell r="E2306">
            <v>0</v>
          </cell>
        </row>
        <row r="2307">
          <cell r="A2307" t="str">
            <v>3009707101</v>
          </cell>
          <cell r="C2307">
            <v>114</v>
          </cell>
          <cell r="D2307">
            <v>0</v>
          </cell>
          <cell r="E2307">
            <v>-114</v>
          </cell>
        </row>
        <row r="2308">
          <cell r="A2308" t="str">
            <v>3009707201</v>
          </cell>
          <cell r="B2308">
            <v>12615.23</v>
          </cell>
          <cell r="C2308">
            <v>15564.8</v>
          </cell>
          <cell r="D2308">
            <v>-12615.23</v>
          </cell>
          <cell r="E2308">
            <v>-15564.8</v>
          </cell>
        </row>
        <row r="2309">
          <cell r="A2309" t="str">
            <v>3009707204</v>
          </cell>
          <cell r="C2309">
            <v>2927.52</v>
          </cell>
          <cell r="D2309">
            <v>0</v>
          </cell>
          <cell r="E2309">
            <v>-2927.52</v>
          </cell>
        </row>
        <row r="2310">
          <cell r="A2310" t="str">
            <v>3009707290</v>
          </cell>
          <cell r="B2310">
            <v>1626.4</v>
          </cell>
          <cell r="C2310">
            <v>8394.15</v>
          </cell>
          <cell r="D2310">
            <v>-1626.4</v>
          </cell>
          <cell r="E2310">
            <v>-8394.15</v>
          </cell>
        </row>
        <row r="2311">
          <cell r="A2311" t="str">
            <v>3009709604</v>
          </cell>
          <cell r="B2311">
            <v>0</v>
          </cell>
          <cell r="C2311">
            <v>148269.26999999999</v>
          </cell>
          <cell r="D2311">
            <v>0</v>
          </cell>
          <cell r="E2311">
            <v>-148269.26999999999</v>
          </cell>
        </row>
        <row r="2312">
          <cell r="A2312" t="str">
            <v>3009709690</v>
          </cell>
          <cell r="B2312">
            <v>840.59</v>
          </cell>
          <cell r="C2312">
            <v>1386.33</v>
          </cell>
          <cell r="D2312">
            <v>-840.59</v>
          </cell>
          <cell r="E2312">
            <v>-1386.33</v>
          </cell>
        </row>
        <row r="2313">
          <cell r="A2313" t="str">
            <v>3009712101</v>
          </cell>
          <cell r="B2313">
            <v>1165999.6299999999</v>
          </cell>
          <cell r="C2313">
            <v>1049259.1399999999</v>
          </cell>
          <cell r="D2313">
            <v>-1165999.6299999999</v>
          </cell>
          <cell r="E2313">
            <v>-1049259.1399999999</v>
          </cell>
        </row>
        <row r="2314">
          <cell r="A2314" t="str">
            <v>3010501104</v>
          </cell>
          <cell r="C2314">
            <v>-1350</v>
          </cell>
          <cell r="D2314">
            <v>0</v>
          </cell>
          <cell r="E2314">
            <v>1350</v>
          </cell>
        </row>
        <row r="2315">
          <cell r="A2315" t="str">
            <v>3010504490</v>
          </cell>
          <cell r="B2315">
            <v>-44250</v>
          </cell>
          <cell r="C2315">
            <v>0</v>
          </cell>
          <cell r="D2315">
            <v>44250</v>
          </cell>
          <cell r="E2315">
            <v>0</v>
          </cell>
        </row>
        <row r="2316">
          <cell r="A2316" t="str">
            <v>3010601101</v>
          </cell>
          <cell r="B2316">
            <v>7996812.1100000003</v>
          </cell>
          <cell r="C2316">
            <v>6733493.5099999998</v>
          </cell>
          <cell r="D2316">
            <v>-7996812.1100000003</v>
          </cell>
          <cell r="E2316">
            <v>-6733493.5099999998</v>
          </cell>
        </row>
        <row r="2317">
          <cell r="A2317" t="str">
            <v>3010601102</v>
          </cell>
          <cell r="B2317">
            <v>598957.94999999995</v>
          </cell>
          <cell r="C2317">
            <v>367442.44</v>
          </cell>
          <cell r="D2317">
            <v>-598957.94999999995</v>
          </cell>
          <cell r="E2317">
            <v>-367442.44</v>
          </cell>
        </row>
        <row r="2318">
          <cell r="A2318" t="str">
            <v>3010601105</v>
          </cell>
          <cell r="B2318">
            <v>201.16</v>
          </cell>
          <cell r="C2318">
            <v>911666.62</v>
          </cell>
          <cell r="D2318">
            <v>-201.16</v>
          </cell>
          <cell r="E2318">
            <v>-911666.62</v>
          </cell>
        </row>
        <row r="2319">
          <cell r="A2319" t="str">
            <v>3010602101</v>
          </cell>
          <cell r="B2319">
            <v>12504792.9</v>
          </cell>
          <cell r="C2319">
            <v>11479448.039999999</v>
          </cell>
          <cell r="D2319">
            <v>-12504792.9</v>
          </cell>
          <cell r="E2319">
            <v>-11479448.039999999</v>
          </cell>
        </row>
        <row r="2320">
          <cell r="A2320" t="str">
            <v>3010604101</v>
          </cell>
          <cell r="B2320">
            <v>4044654</v>
          </cell>
          <cell r="C2320">
            <v>3774924</v>
          </cell>
          <cell r="D2320">
            <v>-4044654</v>
          </cell>
          <cell r="E2320">
            <v>-3774924</v>
          </cell>
        </row>
        <row r="2321">
          <cell r="A2321" t="str">
            <v>3010604103</v>
          </cell>
          <cell r="B2321">
            <v>61938.45</v>
          </cell>
          <cell r="D2321">
            <v>-61938.45</v>
          </cell>
          <cell r="E2321">
            <v>0</v>
          </cell>
        </row>
        <row r="2322">
          <cell r="A2322" t="str">
            <v>3010604204</v>
          </cell>
          <cell r="B2322">
            <v>1396.35</v>
          </cell>
          <cell r="D2322">
            <v>-1396.35</v>
          </cell>
          <cell r="E2322">
            <v>0</v>
          </cell>
        </row>
        <row r="2323">
          <cell r="A2323" t="str">
            <v>3010701101</v>
          </cell>
          <cell r="B2323">
            <v>2294856.02</v>
          </cell>
          <cell r="C2323">
            <v>1952013.71</v>
          </cell>
          <cell r="D2323">
            <v>-2294856.02</v>
          </cell>
          <cell r="E2323">
            <v>-1952013.71</v>
          </cell>
        </row>
        <row r="2324">
          <cell r="A2324" t="str">
            <v>3010701102</v>
          </cell>
          <cell r="B2324">
            <v>306236.75</v>
          </cell>
          <cell r="C2324">
            <v>303817.25</v>
          </cell>
          <cell r="D2324">
            <v>-306236.75</v>
          </cell>
          <cell r="E2324">
            <v>-303817.25</v>
          </cell>
        </row>
        <row r="2325">
          <cell r="A2325" t="str">
            <v>3010701290</v>
          </cell>
          <cell r="B2325">
            <v>737443.75</v>
          </cell>
          <cell r="C2325">
            <v>470915.65</v>
          </cell>
          <cell r="D2325">
            <v>-737443.75</v>
          </cell>
          <cell r="E2325">
            <v>-470915.65</v>
          </cell>
        </row>
        <row r="2326">
          <cell r="A2326" t="str">
            <v>3010701301</v>
          </cell>
          <cell r="B2326">
            <v>726445.4</v>
          </cell>
          <cell r="D2326">
            <v>-726445.4</v>
          </cell>
          <cell r="E2326">
            <v>0</v>
          </cell>
        </row>
        <row r="2327">
          <cell r="A2327" t="str">
            <v>3010702104</v>
          </cell>
          <cell r="B2327">
            <v>183683.33</v>
          </cell>
          <cell r="D2327">
            <v>-183683.33</v>
          </cell>
          <cell r="E2327">
            <v>0</v>
          </cell>
        </row>
        <row r="2328">
          <cell r="A2328" t="str">
            <v>3010702105</v>
          </cell>
          <cell r="B2328">
            <v>69550</v>
          </cell>
          <cell r="D2328">
            <v>-69550</v>
          </cell>
          <cell r="E2328">
            <v>0</v>
          </cell>
        </row>
        <row r="2329">
          <cell r="A2329" t="str">
            <v>3010702106</v>
          </cell>
          <cell r="B2329">
            <v>53500</v>
          </cell>
          <cell r="D2329">
            <v>-53500</v>
          </cell>
          <cell r="E2329">
            <v>0</v>
          </cell>
        </row>
        <row r="2330">
          <cell r="A2330" t="str">
            <v>3010702107</v>
          </cell>
          <cell r="B2330">
            <v>43870</v>
          </cell>
          <cell r="D2330">
            <v>-43870</v>
          </cell>
          <cell r="E2330">
            <v>0</v>
          </cell>
        </row>
        <row r="2331">
          <cell r="A2331" t="str">
            <v>3010702190</v>
          </cell>
          <cell r="B2331">
            <v>8500</v>
          </cell>
          <cell r="D2331">
            <v>-8500</v>
          </cell>
          <cell r="E2331">
            <v>0</v>
          </cell>
        </row>
        <row r="2332">
          <cell r="A2332" t="str">
            <v>3010702290</v>
          </cell>
          <cell r="B2332">
            <v>55479.5</v>
          </cell>
          <cell r="D2332">
            <v>-55479.5</v>
          </cell>
          <cell r="E2332">
            <v>0</v>
          </cell>
        </row>
        <row r="2333">
          <cell r="A2333" t="str">
            <v>3010704202</v>
          </cell>
          <cell r="B2333">
            <v>82005.88</v>
          </cell>
          <cell r="C2333">
            <v>36158.199999999997</v>
          </cell>
          <cell r="D2333">
            <v>-82005.88</v>
          </cell>
          <cell r="E2333">
            <v>-36158.199999999997</v>
          </cell>
        </row>
        <row r="2334">
          <cell r="A2334" t="str">
            <v>3010705101</v>
          </cell>
          <cell r="B2334">
            <v>16013.3</v>
          </cell>
          <cell r="C2334">
            <v>19104.59</v>
          </cell>
          <cell r="D2334">
            <v>-16013.3</v>
          </cell>
          <cell r="E2334">
            <v>-19104.59</v>
          </cell>
        </row>
        <row r="2335">
          <cell r="A2335" t="str">
            <v>3010705102</v>
          </cell>
          <cell r="B2335">
            <v>261366.53</v>
          </cell>
          <cell r="C2335">
            <v>300769.88</v>
          </cell>
          <cell r="D2335">
            <v>-261366.53</v>
          </cell>
          <cell r="E2335">
            <v>-300769.88</v>
          </cell>
        </row>
        <row r="2336">
          <cell r="A2336" t="str">
            <v>3010706104</v>
          </cell>
          <cell r="B2336">
            <v>89130.44</v>
          </cell>
          <cell r="C2336">
            <v>358450</v>
          </cell>
          <cell r="D2336">
            <v>-89130.44</v>
          </cell>
          <cell r="E2336">
            <v>-358450</v>
          </cell>
        </row>
        <row r="2337">
          <cell r="A2337" t="str">
            <v>3010706105</v>
          </cell>
          <cell r="C2337">
            <v>7190.4</v>
          </cell>
          <cell r="D2337">
            <v>0</v>
          </cell>
          <cell r="E2337">
            <v>-7190.4</v>
          </cell>
        </row>
        <row r="2338">
          <cell r="A2338" t="str">
            <v>3010706113</v>
          </cell>
          <cell r="B2338">
            <v>695.5</v>
          </cell>
          <cell r="D2338">
            <v>-695.5</v>
          </cell>
          <cell r="E2338">
            <v>0</v>
          </cell>
        </row>
        <row r="2339">
          <cell r="A2339" t="str">
            <v>3010707101</v>
          </cell>
          <cell r="B2339">
            <v>2268.4</v>
          </cell>
          <cell r="C2339">
            <v>9868.4</v>
          </cell>
          <cell r="D2339">
            <v>-2268.4</v>
          </cell>
          <cell r="E2339">
            <v>-9868.4</v>
          </cell>
        </row>
        <row r="2340">
          <cell r="A2340" t="str">
            <v>3010707201</v>
          </cell>
          <cell r="B2340">
            <v>109022.93</v>
          </cell>
          <cell r="C2340">
            <v>37140.04</v>
          </cell>
          <cell r="D2340">
            <v>-109022.93</v>
          </cell>
          <cell r="E2340">
            <v>-37140.04</v>
          </cell>
        </row>
        <row r="2341">
          <cell r="A2341" t="str">
            <v>3010707203</v>
          </cell>
          <cell r="B2341">
            <v>61525</v>
          </cell>
          <cell r="D2341">
            <v>-61525</v>
          </cell>
          <cell r="E2341">
            <v>0</v>
          </cell>
        </row>
        <row r="2342">
          <cell r="A2342" t="str">
            <v>3010707204</v>
          </cell>
          <cell r="B2342">
            <v>85145.25</v>
          </cell>
          <cell r="C2342">
            <v>52048.01</v>
          </cell>
          <cell r="D2342">
            <v>-85145.25</v>
          </cell>
          <cell r="E2342">
            <v>-52048.01</v>
          </cell>
        </row>
        <row r="2343">
          <cell r="A2343" t="str">
            <v>3010707290</v>
          </cell>
          <cell r="B2343">
            <v>154575.07</v>
          </cell>
          <cell r="C2343">
            <v>123021.66</v>
          </cell>
          <cell r="D2343">
            <v>-154575.07</v>
          </cell>
          <cell r="E2343">
            <v>-123021.66</v>
          </cell>
        </row>
        <row r="2344">
          <cell r="A2344" t="str">
            <v>3010708107</v>
          </cell>
          <cell r="B2344">
            <v>2140</v>
          </cell>
          <cell r="D2344">
            <v>-2140</v>
          </cell>
          <cell r="E2344">
            <v>0</v>
          </cell>
        </row>
        <row r="2345">
          <cell r="A2345" t="str">
            <v>3010709107</v>
          </cell>
          <cell r="B2345">
            <v>12029</v>
          </cell>
          <cell r="C2345">
            <v>139</v>
          </cell>
          <cell r="D2345">
            <v>-12029</v>
          </cell>
          <cell r="E2345">
            <v>-139</v>
          </cell>
        </row>
        <row r="2346">
          <cell r="A2346" t="str">
            <v>3010709405</v>
          </cell>
          <cell r="C2346">
            <v>2</v>
          </cell>
          <cell r="D2346">
            <v>0</v>
          </cell>
          <cell r="E2346">
            <v>-2</v>
          </cell>
        </row>
        <row r="2347">
          <cell r="A2347" t="str">
            <v>3010709501</v>
          </cell>
          <cell r="C2347">
            <v>30</v>
          </cell>
          <cell r="D2347">
            <v>0</v>
          </cell>
          <cell r="E2347">
            <v>-30</v>
          </cell>
        </row>
        <row r="2348">
          <cell r="A2348" t="str">
            <v>3010709604</v>
          </cell>
          <cell r="B2348">
            <v>85624.69</v>
          </cell>
          <cell r="C2348">
            <v>227612.01</v>
          </cell>
          <cell r="D2348">
            <v>-85624.69</v>
          </cell>
          <cell r="E2348">
            <v>-227612.01</v>
          </cell>
        </row>
        <row r="2349">
          <cell r="A2349" t="str">
            <v>3010709607</v>
          </cell>
          <cell r="B2349">
            <v>1216.25</v>
          </cell>
          <cell r="D2349">
            <v>-1216.25</v>
          </cell>
          <cell r="E2349">
            <v>0</v>
          </cell>
        </row>
        <row r="2350">
          <cell r="A2350" t="str">
            <v>3010709608</v>
          </cell>
          <cell r="B2350">
            <v>448</v>
          </cell>
          <cell r="D2350">
            <v>-448</v>
          </cell>
          <cell r="E2350">
            <v>0</v>
          </cell>
        </row>
        <row r="2351">
          <cell r="A2351" t="str">
            <v>3010709620</v>
          </cell>
          <cell r="C2351">
            <v>6877.5</v>
          </cell>
          <cell r="D2351">
            <v>0</v>
          </cell>
          <cell r="E2351">
            <v>-6877.5</v>
          </cell>
        </row>
        <row r="2352">
          <cell r="A2352" t="str">
            <v>3010709621</v>
          </cell>
          <cell r="B2352">
            <v>637958</v>
          </cell>
          <cell r="D2352">
            <v>-637958</v>
          </cell>
          <cell r="E2352">
            <v>0</v>
          </cell>
        </row>
        <row r="2353">
          <cell r="A2353" t="str">
            <v>3010709690</v>
          </cell>
          <cell r="B2353">
            <v>65246.86</v>
          </cell>
          <cell r="C2353">
            <v>51163.95</v>
          </cell>
          <cell r="D2353">
            <v>-65246.86</v>
          </cell>
          <cell r="E2353">
            <v>-51163.95</v>
          </cell>
        </row>
        <row r="2354">
          <cell r="A2354" t="str">
            <v>3010712101</v>
          </cell>
          <cell r="B2354">
            <v>1567829.35</v>
          </cell>
          <cell r="C2354">
            <v>2285839.62</v>
          </cell>
          <cell r="D2354">
            <v>-1567829.35</v>
          </cell>
          <cell r="E2354">
            <v>-2285839.62</v>
          </cell>
        </row>
        <row r="2355">
          <cell r="A2355" t="str">
            <v>3010901202</v>
          </cell>
          <cell r="B2355">
            <v>49268.9</v>
          </cell>
          <cell r="D2355">
            <v>-49268.9</v>
          </cell>
          <cell r="E2355">
            <v>0</v>
          </cell>
        </row>
        <row r="2356">
          <cell r="A2356" t="str">
            <v>3011501104</v>
          </cell>
          <cell r="B2356">
            <v>300</v>
          </cell>
          <cell r="C2356">
            <v>-600</v>
          </cell>
          <cell r="D2356">
            <v>-300</v>
          </cell>
          <cell r="E2356">
            <v>600</v>
          </cell>
        </row>
        <row r="2357">
          <cell r="A2357" t="str">
            <v>3011504490</v>
          </cell>
          <cell r="B2357">
            <v>0</v>
          </cell>
          <cell r="D2357">
            <v>0</v>
          </cell>
          <cell r="E2357">
            <v>0</v>
          </cell>
        </row>
        <row r="2358">
          <cell r="A2358" t="str">
            <v>3011601101</v>
          </cell>
          <cell r="B2358">
            <v>6653342.2300000004</v>
          </cell>
          <cell r="C2358">
            <v>5267904.74</v>
          </cell>
          <cell r="D2358">
            <v>-6653342.2300000004</v>
          </cell>
          <cell r="E2358">
            <v>-5267904.74</v>
          </cell>
        </row>
        <row r="2359">
          <cell r="A2359" t="str">
            <v>3011601102</v>
          </cell>
          <cell r="B2359">
            <v>421209.08</v>
          </cell>
          <cell r="C2359">
            <v>277707.71000000002</v>
          </cell>
          <cell r="D2359">
            <v>-421209.08</v>
          </cell>
          <cell r="E2359">
            <v>-277707.71000000002</v>
          </cell>
        </row>
        <row r="2360">
          <cell r="A2360" t="str">
            <v>3011601105</v>
          </cell>
          <cell r="C2360">
            <v>147138.54999999999</v>
          </cell>
          <cell r="D2360">
            <v>0</v>
          </cell>
          <cell r="E2360">
            <v>-147138.54999999999</v>
          </cell>
        </row>
        <row r="2361">
          <cell r="A2361" t="str">
            <v>3011602101</v>
          </cell>
          <cell r="B2361">
            <v>18558779.07</v>
          </cell>
          <cell r="C2361">
            <v>13967434.470000001</v>
          </cell>
          <cell r="D2361">
            <v>-18558779.07</v>
          </cell>
          <cell r="E2361">
            <v>-13967434.470000001</v>
          </cell>
        </row>
        <row r="2362">
          <cell r="A2362" t="str">
            <v>3011701101</v>
          </cell>
          <cell r="B2362">
            <v>2962302.39</v>
          </cell>
          <cell r="C2362">
            <v>2398938.71</v>
          </cell>
          <cell r="D2362">
            <v>-2962302.39</v>
          </cell>
          <cell r="E2362">
            <v>-2398938.71</v>
          </cell>
        </row>
        <row r="2363">
          <cell r="A2363" t="str">
            <v>3011701102</v>
          </cell>
          <cell r="B2363">
            <v>459493.83</v>
          </cell>
          <cell r="C2363">
            <v>424230.67</v>
          </cell>
          <cell r="D2363">
            <v>-459493.83</v>
          </cell>
          <cell r="E2363">
            <v>-424230.67</v>
          </cell>
        </row>
        <row r="2364">
          <cell r="A2364" t="str">
            <v>3011701202</v>
          </cell>
          <cell r="B2364">
            <v>611042.31999999995</v>
          </cell>
          <cell r="C2364">
            <v>285601.2</v>
          </cell>
          <cell r="D2364">
            <v>-611042.31999999995</v>
          </cell>
          <cell r="E2364">
            <v>-285601.2</v>
          </cell>
        </row>
        <row r="2365">
          <cell r="A2365" t="str">
            <v>3011701290</v>
          </cell>
          <cell r="B2365">
            <v>866936.06</v>
          </cell>
          <cell r="C2365">
            <v>569572.05000000005</v>
          </cell>
          <cell r="D2365">
            <v>-866936.06</v>
          </cell>
          <cell r="E2365">
            <v>-569572.05000000005</v>
          </cell>
        </row>
        <row r="2366">
          <cell r="A2366" t="str">
            <v>3011704202</v>
          </cell>
          <cell r="B2366">
            <v>65638.25</v>
          </cell>
          <cell r="C2366">
            <v>34130.769999999997</v>
          </cell>
          <cell r="D2366">
            <v>-65638.25</v>
          </cell>
          <cell r="E2366">
            <v>-34130.769999999997</v>
          </cell>
        </row>
        <row r="2367">
          <cell r="A2367" t="str">
            <v>3011705101</v>
          </cell>
          <cell r="B2367">
            <v>10656.67</v>
          </cell>
          <cell r="C2367">
            <v>6694.26</v>
          </cell>
          <cell r="D2367">
            <v>-10656.67</v>
          </cell>
          <cell r="E2367">
            <v>-6694.26</v>
          </cell>
        </row>
        <row r="2368">
          <cell r="A2368" t="str">
            <v>3011705102</v>
          </cell>
          <cell r="B2368">
            <v>174286.43</v>
          </cell>
          <cell r="C2368">
            <v>105389.75</v>
          </cell>
          <cell r="D2368">
            <v>-174286.43</v>
          </cell>
          <cell r="E2368">
            <v>-105389.75</v>
          </cell>
        </row>
        <row r="2369">
          <cell r="A2369" t="str">
            <v>3011706104</v>
          </cell>
          <cell r="B2369">
            <v>9200</v>
          </cell>
          <cell r="C2369">
            <v>1070</v>
          </cell>
          <cell r="D2369">
            <v>-9200</v>
          </cell>
          <cell r="E2369">
            <v>-1070</v>
          </cell>
        </row>
        <row r="2370">
          <cell r="A2370" t="str">
            <v>3011706107</v>
          </cell>
          <cell r="C2370">
            <v>58850</v>
          </cell>
          <cell r="D2370">
            <v>0</v>
          </cell>
          <cell r="E2370">
            <v>-58850</v>
          </cell>
        </row>
        <row r="2371">
          <cell r="A2371" t="str">
            <v>3011707101</v>
          </cell>
          <cell r="C2371">
            <v>12278.87</v>
          </cell>
          <cell r="D2371">
            <v>0</v>
          </cell>
          <cell r="E2371">
            <v>-12278.87</v>
          </cell>
        </row>
        <row r="2372">
          <cell r="A2372" t="str">
            <v>3011707201</v>
          </cell>
          <cell r="B2372">
            <v>122837.37</v>
          </cell>
          <cell r="C2372">
            <v>84626.59</v>
          </cell>
          <cell r="D2372">
            <v>-122837.37</v>
          </cell>
          <cell r="E2372">
            <v>-84626.59</v>
          </cell>
        </row>
        <row r="2373">
          <cell r="A2373" t="str">
            <v>3011707203</v>
          </cell>
          <cell r="B2373">
            <v>8560</v>
          </cell>
          <cell r="D2373">
            <v>-8560</v>
          </cell>
          <cell r="E2373">
            <v>0</v>
          </cell>
        </row>
        <row r="2374">
          <cell r="A2374" t="str">
            <v>3011707204</v>
          </cell>
          <cell r="B2374">
            <v>2302.64</v>
          </cell>
          <cell r="C2374">
            <v>560.67999999999995</v>
          </cell>
          <cell r="D2374">
            <v>-2302.64</v>
          </cell>
          <cell r="E2374">
            <v>-560.67999999999995</v>
          </cell>
        </row>
        <row r="2375">
          <cell r="A2375" t="str">
            <v>3011707290</v>
          </cell>
          <cell r="B2375">
            <v>75081.22</v>
          </cell>
          <cell r="C2375">
            <v>49015.21</v>
          </cell>
          <cell r="D2375">
            <v>-75081.22</v>
          </cell>
          <cell r="E2375">
            <v>-49015.21</v>
          </cell>
        </row>
        <row r="2376">
          <cell r="A2376" t="str">
            <v>3011709107</v>
          </cell>
          <cell r="B2376">
            <v>18540</v>
          </cell>
          <cell r="C2376">
            <v>4423</v>
          </cell>
          <cell r="D2376">
            <v>-18540</v>
          </cell>
          <cell r="E2376">
            <v>-4423</v>
          </cell>
        </row>
        <row r="2377">
          <cell r="A2377" t="str">
            <v>3011709401</v>
          </cell>
          <cell r="C2377">
            <v>0</v>
          </cell>
          <cell r="D2377">
            <v>0</v>
          </cell>
          <cell r="E2377">
            <v>0</v>
          </cell>
        </row>
        <row r="2378">
          <cell r="A2378" t="str">
            <v>3011709501</v>
          </cell>
          <cell r="C2378">
            <v>1827</v>
          </cell>
          <cell r="D2378">
            <v>0</v>
          </cell>
          <cell r="E2378">
            <v>-1827</v>
          </cell>
        </row>
        <row r="2379">
          <cell r="A2379" t="str">
            <v>3011709604</v>
          </cell>
          <cell r="B2379">
            <v>24467.19</v>
          </cell>
          <cell r="C2379">
            <v>6762.4</v>
          </cell>
          <cell r="D2379">
            <v>-24467.19</v>
          </cell>
          <cell r="E2379">
            <v>-6762.4</v>
          </cell>
        </row>
        <row r="2380">
          <cell r="A2380" t="str">
            <v>3011709605</v>
          </cell>
          <cell r="B2380">
            <v>35000</v>
          </cell>
          <cell r="D2380">
            <v>-35000</v>
          </cell>
          <cell r="E2380">
            <v>0</v>
          </cell>
        </row>
        <row r="2381">
          <cell r="A2381" t="str">
            <v>3011709607</v>
          </cell>
          <cell r="B2381">
            <v>4294</v>
          </cell>
          <cell r="C2381">
            <v>25529.5</v>
          </cell>
          <cell r="D2381">
            <v>-4294</v>
          </cell>
          <cell r="E2381">
            <v>-25529.5</v>
          </cell>
        </row>
        <row r="2382">
          <cell r="A2382" t="str">
            <v>3011709608</v>
          </cell>
          <cell r="B2382">
            <v>448</v>
          </cell>
          <cell r="D2382">
            <v>-448</v>
          </cell>
          <cell r="E2382">
            <v>0</v>
          </cell>
        </row>
        <row r="2383">
          <cell r="A2383" t="str">
            <v>3011709620</v>
          </cell>
          <cell r="B2383">
            <v>4683</v>
          </cell>
          <cell r="D2383">
            <v>-4683</v>
          </cell>
          <cell r="E2383">
            <v>0</v>
          </cell>
        </row>
        <row r="2384">
          <cell r="A2384" t="str">
            <v>3011709690</v>
          </cell>
          <cell r="B2384">
            <v>11624.05</v>
          </cell>
          <cell r="C2384">
            <v>9177.58</v>
          </cell>
          <cell r="D2384">
            <v>-11624.05</v>
          </cell>
          <cell r="E2384">
            <v>-9177.58</v>
          </cell>
        </row>
        <row r="2385">
          <cell r="A2385" t="str">
            <v>3011712101</v>
          </cell>
          <cell r="B2385">
            <v>3040384.43</v>
          </cell>
          <cell r="C2385">
            <v>2792120.24</v>
          </cell>
          <cell r="D2385">
            <v>-3040384.43</v>
          </cell>
          <cell r="E2385">
            <v>-2792120.24</v>
          </cell>
        </row>
        <row r="2386">
          <cell r="A2386" t="str">
            <v>3011801101</v>
          </cell>
          <cell r="C2386">
            <v>88</v>
          </cell>
          <cell r="D2386">
            <v>0</v>
          </cell>
          <cell r="E2386">
            <v>-88</v>
          </cell>
        </row>
        <row r="2387">
          <cell r="A2387" t="str">
            <v>3011901202</v>
          </cell>
          <cell r="B2387">
            <v>58978</v>
          </cell>
          <cell r="D2387">
            <v>-58978</v>
          </cell>
          <cell r="E2387">
            <v>0</v>
          </cell>
        </row>
        <row r="2388">
          <cell r="A2388" t="str">
            <v>3012501104</v>
          </cell>
          <cell r="C2388">
            <v>-2800</v>
          </cell>
          <cell r="D2388">
            <v>0</v>
          </cell>
          <cell r="E2388">
            <v>2800</v>
          </cell>
        </row>
        <row r="2389">
          <cell r="A2389" t="str">
            <v>3012504201</v>
          </cell>
          <cell r="C2389">
            <v>-69999</v>
          </cell>
          <cell r="D2389">
            <v>0</v>
          </cell>
          <cell r="E2389">
            <v>69999</v>
          </cell>
        </row>
        <row r="2390">
          <cell r="A2390" t="str">
            <v>3012504290</v>
          </cell>
          <cell r="B2390">
            <v>-19908</v>
          </cell>
          <cell r="D2390">
            <v>19908</v>
          </cell>
          <cell r="E2390">
            <v>0</v>
          </cell>
        </row>
        <row r="2391">
          <cell r="A2391" t="str">
            <v>3012504490</v>
          </cell>
          <cell r="B2391">
            <v>0</v>
          </cell>
          <cell r="C2391">
            <v>-6000</v>
          </cell>
          <cell r="D2391">
            <v>0</v>
          </cell>
          <cell r="E2391">
            <v>6000</v>
          </cell>
        </row>
        <row r="2392">
          <cell r="A2392" t="str">
            <v>3012601101</v>
          </cell>
          <cell r="B2392">
            <v>695339.72</v>
          </cell>
          <cell r="C2392">
            <v>525815.23</v>
          </cell>
          <cell r="D2392">
            <v>-695339.72</v>
          </cell>
          <cell r="E2392">
            <v>-525815.23</v>
          </cell>
        </row>
        <row r="2393">
          <cell r="A2393" t="str">
            <v>3012601102</v>
          </cell>
          <cell r="B2393">
            <v>13731616.130000001</v>
          </cell>
          <cell r="C2393">
            <v>10321776.939999999</v>
          </cell>
          <cell r="D2393">
            <v>-13731616.130000001</v>
          </cell>
          <cell r="E2393">
            <v>-10321776.939999999</v>
          </cell>
        </row>
        <row r="2394">
          <cell r="A2394" t="str">
            <v>3012601104</v>
          </cell>
          <cell r="B2394">
            <v>21271.599999999999</v>
          </cell>
          <cell r="C2394">
            <v>15194</v>
          </cell>
          <cell r="D2394">
            <v>-21271.599999999999</v>
          </cell>
          <cell r="E2394">
            <v>-15194</v>
          </cell>
        </row>
        <row r="2395">
          <cell r="A2395" t="str">
            <v>3012601105</v>
          </cell>
          <cell r="B2395">
            <v>8760353.0199999996</v>
          </cell>
          <cell r="C2395">
            <v>5767150</v>
          </cell>
          <cell r="D2395">
            <v>-8760353.0199999996</v>
          </cell>
          <cell r="E2395">
            <v>-5767150</v>
          </cell>
        </row>
        <row r="2396">
          <cell r="A2396" t="str">
            <v>3012602101</v>
          </cell>
          <cell r="B2396">
            <v>59251284.010000005</v>
          </cell>
          <cell r="C2396">
            <v>41165621.889999993</v>
          </cell>
          <cell r="D2396">
            <v>-59251284.010000005</v>
          </cell>
          <cell r="E2396">
            <v>-41165621.889999993</v>
          </cell>
        </row>
        <row r="2397">
          <cell r="A2397" t="str">
            <v>3012604101</v>
          </cell>
          <cell r="B2397">
            <v>0</v>
          </cell>
          <cell r="C2397">
            <v>50000</v>
          </cell>
          <cell r="D2397">
            <v>0</v>
          </cell>
          <cell r="E2397">
            <v>-50000</v>
          </cell>
        </row>
        <row r="2398">
          <cell r="A2398" t="str">
            <v>3012604204</v>
          </cell>
          <cell r="B2398">
            <v>10000</v>
          </cell>
          <cell r="D2398">
            <v>-10000</v>
          </cell>
          <cell r="E2398">
            <v>0</v>
          </cell>
        </row>
        <row r="2399">
          <cell r="A2399" t="str">
            <v>3012701101</v>
          </cell>
          <cell r="B2399">
            <v>6039326.6100000003</v>
          </cell>
          <cell r="C2399">
            <v>4494990.42</v>
          </cell>
          <cell r="D2399">
            <v>-6039326.6100000003</v>
          </cell>
          <cell r="E2399">
            <v>-4494990.42</v>
          </cell>
        </row>
        <row r="2400">
          <cell r="A2400" t="str">
            <v>3012701102</v>
          </cell>
          <cell r="B2400">
            <v>1560135.88</v>
          </cell>
          <cell r="C2400">
            <v>1159044.6599999999</v>
          </cell>
          <cell r="D2400">
            <v>-1560135.88</v>
          </cell>
          <cell r="E2400">
            <v>-1159044.6599999999</v>
          </cell>
        </row>
        <row r="2401">
          <cell r="A2401" t="str">
            <v>3012701202</v>
          </cell>
          <cell r="B2401">
            <v>11929221.27</v>
          </cell>
          <cell r="C2401">
            <v>982955.19</v>
          </cell>
          <cell r="D2401">
            <v>-11929221.27</v>
          </cell>
          <cell r="E2401">
            <v>-982955.19</v>
          </cell>
        </row>
        <row r="2402">
          <cell r="A2402" t="str">
            <v>3012701290</v>
          </cell>
          <cell r="B2402">
            <v>1994597.63</v>
          </cell>
          <cell r="C2402">
            <v>1282852.8899999999</v>
          </cell>
          <cell r="D2402">
            <v>-1994597.63</v>
          </cell>
          <cell r="E2402">
            <v>-1282852.8899999999</v>
          </cell>
        </row>
        <row r="2403">
          <cell r="A2403" t="str">
            <v>3012701301</v>
          </cell>
          <cell r="B2403">
            <v>28000</v>
          </cell>
          <cell r="C2403">
            <v>1590</v>
          </cell>
          <cell r="D2403">
            <v>-28000</v>
          </cell>
          <cell r="E2403">
            <v>-1590</v>
          </cell>
        </row>
        <row r="2404">
          <cell r="A2404" t="str">
            <v>3012702104</v>
          </cell>
          <cell r="B2404">
            <v>20400</v>
          </cell>
          <cell r="D2404">
            <v>-20400</v>
          </cell>
          <cell r="E2404">
            <v>0</v>
          </cell>
        </row>
        <row r="2405">
          <cell r="A2405" t="str">
            <v>3012702106</v>
          </cell>
          <cell r="B2405">
            <v>42800</v>
          </cell>
          <cell r="D2405">
            <v>-42800</v>
          </cell>
          <cell r="E2405">
            <v>0</v>
          </cell>
        </row>
        <row r="2406">
          <cell r="A2406" t="str">
            <v>3012702107</v>
          </cell>
          <cell r="C2406">
            <v>13375</v>
          </cell>
          <cell r="D2406">
            <v>0</v>
          </cell>
          <cell r="E2406">
            <v>-13375</v>
          </cell>
        </row>
        <row r="2407">
          <cell r="A2407" t="str">
            <v>3012702190</v>
          </cell>
          <cell r="B2407">
            <v>127400</v>
          </cell>
          <cell r="C2407">
            <v>72800</v>
          </cell>
          <cell r="D2407">
            <v>-127400</v>
          </cell>
          <cell r="E2407">
            <v>-72800</v>
          </cell>
        </row>
        <row r="2408">
          <cell r="A2408" t="str">
            <v>3012702203</v>
          </cell>
          <cell r="B2408">
            <v>335426.59999999998</v>
          </cell>
          <cell r="D2408">
            <v>-335426.59999999998</v>
          </cell>
          <cell r="E2408">
            <v>0</v>
          </cell>
        </row>
        <row r="2409">
          <cell r="A2409" t="str">
            <v>3012702290</v>
          </cell>
          <cell r="B2409">
            <v>90846.9</v>
          </cell>
          <cell r="D2409">
            <v>-90846.9</v>
          </cell>
          <cell r="E2409">
            <v>0</v>
          </cell>
        </row>
        <row r="2410">
          <cell r="A2410" t="str">
            <v>3012704202</v>
          </cell>
          <cell r="B2410">
            <v>97287.2</v>
          </cell>
          <cell r="C2410">
            <v>80053.36</v>
          </cell>
          <cell r="D2410">
            <v>-97287.2</v>
          </cell>
          <cell r="E2410">
            <v>-80053.36</v>
          </cell>
        </row>
        <row r="2411">
          <cell r="A2411" t="str">
            <v>3012704205</v>
          </cell>
          <cell r="C2411">
            <v>1000</v>
          </cell>
          <cell r="D2411">
            <v>0</v>
          </cell>
          <cell r="E2411">
            <v>-1000</v>
          </cell>
        </row>
        <row r="2412">
          <cell r="A2412" t="str">
            <v>3012705101</v>
          </cell>
          <cell r="B2412">
            <v>42073.79</v>
          </cell>
          <cell r="C2412">
            <v>75959.34</v>
          </cell>
          <cell r="D2412">
            <v>-42073.79</v>
          </cell>
          <cell r="E2412">
            <v>-75959.34</v>
          </cell>
        </row>
        <row r="2413">
          <cell r="A2413" t="str">
            <v>3012705102</v>
          </cell>
          <cell r="B2413">
            <v>1734098.19</v>
          </cell>
          <cell r="C2413">
            <v>1356697.03</v>
          </cell>
          <cell r="D2413">
            <v>-1734098.19</v>
          </cell>
          <cell r="E2413">
            <v>-1356697.03</v>
          </cell>
        </row>
        <row r="2414">
          <cell r="A2414" t="str">
            <v>3012706101</v>
          </cell>
          <cell r="B2414">
            <v>142191.01999999999</v>
          </cell>
          <cell r="D2414">
            <v>-142191.01999999999</v>
          </cell>
          <cell r="E2414">
            <v>0</v>
          </cell>
        </row>
        <row r="2415">
          <cell r="A2415" t="str">
            <v>3012706104</v>
          </cell>
          <cell r="B2415">
            <v>470139.07</v>
          </cell>
          <cell r="C2415">
            <v>268592.95</v>
          </cell>
          <cell r="D2415">
            <v>-470139.07</v>
          </cell>
          <cell r="E2415">
            <v>-268592.95</v>
          </cell>
        </row>
        <row r="2416">
          <cell r="A2416" t="str">
            <v>3012706105</v>
          </cell>
          <cell r="C2416">
            <v>15114.12</v>
          </cell>
          <cell r="D2416">
            <v>0</v>
          </cell>
          <cell r="E2416">
            <v>-15114.12</v>
          </cell>
        </row>
        <row r="2417">
          <cell r="A2417" t="str">
            <v>3012706109</v>
          </cell>
          <cell r="B2417">
            <v>5136</v>
          </cell>
          <cell r="D2417">
            <v>-5136</v>
          </cell>
          <cell r="E2417">
            <v>0</v>
          </cell>
        </row>
        <row r="2418">
          <cell r="A2418" t="str">
            <v>3012707101</v>
          </cell>
          <cell r="C2418">
            <v>7550</v>
          </cell>
          <cell r="D2418">
            <v>0</v>
          </cell>
          <cell r="E2418">
            <v>-7550</v>
          </cell>
        </row>
        <row r="2419">
          <cell r="A2419" t="str">
            <v>3012707201</v>
          </cell>
          <cell r="B2419">
            <v>164708.72</v>
          </cell>
          <cell r="C2419">
            <v>68970.69</v>
          </cell>
          <cell r="D2419">
            <v>-164708.72</v>
          </cell>
          <cell r="E2419">
            <v>-68970.69</v>
          </cell>
        </row>
        <row r="2420">
          <cell r="A2420" t="str">
            <v>3012707203</v>
          </cell>
          <cell r="B2420">
            <v>14980</v>
          </cell>
          <cell r="D2420">
            <v>-14980</v>
          </cell>
          <cell r="E2420">
            <v>0</v>
          </cell>
        </row>
        <row r="2421">
          <cell r="A2421" t="str">
            <v>3012707204</v>
          </cell>
          <cell r="B2421">
            <v>15863.82</v>
          </cell>
          <cell r="C2421">
            <v>6790.22</v>
          </cell>
          <cell r="D2421">
            <v>-15863.82</v>
          </cell>
          <cell r="E2421">
            <v>-6790.22</v>
          </cell>
        </row>
        <row r="2422">
          <cell r="A2422" t="str">
            <v>3012707290</v>
          </cell>
          <cell r="B2422">
            <v>103269.23</v>
          </cell>
          <cell r="C2422">
            <v>94401.82</v>
          </cell>
          <cell r="D2422">
            <v>-103269.23</v>
          </cell>
          <cell r="E2422">
            <v>-94401.82</v>
          </cell>
        </row>
        <row r="2423">
          <cell r="A2423" t="str">
            <v>3012708107</v>
          </cell>
          <cell r="C2423">
            <v>3500</v>
          </cell>
          <cell r="D2423">
            <v>0</v>
          </cell>
          <cell r="E2423">
            <v>-3500</v>
          </cell>
        </row>
        <row r="2424">
          <cell r="A2424" t="str">
            <v>3012708190</v>
          </cell>
          <cell r="B2424">
            <v>16050</v>
          </cell>
          <cell r="D2424">
            <v>-16050</v>
          </cell>
          <cell r="E2424">
            <v>0</v>
          </cell>
        </row>
        <row r="2425">
          <cell r="A2425" t="str">
            <v>3012709101</v>
          </cell>
          <cell r="B2425">
            <v>157249.35</v>
          </cell>
          <cell r="C2425">
            <v>11406.2</v>
          </cell>
          <cell r="D2425">
            <v>-157249.35</v>
          </cell>
          <cell r="E2425">
            <v>-11406.2</v>
          </cell>
        </row>
        <row r="2426">
          <cell r="A2426" t="str">
            <v>3012709107</v>
          </cell>
          <cell r="B2426">
            <v>1992</v>
          </cell>
          <cell r="C2426">
            <v>3054</v>
          </cell>
          <cell r="D2426">
            <v>-1992</v>
          </cell>
          <cell r="E2426">
            <v>-3054</v>
          </cell>
        </row>
        <row r="2427">
          <cell r="A2427" t="str">
            <v>3012709405</v>
          </cell>
          <cell r="C2427">
            <v>1</v>
          </cell>
          <cell r="D2427">
            <v>0</v>
          </cell>
          <cell r="E2427">
            <v>-1</v>
          </cell>
        </row>
        <row r="2428">
          <cell r="A2428" t="str">
            <v>3012709604</v>
          </cell>
          <cell r="B2428">
            <v>108577.67</v>
          </cell>
          <cell r="C2428">
            <v>4761.5</v>
          </cell>
          <cell r="D2428">
            <v>-108577.67</v>
          </cell>
          <cell r="E2428">
            <v>-4761.5</v>
          </cell>
        </row>
        <row r="2429">
          <cell r="A2429" t="str">
            <v>3012709606</v>
          </cell>
          <cell r="B2429">
            <v>18895</v>
          </cell>
          <cell r="D2429">
            <v>-18895</v>
          </cell>
          <cell r="E2429">
            <v>0</v>
          </cell>
        </row>
        <row r="2430">
          <cell r="A2430" t="str">
            <v>3012709607</v>
          </cell>
          <cell r="B2430">
            <v>228</v>
          </cell>
          <cell r="C2430">
            <v>38</v>
          </cell>
          <cell r="D2430">
            <v>-228</v>
          </cell>
          <cell r="E2430">
            <v>-38</v>
          </cell>
        </row>
        <row r="2431">
          <cell r="A2431" t="str">
            <v>3012709608</v>
          </cell>
          <cell r="B2431">
            <v>12408.18</v>
          </cell>
          <cell r="C2431">
            <v>2288.06</v>
          </cell>
          <cell r="D2431">
            <v>-12408.18</v>
          </cell>
          <cell r="E2431">
            <v>-2288.06</v>
          </cell>
        </row>
        <row r="2432">
          <cell r="A2432" t="str">
            <v>3012709620</v>
          </cell>
          <cell r="C2432">
            <v>1342.5</v>
          </cell>
          <cell r="D2432">
            <v>0</v>
          </cell>
          <cell r="E2432">
            <v>-1342.5</v>
          </cell>
        </row>
        <row r="2433">
          <cell r="A2433" t="str">
            <v>3012709690</v>
          </cell>
          <cell r="B2433">
            <v>5579.3</v>
          </cell>
          <cell r="C2433">
            <v>10935.36</v>
          </cell>
          <cell r="D2433">
            <v>-5579.3</v>
          </cell>
          <cell r="E2433">
            <v>-10935.36</v>
          </cell>
        </row>
        <row r="2434">
          <cell r="A2434" t="str">
            <v>3012712101</v>
          </cell>
          <cell r="B2434">
            <v>9139742.4199999999</v>
          </cell>
          <cell r="C2434">
            <v>6075753.1099999994</v>
          </cell>
          <cell r="D2434">
            <v>-9139742.4199999999</v>
          </cell>
          <cell r="E2434">
            <v>-6075753.1099999994</v>
          </cell>
        </row>
        <row r="2435">
          <cell r="A2435" t="str">
            <v>3012901202</v>
          </cell>
          <cell r="B2435">
            <v>107118</v>
          </cell>
          <cell r="D2435">
            <v>-107118</v>
          </cell>
          <cell r="E2435">
            <v>0</v>
          </cell>
        </row>
        <row r="2436">
          <cell r="A2436" t="str">
            <v>3013501104</v>
          </cell>
          <cell r="B2436">
            <v>300</v>
          </cell>
          <cell r="C2436">
            <v>0</v>
          </cell>
          <cell r="D2436">
            <v>-300</v>
          </cell>
          <cell r="E2436">
            <v>0</v>
          </cell>
        </row>
        <row r="2437">
          <cell r="A2437" t="str">
            <v>3013504201</v>
          </cell>
          <cell r="B2437">
            <v>-1854.96</v>
          </cell>
          <cell r="D2437">
            <v>1854.96</v>
          </cell>
          <cell r="E2437">
            <v>0</v>
          </cell>
        </row>
        <row r="2438">
          <cell r="A2438" t="str">
            <v>3013504290</v>
          </cell>
          <cell r="B2438">
            <v>-5998</v>
          </cell>
          <cell r="D2438">
            <v>5998</v>
          </cell>
          <cell r="E2438">
            <v>0</v>
          </cell>
        </row>
        <row r="2439">
          <cell r="A2439" t="str">
            <v>3013504490</v>
          </cell>
          <cell r="B2439">
            <v>-30000</v>
          </cell>
          <cell r="C2439">
            <v>0</v>
          </cell>
          <cell r="D2439">
            <v>30000</v>
          </cell>
          <cell r="E2439">
            <v>0</v>
          </cell>
        </row>
        <row r="2440">
          <cell r="A2440" t="str">
            <v>3013601101</v>
          </cell>
          <cell r="B2440">
            <v>3146009.33</v>
          </cell>
          <cell r="C2440">
            <v>2396269.23</v>
          </cell>
          <cell r="D2440">
            <v>-3146009.33</v>
          </cell>
          <cell r="E2440">
            <v>-2396269.23</v>
          </cell>
        </row>
        <row r="2441">
          <cell r="A2441" t="str">
            <v>3013601102</v>
          </cell>
          <cell r="B2441">
            <v>7421439.2400000002</v>
          </cell>
          <cell r="C2441">
            <v>8088905.2800000003</v>
          </cell>
          <cell r="D2441">
            <v>-7421439.2400000002</v>
          </cell>
          <cell r="E2441">
            <v>-8088905.2800000003</v>
          </cell>
        </row>
        <row r="2442">
          <cell r="A2442" t="str">
            <v>3013601105</v>
          </cell>
          <cell r="C2442">
            <v>82157.13</v>
          </cell>
          <cell r="D2442">
            <v>0</v>
          </cell>
          <cell r="E2442">
            <v>-82157.13</v>
          </cell>
        </row>
        <row r="2443">
          <cell r="A2443" t="str">
            <v>3013602101</v>
          </cell>
          <cell r="B2443">
            <v>24840189.380000003</v>
          </cell>
          <cell r="C2443">
            <v>25130746.550000001</v>
          </cell>
          <cell r="D2443">
            <v>-24840189.380000003</v>
          </cell>
          <cell r="E2443">
            <v>-25130746.550000001</v>
          </cell>
        </row>
        <row r="2444">
          <cell r="A2444" t="str">
            <v>3013604101</v>
          </cell>
          <cell r="B2444">
            <v>58315</v>
          </cell>
          <cell r="C2444">
            <v>37450</v>
          </cell>
          <cell r="D2444">
            <v>-58315</v>
          </cell>
          <cell r="E2444">
            <v>-37450</v>
          </cell>
        </row>
        <row r="2445">
          <cell r="A2445" t="str">
            <v>3013604203</v>
          </cell>
          <cell r="B2445">
            <v>61632</v>
          </cell>
          <cell r="C2445">
            <v>48150</v>
          </cell>
          <cell r="D2445">
            <v>-61632</v>
          </cell>
          <cell r="E2445">
            <v>-48150</v>
          </cell>
        </row>
        <row r="2446">
          <cell r="A2446" t="str">
            <v>3013604204</v>
          </cell>
          <cell r="B2446">
            <v>316720</v>
          </cell>
          <cell r="D2446">
            <v>-316720</v>
          </cell>
          <cell r="E2446">
            <v>0</v>
          </cell>
        </row>
        <row r="2447">
          <cell r="A2447" t="str">
            <v>3013701101</v>
          </cell>
          <cell r="B2447">
            <v>25571849.710000001</v>
          </cell>
          <cell r="C2447">
            <v>20487571</v>
          </cell>
          <cell r="D2447">
            <v>-25571849.710000001</v>
          </cell>
          <cell r="E2447">
            <v>-20487571</v>
          </cell>
        </row>
        <row r="2448">
          <cell r="A2448" t="str">
            <v>3013701102</v>
          </cell>
          <cell r="B2448">
            <v>861189.83</v>
          </cell>
          <cell r="C2448">
            <v>539024.56999999995</v>
          </cell>
          <cell r="D2448">
            <v>-861189.83</v>
          </cell>
          <cell r="E2448">
            <v>-539024.56999999995</v>
          </cell>
        </row>
        <row r="2449">
          <cell r="A2449" t="str">
            <v>3013701202</v>
          </cell>
          <cell r="B2449">
            <v>1427510.43</v>
          </cell>
          <cell r="C2449">
            <v>1018457.02</v>
          </cell>
          <cell r="D2449">
            <v>-1427510.43</v>
          </cell>
          <cell r="E2449">
            <v>-1018457.02</v>
          </cell>
        </row>
        <row r="2450">
          <cell r="A2450" t="str">
            <v>3013701290</v>
          </cell>
          <cell r="B2450">
            <v>3609647.3</v>
          </cell>
          <cell r="C2450">
            <v>3652887.9</v>
          </cell>
          <cell r="D2450">
            <v>-3609647.3</v>
          </cell>
          <cell r="E2450">
            <v>-3652887.9</v>
          </cell>
        </row>
        <row r="2451">
          <cell r="A2451" t="str">
            <v>3013701301</v>
          </cell>
          <cell r="B2451">
            <v>173836.5</v>
          </cell>
          <cell r="C2451">
            <v>423874.81</v>
          </cell>
          <cell r="D2451">
            <v>-173836.5</v>
          </cell>
          <cell r="E2451">
            <v>-423874.81</v>
          </cell>
        </row>
        <row r="2452">
          <cell r="A2452" t="str">
            <v>3013702104</v>
          </cell>
          <cell r="B2452">
            <v>20400</v>
          </cell>
          <cell r="D2452">
            <v>-20400</v>
          </cell>
          <cell r="E2452">
            <v>0</v>
          </cell>
        </row>
        <row r="2453">
          <cell r="A2453" t="str">
            <v>3013702106</v>
          </cell>
          <cell r="B2453">
            <v>35310</v>
          </cell>
          <cell r="C2453">
            <v>9095</v>
          </cell>
          <cell r="D2453">
            <v>-35310</v>
          </cell>
          <cell r="E2453">
            <v>-9095</v>
          </cell>
        </row>
        <row r="2454">
          <cell r="A2454" t="str">
            <v>3013702107</v>
          </cell>
          <cell r="C2454">
            <v>8025</v>
          </cell>
          <cell r="D2454">
            <v>0</v>
          </cell>
          <cell r="E2454">
            <v>-8025</v>
          </cell>
        </row>
        <row r="2455">
          <cell r="A2455" t="str">
            <v>3013702190</v>
          </cell>
          <cell r="B2455">
            <v>1800</v>
          </cell>
          <cell r="D2455">
            <v>-1800</v>
          </cell>
          <cell r="E2455">
            <v>0</v>
          </cell>
        </row>
        <row r="2456">
          <cell r="A2456" t="str">
            <v>3013702201</v>
          </cell>
          <cell r="B2456">
            <v>433.33</v>
          </cell>
          <cell r="D2456">
            <v>-433.33</v>
          </cell>
          <cell r="E2456">
            <v>0</v>
          </cell>
        </row>
        <row r="2457">
          <cell r="A2457" t="str">
            <v>3013702203</v>
          </cell>
          <cell r="B2457">
            <v>65452.6</v>
          </cell>
          <cell r="C2457">
            <v>10000</v>
          </cell>
          <cell r="D2457">
            <v>-65452.6</v>
          </cell>
          <cell r="E2457">
            <v>-10000</v>
          </cell>
        </row>
        <row r="2458">
          <cell r="A2458" t="str">
            <v>3013702290</v>
          </cell>
          <cell r="B2458">
            <v>76378.33</v>
          </cell>
          <cell r="C2458">
            <v>36701</v>
          </cell>
          <cell r="D2458">
            <v>-76378.33</v>
          </cell>
          <cell r="E2458">
            <v>-36701</v>
          </cell>
        </row>
        <row r="2459">
          <cell r="A2459" t="str">
            <v>3013704202</v>
          </cell>
          <cell r="B2459">
            <v>102749.61</v>
          </cell>
          <cell r="C2459">
            <v>57570.6</v>
          </cell>
          <cell r="D2459">
            <v>-102749.61</v>
          </cell>
          <cell r="E2459">
            <v>-57570.6</v>
          </cell>
        </row>
        <row r="2460">
          <cell r="A2460" t="str">
            <v>3013704205</v>
          </cell>
          <cell r="C2460">
            <v>2400</v>
          </cell>
          <cell r="D2460">
            <v>0</v>
          </cell>
          <cell r="E2460">
            <v>-2400</v>
          </cell>
        </row>
        <row r="2461">
          <cell r="A2461" t="str">
            <v>3013705101</v>
          </cell>
          <cell r="B2461">
            <v>173059.92</v>
          </cell>
          <cell r="C2461">
            <v>111911.52</v>
          </cell>
          <cell r="D2461">
            <v>-173059.92</v>
          </cell>
          <cell r="E2461">
            <v>-111911.52</v>
          </cell>
        </row>
        <row r="2462">
          <cell r="A2462" t="str">
            <v>3013705102</v>
          </cell>
          <cell r="B2462">
            <v>2258638.44</v>
          </cell>
          <cell r="C2462">
            <v>1450775.13</v>
          </cell>
          <cell r="D2462">
            <v>-2258638.44</v>
          </cell>
          <cell r="E2462">
            <v>-1450775.13</v>
          </cell>
        </row>
        <row r="2463">
          <cell r="A2463" t="str">
            <v>3013706101</v>
          </cell>
          <cell r="B2463">
            <v>5136</v>
          </cell>
          <cell r="D2463">
            <v>-5136</v>
          </cell>
          <cell r="E2463">
            <v>0</v>
          </cell>
        </row>
        <row r="2464">
          <cell r="A2464" t="str">
            <v>3013706104</v>
          </cell>
          <cell r="B2464">
            <v>399179.4</v>
          </cell>
          <cell r="C2464">
            <v>32366.5</v>
          </cell>
          <cell r="D2464">
            <v>-399179.4</v>
          </cell>
          <cell r="E2464">
            <v>-32366.5</v>
          </cell>
        </row>
        <row r="2465">
          <cell r="A2465" t="str">
            <v>3013706105</v>
          </cell>
          <cell r="B2465">
            <v>35379.269999999997</v>
          </cell>
          <cell r="C2465">
            <v>3028.1</v>
          </cell>
          <cell r="D2465">
            <v>-35379.269999999997</v>
          </cell>
          <cell r="E2465">
            <v>-3028.1</v>
          </cell>
        </row>
        <row r="2466">
          <cell r="A2466" t="str">
            <v>3013706109</v>
          </cell>
          <cell r="C2466">
            <v>222.75</v>
          </cell>
          <cell r="D2466">
            <v>0</v>
          </cell>
          <cell r="E2466">
            <v>-222.75</v>
          </cell>
        </row>
        <row r="2467">
          <cell r="A2467" t="str">
            <v>3013706113</v>
          </cell>
          <cell r="B2467">
            <v>856</v>
          </cell>
          <cell r="C2467">
            <v>2086.5</v>
          </cell>
          <cell r="D2467">
            <v>-856</v>
          </cell>
          <cell r="E2467">
            <v>-2086.5</v>
          </cell>
        </row>
        <row r="2468">
          <cell r="A2468" t="str">
            <v>3013706201</v>
          </cell>
          <cell r="B2468">
            <v>2700</v>
          </cell>
          <cell r="C2468">
            <v>2750</v>
          </cell>
          <cell r="D2468">
            <v>-2700</v>
          </cell>
          <cell r="E2468">
            <v>-2750</v>
          </cell>
        </row>
        <row r="2469">
          <cell r="A2469" t="str">
            <v>3013706202</v>
          </cell>
          <cell r="B2469">
            <v>13750</v>
          </cell>
          <cell r="C2469">
            <v>172500</v>
          </cell>
          <cell r="D2469">
            <v>-13750</v>
          </cell>
          <cell r="E2469">
            <v>-172500</v>
          </cell>
        </row>
        <row r="2470">
          <cell r="A2470" t="str">
            <v>3013707101</v>
          </cell>
          <cell r="C2470">
            <v>41720.07</v>
          </cell>
          <cell r="D2470">
            <v>0</v>
          </cell>
          <cell r="E2470">
            <v>-41720.07</v>
          </cell>
        </row>
        <row r="2471">
          <cell r="A2471" t="str">
            <v>3013707201</v>
          </cell>
          <cell r="B2471">
            <v>170611.87</v>
          </cell>
          <cell r="C2471">
            <v>146476</v>
          </cell>
          <cell r="D2471">
            <v>-170611.87</v>
          </cell>
          <cell r="E2471">
            <v>-146476</v>
          </cell>
        </row>
        <row r="2472">
          <cell r="A2472" t="str">
            <v>3013707203</v>
          </cell>
          <cell r="B2472">
            <v>10700</v>
          </cell>
          <cell r="D2472">
            <v>-10700</v>
          </cell>
          <cell r="E2472">
            <v>0</v>
          </cell>
        </row>
        <row r="2473">
          <cell r="A2473" t="str">
            <v>3013707204</v>
          </cell>
          <cell r="B2473">
            <v>108025.7</v>
          </cell>
          <cell r="C2473">
            <v>29325.35</v>
          </cell>
          <cell r="D2473">
            <v>-108025.7</v>
          </cell>
          <cell r="E2473">
            <v>-29325.35</v>
          </cell>
        </row>
        <row r="2474">
          <cell r="A2474" t="str">
            <v>3013707290</v>
          </cell>
          <cell r="B2474">
            <v>318657.64</v>
          </cell>
          <cell r="C2474">
            <v>249944.73</v>
          </cell>
          <cell r="D2474">
            <v>-318657.64</v>
          </cell>
          <cell r="E2474">
            <v>-249944.73</v>
          </cell>
        </row>
        <row r="2475">
          <cell r="A2475" t="str">
            <v>3013709102</v>
          </cell>
          <cell r="B2475">
            <v>2775.21</v>
          </cell>
          <cell r="C2475">
            <v>0</v>
          </cell>
          <cell r="D2475">
            <v>-2775.21</v>
          </cell>
          <cell r="E2475">
            <v>0</v>
          </cell>
        </row>
        <row r="2476">
          <cell r="A2476" t="str">
            <v>3013709107</v>
          </cell>
          <cell r="B2476">
            <v>30000</v>
          </cell>
          <cell r="D2476">
            <v>-30000</v>
          </cell>
          <cell r="E2476">
            <v>0</v>
          </cell>
        </row>
        <row r="2477">
          <cell r="A2477" t="str">
            <v>3013709501</v>
          </cell>
          <cell r="B2477">
            <v>90</v>
          </cell>
          <cell r="C2477">
            <v>60</v>
          </cell>
          <cell r="D2477">
            <v>-90</v>
          </cell>
          <cell r="E2477">
            <v>-60</v>
          </cell>
        </row>
        <row r="2478">
          <cell r="A2478" t="str">
            <v>3013709604</v>
          </cell>
          <cell r="B2478">
            <v>158891.66</v>
          </cell>
          <cell r="C2478">
            <v>46948.5</v>
          </cell>
          <cell r="D2478">
            <v>-158891.66</v>
          </cell>
          <cell r="E2478">
            <v>-46948.5</v>
          </cell>
        </row>
        <row r="2479">
          <cell r="A2479" t="str">
            <v>3013709606</v>
          </cell>
          <cell r="B2479">
            <v>28720.5</v>
          </cell>
          <cell r="D2479">
            <v>-28720.5</v>
          </cell>
          <cell r="E2479">
            <v>0</v>
          </cell>
        </row>
        <row r="2480">
          <cell r="A2480" t="str">
            <v>3013709607</v>
          </cell>
          <cell r="B2480">
            <v>1700</v>
          </cell>
          <cell r="C2480">
            <v>1250</v>
          </cell>
          <cell r="D2480">
            <v>-1700</v>
          </cell>
          <cell r="E2480">
            <v>-1250</v>
          </cell>
        </row>
        <row r="2481">
          <cell r="A2481" t="str">
            <v>3013709608</v>
          </cell>
          <cell r="B2481">
            <v>36909</v>
          </cell>
          <cell r="D2481">
            <v>-36909</v>
          </cell>
          <cell r="E2481">
            <v>0</v>
          </cell>
        </row>
        <row r="2482">
          <cell r="A2482" t="str">
            <v>3013709690</v>
          </cell>
          <cell r="B2482">
            <v>168600.61</v>
          </cell>
          <cell r="C2482">
            <v>107222.34</v>
          </cell>
          <cell r="D2482">
            <v>-168600.61</v>
          </cell>
          <cell r="E2482">
            <v>-107222.34</v>
          </cell>
        </row>
        <row r="2483">
          <cell r="A2483" t="str">
            <v>3013712101</v>
          </cell>
          <cell r="B2483">
            <v>9730244.5699999984</v>
          </cell>
          <cell r="C2483">
            <v>6119886.3100000005</v>
          </cell>
          <cell r="D2483">
            <v>-9730244.5699999984</v>
          </cell>
          <cell r="E2483">
            <v>-6119886.3100000005</v>
          </cell>
        </row>
        <row r="2484">
          <cell r="A2484" t="str">
            <v>3013901202</v>
          </cell>
          <cell r="B2484">
            <v>62042</v>
          </cell>
          <cell r="D2484">
            <v>-62042</v>
          </cell>
          <cell r="E2484">
            <v>0</v>
          </cell>
        </row>
        <row r="2485">
          <cell r="A2485" t="str">
            <v>3014601101</v>
          </cell>
          <cell r="B2485">
            <v>22697.1</v>
          </cell>
          <cell r="C2485">
            <v>5116.72</v>
          </cell>
          <cell r="D2485">
            <v>-22697.1</v>
          </cell>
          <cell r="E2485">
            <v>-5116.72</v>
          </cell>
        </row>
        <row r="2486">
          <cell r="A2486" t="str">
            <v>3014601102</v>
          </cell>
          <cell r="B2486">
            <v>4825.37</v>
          </cell>
          <cell r="C2486">
            <v>2022.05</v>
          </cell>
          <cell r="D2486">
            <v>-4825.37</v>
          </cell>
          <cell r="E2486">
            <v>-2022.05</v>
          </cell>
        </row>
        <row r="2487">
          <cell r="A2487" t="str">
            <v>3014602101</v>
          </cell>
          <cell r="B2487">
            <v>1635184.15</v>
          </cell>
          <cell r="C2487">
            <v>668722.5</v>
          </cell>
          <cell r="D2487">
            <v>-1635184.15</v>
          </cell>
          <cell r="E2487">
            <v>-668722.5</v>
          </cell>
        </row>
        <row r="2488">
          <cell r="A2488" t="str">
            <v>3014701101</v>
          </cell>
          <cell r="B2488">
            <v>224181</v>
          </cell>
          <cell r="C2488">
            <v>187062.34</v>
          </cell>
          <cell r="D2488">
            <v>-224181</v>
          </cell>
          <cell r="E2488">
            <v>-187062.34</v>
          </cell>
        </row>
        <row r="2489">
          <cell r="A2489" t="str">
            <v>3014701102</v>
          </cell>
          <cell r="B2489">
            <v>61816.6</v>
          </cell>
          <cell r="C2489">
            <v>17882.03</v>
          </cell>
          <cell r="D2489">
            <v>-61816.6</v>
          </cell>
          <cell r="E2489">
            <v>-17882.03</v>
          </cell>
        </row>
        <row r="2490">
          <cell r="A2490" t="str">
            <v>3014701290</v>
          </cell>
          <cell r="B2490">
            <v>57200</v>
          </cell>
          <cell r="C2490">
            <v>43651.72</v>
          </cell>
          <cell r="D2490">
            <v>-57200</v>
          </cell>
          <cell r="E2490">
            <v>-43651.72</v>
          </cell>
        </row>
        <row r="2491">
          <cell r="A2491" t="str">
            <v>3014702107</v>
          </cell>
          <cell r="B2491">
            <v>42800</v>
          </cell>
          <cell r="D2491">
            <v>-42800</v>
          </cell>
          <cell r="E2491">
            <v>0</v>
          </cell>
        </row>
        <row r="2492">
          <cell r="A2492" t="str">
            <v>3014703190</v>
          </cell>
          <cell r="C2492">
            <v>1600</v>
          </cell>
          <cell r="D2492">
            <v>0</v>
          </cell>
          <cell r="E2492">
            <v>-1600</v>
          </cell>
        </row>
        <row r="2493">
          <cell r="A2493" t="str">
            <v>3014705101</v>
          </cell>
          <cell r="B2493">
            <v>17449.86</v>
          </cell>
          <cell r="C2493">
            <v>12226.92</v>
          </cell>
          <cell r="D2493">
            <v>-17449.86</v>
          </cell>
          <cell r="E2493">
            <v>-12226.92</v>
          </cell>
        </row>
        <row r="2494">
          <cell r="A2494" t="str">
            <v>3014705102</v>
          </cell>
          <cell r="B2494">
            <v>280437.21000000002</v>
          </cell>
          <cell r="C2494">
            <v>192492.71</v>
          </cell>
          <cell r="D2494">
            <v>-280437.21000000002</v>
          </cell>
          <cell r="E2494">
            <v>-192492.71</v>
          </cell>
        </row>
        <row r="2495">
          <cell r="A2495" t="str">
            <v>3014706104</v>
          </cell>
          <cell r="C2495">
            <v>57179.199999999997</v>
          </cell>
          <cell r="D2495">
            <v>0</v>
          </cell>
          <cell r="E2495">
            <v>-57179.199999999997</v>
          </cell>
        </row>
        <row r="2496">
          <cell r="A2496" t="str">
            <v>3014706202</v>
          </cell>
          <cell r="B2496">
            <v>0</v>
          </cell>
          <cell r="D2496">
            <v>0</v>
          </cell>
          <cell r="E2496">
            <v>0</v>
          </cell>
        </row>
        <row r="2497">
          <cell r="A2497" t="str">
            <v>3014707101</v>
          </cell>
          <cell r="C2497">
            <v>9505</v>
          </cell>
          <cell r="D2497">
            <v>0</v>
          </cell>
          <cell r="E2497">
            <v>-9505</v>
          </cell>
        </row>
        <row r="2498">
          <cell r="A2498" t="str">
            <v>3014707201</v>
          </cell>
          <cell r="B2498">
            <v>5943.85</v>
          </cell>
          <cell r="C2498">
            <v>12088.15</v>
          </cell>
          <cell r="D2498">
            <v>-5943.85</v>
          </cell>
          <cell r="E2498">
            <v>-12088.15</v>
          </cell>
        </row>
        <row r="2499">
          <cell r="A2499" t="str">
            <v>3014707203</v>
          </cell>
          <cell r="B2499">
            <v>42800</v>
          </cell>
          <cell r="D2499">
            <v>-42800</v>
          </cell>
          <cell r="E2499">
            <v>0</v>
          </cell>
        </row>
        <row r="2500">
          <cell r="A2500" t="str">
            <v>3014707290</v>
          </cell>
          <cell r="B2500">
            <v>1219.8</v>
          </cell>
          <cell r="D2500">
            <v>-1219.8</v>
          </cell>
          <cell r="E2500">
            <v>0</v>
          </cell>
        </row>
        <row r="2501">
          <cell r="A2501" t="str">
            <v>3014709107</v>
          </cell>
          <cell r="B2501">
            <v>5425</v>
          </cell>
          <cell r="C2501">
            <v>2897</v>
          </cell>
          <cell r="D2501">
            <v>-5425</v>
          </cell>
          <cell r="E2501">
            <v>-2897</v>
          </cell>
        </row>
        <row r="2502">
          <cell r="A2502" t="str">
            <v>3014709604</v>
          </cell>
          <cell r="B2502">
            <v>3959</v>
          </cell>
          <cell r="C2502">
            <v>1476.6</v>
          </cell>
          <cell r="D2502">
            <v>-3959</v>
          </cell>
          <cell r="E2502">
            <v>-1476.6</v>
          </cell>
        </row>
        <row r="2503">
          <cell r="A2503" t="str">
            <v>3014709607</v>
          </cell>
          <cell r="B2503">
            <v>356</v>
          </cell>
          <cell r="D2503">
            <v>-356</v>
          </cell>
          <cell r="E2503">
            <v>0</v>
          </cell>
        </row>
        <row r="2504">
          <cell r="A2504" t="str">
            <v>3014709612</v>
          </cell>
          <cell r="B2504">
            <v>270000</v>
          </cell>
          <cell r="C2504">
            <v>20000</v>
          </cell>
          <cell r="D2504">
            <v>-270000</v>
          </cell>
          <cell r="E2504">
            <v>-20000</v>
          </cell>
        </row>
        <row r="2505">
          <cell r="A2505" t="str">
            <v>3014709690</v>
          </cell>
          <cell r="C2505">
            <v>652.70000000000005</v>
          </cell>
          <cell r="D2505">
            <v>0</v>
          </cell>
          <cell r="E2505">
            <v>-652.70000000000005</v>
          </cell>
        </row>
        <row r="2506">
          <cell r="A2506" t="str">
            <v>3014712101</v>
          </cell>
          <cell r="B2506">
            <v>4887323.0999999996</v>
          </cell>
          <cell r="C2506">
            <v>3716756.91</v>
          </cell>
          <cell r="D2506">
            <v>-4887323.0999999996</v>
          </cell>
          <cell r="E2506">
            <v>-3716756.91</v>
          </cell>
        </row>
        <row r="2507">
          <cell r="A2507" t="str">
            <v>3014901202</v>
          </cell>
          <cell r="B2507">
            <v>492</v>
          </cell>
          <cell r="D2507">
            <v>-492</v>
          </cell>
          <cell r="E2507">
            <v>0</v>
          </cell>
        </row>
        <row r="2508">
          <cell r="A2508" t="str">
            <v>3015501104</v>
          </cell>
          <cell r="C2508">
            <v>-1974</v>
          </cell>
          <cell r="D2508">
            <v>0</v>
          </cell>
          <cell r="E2508">
            <v>1974</v>
          </cell>
        </row>
        <row r="2509">
          <cell r="A2509" t="str">
            <v>3015504490</v>
          </cell>
          <cell r="B2509">
            <v>-8000</v>
          </cell>
          <cell r="D2509">
            <v>8000</v>
          </cell>
          <cell r="E2509">
            <v>0</v>
          </cell>
        </row>
        <row r="2510">
          <cell r="A2510" t="str">
            <v>3015601101</v>
          </cell>
          <cell r="B2510">
            <v>60741529.469999999</v>
          </cell>
          <cell r="C2510">
            <v>41389644.57</v>
          </cell>
          <cell r="D2510">
            <v>-60741529.469999999</v>
          </cell>
          <cell r="E2510">
            <v>-41389644.57</v>
          </cell>
        </row>
        <row r="2511">
          <cell r="A2511" t="str">
            <v>3015601102</v>
          </cell>
          <cell r="B2511">
            <v>950731.76</v>
          </cell>
          <cell r="C2511">
            <v>833104.84</v>
          </cell>
          <cell r="D2511">
            <v>-950731.76</v>
          </cell>
          <cell r="E2511">
            <v>-833104.84</v>
          </cell>
        </row>
        <row r="2512">
          <cell r="A2512" t="str">
            <v>3015601105</v>
          </cell>
          <cell r="B2512">
            <v>1192.3599999999999</v>
          </cell>
          <cell r="C2512">
            <v>5380339.75</v>
          </cell>
          <cell r="D2512">
            <v>-1192.3599999999999</v>
          </cell>
          <cell r="E2512">
            <v>-5380339.75</v>
          </cell>
        </row>
        <row r="2513">
          <cell r="A2513" t="str">
            <v>3015601401</v>
          </cell>
          <cell r="B2513">
            <v>37920</v>
          </cell>
          <cell r="C2513">
            <v>36000</v>
          </cell>
          <cell r="D2513">
            <v>-37920</v>
          </cell>
          <cell r="E2513">
            <v>-36000</v>
          </cell>
        </row>
        <row r="2514">
          <cell r="A2514" t="str">
            <v>3015602101</v>
          </cell>
          <cell r="B2514">
            <v>38766246.800000004</v>
          </cell>
          <cell r="C2514">
            <v>26979488</v>
          </cell>
          <cell r="D2514">
            <v>-38766246.800000004</v>
          </cell>
          <cell r="E2514">
            <v>-26979488</v>
          </cell>
        </row>
        <row r="2515">
          <cell r="A2515" t="str">
            <v>3015604204</v>
          </cell>
          <cell r="C2515">
            <v>18345.150000000001</v>
          </cell>
          <cell r="D2515">
            <v>0</v>
          </cell>
          <cell r="E2515">
            <v>-18345.150000000001</v>
          </cell>
        </row>
        <row r="2516">
          <cell r="A2516" t="str">
            <v>3015701101</v>
          </cell>
          <cell r="B2516">
            <v>5104258.04</v>
          </cell>
          <cell r="C2516">
            <v>4123686.04</v>
          </cell>
          <cell r="D2516">
            <v>-5104258.04</v>
          </cell>
          <cell r="E2516">
            <v>-4123686.04</v>
          </cell>
        </row>
        <row r="2517">
          <cell r="A2517" t="str">
            <v>3015701102</v>
          </cell>
          <cell r="B2517">
            <v>1616895.27</v>
          </cell>
          <cell r="C2517">
            <v>1214848.3400000001</v>
          </cell>
          <cell r="D2517">
            <v>-1616895.27</v>
          </cell>
          <cell r="E2517">
            <v>-1214848.3400000001</v>
          </cell>
        </row>
        <row r="2518">
          <cell r="A2518" t="str">
            <v>3015701202</v>
          </cell>
          <cell r="B2518">
            <v>753749.63</v>
          </cell>
          <cell r="C2518">
            <v>584883.26</v>
          </cell>
          <cell r="D2518">
            <v>-753749.63</v>
          </cell>
          <cell r="E2518">
            <v>-584883.26</v>
          </cell>
        </row>
        <row r="2519">
          <cell r="A2519" t="str">
            <v>3015701290</v>
          </cell>
          <cell r="B2519">
            <v>1478801.39</v>
          </cell>
          <cell r="C2519">
            <v>989775.21</v>
          </cell>
          <cell r="D2519">
            <v>-1478801.39</v>
          </cell>
          <cell r="E2519">
            <v>-989775.21</v>
          </cell>
        </row>
        <row r="2520">
          <cell r="A2520" t="str">
            <v>3015701301</v>
          </cell>
          <cell r="B2520">
            <v>34440</v>
          </cell>
          <cell r="C2520">
            <v>4200</v>
          </cell>
          <cell r="D2520">
            <v>-34440</v>
          </cell>
          <cell r="E2520">
            <v>-4200</v>
          </cell>
        </row>
        <row r="2521">
          <cell r="A2521" t="str">
            <v>3015702104</v>
          </cell>
          <cell r="B2521">
            <v>107856</v>
          </cell>
          <cell r="D2521">
            <v>-107856</v>
          </cell>
          <cell r="E2521">
            <v>0</v>
          </cell>
        </row>
        <row r="2522">
          <cell r="A2522" t="str">
            <v>3015702190</v>
          </cell>
          <cell r="B2522">
            <v>27750</v>
          </cell>
          <cell r="C2522">
            <v>9000</v>
          </cell>
          <cell r="D2522">
            <v>-27750</v>
          </cell>
          <cell r="E2522">
            <v>-9000</v>
          </cell>
        </row>
        <row r="2523">
          <cell r="A2523" t="str">
            <v>3015702201</v>
          </cell>
          <cell r="B2523">
            <v>1933.34</v>
          </cell>
          <cell r="D2523">
            <v>-1933.34</v>
          </cell>
          <cell r="E2523">
            <v>0</v>
          </cell>
        </row>
        <row r="2524">
          <cell r="A2524" t="str">
            <v>3015702290</v>
          </cell>
          <cell r="B2524">
            <v>126209.18</v>
          </cell>
          <cell r="C2524">
            <v>3691.5</v>
          </cell>
          <cell r="D2524">
            <v>-126209.18</v>
          </cell>
          <cell r="E2524">
            <v>-3691.5</v>
          </cell>
        </row>
        <row r="2525">
          <cell r="A2525" t="str">
            <v>3015704202</v>
          </cell>
          <cell r="B2525">
            <v>238153.19</v>
          </cell>
          <cell r="C2525">
            <v>166692.78</v>
          </cell>
          <cell r="D2525">
            <v>-238153.19</v>
          </cell>
          <cell r="E2525">
            <v>-166692.78</v>
          </cell>
        </row>
        <row r="2526">
          <cell r="A2526" t="str">
            <v>3015705101</v>
          </cell>
          <cell r="B2526">
            <v>45286.73</v>
          </cell>
          <cell r="D2526">
            <v>-45286.73</v>
          </cell>
          <cell r="E2526">
            <v>0</v>
          </cell>
        </row>
        <row r="2527">
          <cell r="A2527" t="str">
            <v>3015705102</v>
          </cell>
          <cell r="B2527">
            <v>734902.93</v>
          </cell>
          <cell r="D2527">
            <v>-734902.93</v>
          </cell>
          <cell r="E2527">
            <v>0</v>
          </cell>
        </row>
        <row r="2528">
          <cell r="A2528" t="str">
            <v>3015706101</v>
          </cell>
          <cell r="B2528">
            <v>68000</v>
          </cell>
          <cell r="D2528">
            <v>-68000</v>
          </cell>
          <cell r="E2528">
            <v>0</v>
          </cell>
        </row>
        <row r="2529">
          <cell r="A2529" t="str">
            <v>3015706104</v>
          </cell>
          <cell r="B2529">
            <v>14425</v>
          </cell>
          <cell r="C2529">
            <v>2150</v>
          </cell>
          <cell r="D2529">
            <v>-14425</v>
          </cell>
          <cell r="E2529">
            <v>-2150</v>
          </cell>
        </row>
        <row r="2530">
          <cell r="A2530" t="str">
            <v>3015706105</v>
          </cell>
          <cell r="B2530">
            <v>10111.5</v>
          </cell>
          <cell r="D2530">
            <v>-10111.5</v>
          </cell>
          <cell r="E2530">
            <v>0</v>
          </cell>
        </row>
        <row r="2531">
          <cell r="A2531" t="str">
            <v>3015706107</v>
          </cell>
          <cell r="B2531">
            <v>214856</v>
          </cell>
          <cell r="D2531">
            <v>-214856</v>
          </cell>
          <cell r="E2531">
            <v>0</v>
          </cell>
        </row>
        <row r="2532">
          <cell r="A2532" t="str">
            <v>3015706109</v>
          </cell>
          <cell r="B2532">
            <v>7372.3</v>
          </cell>
          <cell r="D2532">
            <v>-7372.3</v>
          </cell>
          <cell r="E2532">
            <v>0</v>
          </cell>
        </row>
        <row r="2533">
          <cell r="A2533" t="str">
            <v>3015706113</v>
          </cell>
          <cell r="B2533">
            <v>535</v>
          </cell>
          <cell r="D2533">
            <v>-535</v>
          </cell>
          <cell r="E2533">
            <v>0</v>
          </cell>
        </row>
        <row r="2534">
          <cell r="A2534" t="str">
            <v>3015707101</v>
          </cell>
          <cell r="C2534">
            <v>3900</v>
          </cell>
          <cell r="D2534">
            <v>0</v>
          </cell>
          <cell r="E2534">
            <v>-3900</v>
          </cell>
        </row>
        <row r="2535">
          <cell r="A2535" t="str">
            <v>3015707201</v>
          </cell>
          <cell r="B2535">
            <v>146451.79</v>
          </cell>
          <cell r="C2535">
            <v>105312.44</v>
          </cell>
          <cell r="D2535">
            <v>-146451.79</v>
          </cell>
          <cell r="E2535">
            <v>-105312.44</v>
          </cell>
        </row>
        <row r="2536">
          <cell r="A2536" t="str">
            <v>3015707203</v>
          </cell>
          <cell r="B2536">
            <v>68480</v>
          </cell>
          <cell r="D2536">
            <v>-68480</v>
          </cell>
          <cell r="E2536">
            <v>0</v>
          </cell>
        </row>
        <row r="2537">
          <cell r="A2537" t="str">
            <v>3015707204</v>
          </cell>
          <cell r="B2537">
            <v>898.8</v>
          </cell>
          <cell r="D2537">
            <v>-898.8</v>
          </cell>
          <cell r="E2537">
            <v>0</v>
          </cell>
        </row>
        <row r="2538">
          <cell r="A2538" t="str">
            <v>3015707290</v>
          </cell>
          <cell r="B2538">
            <v>44155.9</v>
          </cell>
          <cell r="C2538">
            <v>31617.32</v>
          </cell>
          <cell r="D2538">
            <v>-44155.9</v>
          </cell>
          <cell r="E2538">
            <v>-31617.32</v>
          </cell>
        </row>
        <row r="2539">
          <cell r="A2539" t="str">
            <v>3015709107</v>
          </cell>
          <cell r="B2539">
            <v>21772</v>
          </cell>
          <cell r="C2539">
            <v>1417</v>
          </cell>
          <cell r="D2539">
            <v>-21772</v>
          </cell>
          <cell r="E2539">
            <v>-1417</v>
          </cell>
        </row>
        <row r="2540">
          <cell r="A2540" t="str">
            <v>3015709604</v>
          </cell>
          <cell r="B2540">
            <v>168375.33</v>
          </cell>
          <cell r="C2540">
            <v>12750.5</v>
          </cell>
          <cell r="D2540">
            <v>-168375.33</v>
          </cell>
          <cell r="E2540">
            <v>-12750.5</v>
          </cell>
        </row>
        <row r="2541">
          <cell r="A2541" t="str">
            <v>3015709606</v>
          </cell>
          <cell r="B2541">
            <v>824</v>
          </cell>
          <cell r="D2541">
            <v>-824</v>
          </cell>
          <cell r="E2541">
            <v>0</v>
          </cell>
        </row>
        <row r="2542">
          <cell r="A2542" t="str">
            <v>3015709607</v>
          </cell>
          <cell r="B2542">
            <v>928</v>
          </cell>
          <cell r="D2542">
            <v>-928</v>
          </cell>
          <cell r="E2542">
            <v>0</v>
          </cell>
        </row>
        <row r="2543">
          <cell r="A2543" t="str">
            <v>3015709620</v>
          </cell>
          <cell r="B2543">
            <v>50447.1</v>
          </cell>
          <cell r="D2543">
            <v>-50447.1</v>
          </cell>
          <cell r="E2543">
            <v>0</v>
          </cell>
        </row>
        <row r="2544">
          <cell r="A2544" t="str">
            <v>3015709690</v>
          </cell>
          <cell r="B2544">
            <v>10596.69</v>
          </cell>
          <cell r="C2544">
            <v>19418.34</v>
          </cell>
          <cell r="D2544">
            <v>-10596.69</v>
          </cell>
          <cell r="E2544">
            <v>-19418.34</v>
          </cell>
        </row>
        <row r="2545">
          <cell r="A2545" t="str">
            <v>3015712101</v>
          </cell>
          <cell r="B2545">
            <v>1819289.25</v>
          </cell>
          <cell r="C2545">
            <v>427817.46</v>
          </cell>
          <cell r="D2545">
            <v>-1819289.25</v>
          </cell>
          <cell r="E2545">
            <v>-427817.46</v>
          </cell>
        </row>
        <row r="2546">
          <cell r="A2546" t="str">
            <v>3015901202</v>
          </cell>
          <cell r="B2546">
            <v>90539.9</v>
          </cell>
          <cell r="D2546">
            <v>-90539.9</v>
          </cell>
          <cell r="E2546">
            <v>0</v>
          </cell>
        </row>
        <row r="2547">
          <cell r="A2547" t="str">
            <v>3017501104</v>
          </cell>
          <cell r="C2547">
            <v>-1541</v>
          </cell>
          <cell r="D2547">
            <v>0</v>
          </cell>
          <cell r="E2547">
            <v>1541</v>
          </cell>
        </row>
        <row r="2548">
          <cell r="A2548" t="str">
            <v>3017504490</v>
          </cell>
          <cell r="B2548">
            <v>0</v>
          </cell>
          <cell r="D2548">
            <v>0</v>
          </cell>
          <cell r="E2548">
            <v>0</v>
          </cell>
        </row>
        <row r="2549">
          <cell r="A2549" t="str">
            <v>3017601101</v>
          </cell>
          <cell r="B2549">
            <v>11917894.110000001</v>
          </cell>
          <cell r="C2549">
            <v>8714437.75</v>
          </cell>
          <cell r="D2549">
            <v>-11917894.110000001</v>
          </cell>
          <cell r="E2549">
            <v>-8714437.75</v>
          </cell>
        </row>
        <row r="2550">
          <cell r="A2550" t="str">
            <v>3017601102</v>
          </cell>
          <cell r="B2550">
            <v>1812876.71</v>
          </cell>
          <cell r="C2550">
            <v>713693.33</v>
          </cell>
          <cell r="D2550">
            <v>-1812876.71</v>
          </cell>
          <cell r="E2550">
            <v>-713693.33</v>
          </cell>
        </row>
        <row r="2551">
          <cell r="A2551" t="str">
            <v>3017601105</v>
          </cell>
          <cell r="C2551">
            <v>362961.15</v>
          </cell>
          <cell r="D2551">
            <v>0</v>
          </cell>
          <cell r="E2551">
            <v>-362961.15</v>
          </cell>
        </row>
        <row r="2552">
          <cell r="A2552" t="str">
            <v>3017602101</v>
          </cell>
          <cell r="B2552">
            <v>13949631.290000001</v>
          </cell>
          <cell r="C2552">
            <v>9777927.120000001</v>
          </cell>
          <cell r="D2552">
            <v>-13949631.290000001</v>
          </cell>
          <cell r="E2552">
            <v>-9777927.120000001</v>
          </cell>
        </row>
        <row r="2553">
          <cell r="A2553" t="str">
            <v>3017604204</v>
          </cell>
          <cell r="C2553">
            <v>481.5</v>
          </cell>
          <cell r="D2553">
            <v>0</v>
          </cell>
          <cell r="E2553">
            <v>-481.5</v>
          </cell>
        </row>
        <row r="2554">
          <cell r="A2554" t="str">
            <v>3017701101</v>
          </cell>
          <cell r="B2554">
            <v>2056008.47</v>
          </cell>
          <cell r="C2554">
            <v>1510867.42</v>
          </cell>
          <cell r="D2554">
            <v>-2056008.47</v>
          </cell>
          <cell r="E2554">
            <v>-1510867.42</v>
          </cell>
        </row>
        <row r="2555">
          <cell r="A2555" t="str">
            <v>3017701102</v>
          </cell>
          <cell r="B2555">
            <v>237903.81</v>
          </cell>
          <cell r="C2555">
            <v>167902.8</v>
          </cell>
          <cell r="D2555">
            <v>-237903.81</v>
          </cell>
          <cell r="E2555">
            <v>-167902.8</v>
          </cell>
        </row>
        <row r="2556">
          <cell r="A2556" t="str">
            <v>3017701290</v>
          </cell>
          <cell r="B2556">
            <v>661882.98</v>
          </cell>
          <cell r="C2556">
            <v>371417.3</v>
          </cell>
          <cell r="D2556">
            <v>-661882.98</v>
          </cell>
          <cell r="E2556">
            <v>-371417.3</v>
          </cell>
        </row>
        <row r="2557">
          <cell r="A2557" t="str">
            <v>3017702104</v>
          </cell>
          <cell r="B2557">
            <v>20400</v>
          </cell>
          <cell r="D2557">
            <v>-20400</v>
          </cell>
          <cell r="E2557">
            <v>0</v>
          </cell>
        </row>
        <row r="2558">
          <cell r="A2558" t="str">
            <v>3017702107</v>
          </cell>
          <cell r="C2558">
            <v>12840</v>
          </cell>
          <cell r="D2558">
            <v>0</v>
          </cell>
          <cell r="E2558">
            <v>-12840</v>
          </cell>
        </row>
        <row r="2559">
          <cell r="A2559" t="str">
            <v>3017702201</v>
          </cell>
          <cell r="B2559">
            <v>16680</v>
          </cell>
          <cell r="D2559">
            <v>-16680</v>
          </cell>
          <cell r="E2559">
            <v>0</v>
          </cell>
        </row>
        <row r="2560">
          <cell r="A2560" t="str">
            <v>3017702290</v>
          </cell>
          <cell r="B2560">
            <v>8185.5</v>
          </cell>
          <cell r="D2560">
            <v>-8185.5</v>
          </cell>
          <cell r="E2560">
            <v>0</v>
          </cell>
        </row>
        <row r="2561">
          <cell r="A2561" t="str">
            <v>3017704202</v>
          </cell>
          <cell r="B2561">
            <v>87422.14</v>
          </cell>
          <cell r="C2561">
            <v>53734.14</v>
          </cell>
          <cell r="D2561">
            <v>-87422.14</v>
          </cell>
          <cell r="E2561">
            <v>-53734.14</v>
          </cell>
        </row>
        <row r="2562">
          <cell r="A2562" t="str">
            <v>3017705101</v>
          </cell>
          <cell r="B2562">
            <v>13083.99</v>
          </cell>
          <cell r="C2562">
            <v>15925.58</v>
          </cell>
          <cell r="D2562">
            <v>-13083.99</v>
          </cell>
          <cell r="E2562">
            <v>-15925.58</v>
          </cell>
        </row>
        <row r="2563">
          <cell r="A2563" t="str">
            <v>3017705102</v>
          </cell>
          <cell r="B2563">
            <v>203768.18</v>
          </cell>
          <cell r="C2563">
            <v>250721.77</v>
          </cell>
          <cell r="D2563">
            <v>-203768.18</v>
          </cell>
          <cell r="E2563">
            <v>-250721.77</v>
          </cell>
        </row>
        <row r="2564">
          <cell r="A2564" t="str">
            <v>3017706104</v>
          </cell>
          <cell r="B2564">
            <v>3639.6</v>
          </cell>
          <cell r="C2564">
            <v>87250</v>
          </cell>
          <cell r="D2564">
            <v>-3639.6</v>
          </cell>
          <cell r="E2564">
            <v>-87250</v>
          </cell>
        </row>
        <row r="2565">
          <cell r="A2565" t="str">
            <v>3017706105</v>
          </cell>
          <cell r="B2565">
            <v>1740</v>
          </cell>
          <cell r="D2565">
            <v>-1740</v>
          </cell>
          <cell r="E2565">
            <v>0</v>
          </cell>
        </row>
        <row r="2566">
          <cell r="A2566" t="str">
            <v>3017707101</v>
          </cell>
          <cell r="B2566">
            <v>3531</v>
          </cell>
          <cell r="C2566">
            <v>1836.12</v>
          </cell>
          <cell r="D2566">
            <v>-3531</v>
          </cell>
          <cell r="E2566">
            <v>-1836.12</v>
          </cell>
        </row>
        <row r="2567">
          <cell r="A2567" t="str">
            <v>3017707201</v>
          </cell>
          <cell r="B2567">
            <v>34813.56</v>
          </cell>
          <cell r="C2567">
            <v>28116.62</v>
          </cell>
          <cell r="D2567">
            <v>-34813.56</v>
          </cell>
          <cell r="E2567">
            <v>-28116.62</v>
          </cell>
        </row>
        <row r="2568">
          <cell r="A2568" t="str">
            <v>3017707204</v>
          </cell>
          <cell r="B2568">
            <v>6668.78</v>
          </cell>
          <cell r="C2568">
            <v>1150.79</v>
          </cell>
          <cell r="D2568">
            <v>-6668.78</v>
          </cell>
          <cell r="E2568">
            <v>-1150.79</v>
          </cell>
        </row>
        <row r="2569">
          <cell r="A2569" t="str">
            <v>3017707290</v>
          </cell>
          <cell r="B2569">
            <v>21839.360000000001</v>
          </cell>
          <cell r="C2569">
            <v>10972.86</v>
          </cell>
          <cell r="D2569">
            <v>-21839.360000000001</v>
          </cell>
          <cell r="E2569">
            <v>-10972.86</v>
          </cell>
        </row>
        <row r="2570">
          <cell r="A2570" t="str">
            <v>3017709107</v>
          </cell>
          <cell r="B2570">
            <v>2160</v>
          </cell>
          <cell r="C2570">
            <v>2709</v>
          </cell>
          <cell r="D2570">
            <v>-2160</v>
          </cell>
          <cell r="E2570">
            <v>-2709</v>
          </cell>
        </row>
        <row r="2571">
          <cell r="A2571" t="str">
            <v>3017709401</v>
          </cell>
          <cell r="C2571">
            <v>0</v>
          </cell>
          <cell r="D2571">
            <v>0</v>
          </cell>
          <cell r="E2571">
            <v>0</v>
          </cell>
        </row>
        <row r="2572">
          <cell r="A2572" t="str">
            <v>3017709604</v>
          </cell>
          <cell r="B2572">
            <v>18049.5</v>
          </cell>
          <cell r="D2572">
            <v>-18049.5</v>
          </cell>
          <cell r="E2572">
            <v>0</v>
          </cell>
        </row>
        <row r="2573">
          <cell r="A2573" t="str">
            <v>3017709608</v>
          </cell>
          <cell r="B2573">
            <v>448</v>
          </cell>
          <cell r="D2573">
            <v>-448</v>
          </cell>
          <cell r="E2573">
            <v>0</v>
          </cell>
        </row>
        <row r="2574">
          <cell r="A2574" t="str">
            <v>3017709621</v>
          </cell>
          <cell r="B2574">
            <v>70380</v>
          </cell>
          <cell r="D2574">
            <v>-70380</v>
          </cell>
          <cell r="E2574">
            <v>0</v>
          </cell>
        </row>
        <row r="2575">
          <cell r="A2575" t="str">
            <v>3017709690</v>
          </cell>
          <cell r="B2575">
            <v>10123.379999999999</v>
          </cell>
          <cell r="C2575">
            <v>554.39</v>
          </cell>
          <cell r="D2575">
            <v>-10123.379999999999</v>
          </cell>
          <cell r="E2575">
            <v>-554.39</v>
          </cell>
        </row>
        <row r="2576">
          <cell r="A2576" t="str">
            <v>3017712101</v>
          </cell>
          <cell r="B2576">
            <v>3646272.81</v>
          </cell>
          <cell r="C2576">
            <v>3571992.98</v>
          </cell>
          <cell r="D2576">
            <v>-3646272.81</v>
          </cell>
          <cell r="E2576">
            <v>-3571992.98</v>
          </cell>
        </row>
        <row r="2577">
          <cell r="A2577" t="str">
            <v>3017901202</v>
          </cell>
          <cell r="B2577">
            <v>51787.7</v>
          </cell>
          <cell r="D2577">
            <v>-51787.7</v>
          </cell>
          <cell r="E2577">
            <v>0</v>
          </cell>
        </row>
        <row r="2578">
          <cell r="A2578" t="str">
            <v>3018501104</v>
          </cell>
          <cell r="C2578">
            <v>-1200</v>
          </cell>
          <cell r="D2578">
            <v>0</v>
          </cell>
          <cell r="E2578">
            <v>1200</v>
          </cell>
        </row>
        <row r="2579">
          <cell r="A2579" t="str">
            <v>3018504201</v>
          </cell>
          <cell r="B2579">
            <v>-7778.26</v>
          </cell>
          <cell r="D2579">
            <v>7778.26</v>
          </cell>
          <cell r="E2579">
            <v>0</v>
          </cell>
        </row>
        <row r="2580">
          <cell r="A2580" t="str">
            <v>3018504490</v>
          </cell>
          <cell r="B2580">
            <v>-95000</v>
          </cell>
          <cell r="C2580">
            <v>-4000</v>
          </cell>
          <cell r="D2580">
            <v>95000</v>
          </cell>
          <cell r="E2580">
            <v>4000</v>
          </cell>
        </row>
        <row r="2581">
          <cell r="A2581" t="str">
            <v>3018601101</v>
          </cell>
          <cell r="B2581">
            <v>7672849.7599999998</v>
          </cell>
          <cell r="C2581">
            <v>7015631.1500000004</v>
          </cell>
          <cell r="D2581">
            <v>-7672849.7599999998</v>
          </cell>
          <cell r="E2581">
            <v>-7015631.1500000004</v>
          </cell>
        </row>
        <row r="2582">
          <cell r="A2582" t="str">
            <v>3018601102</v>
          </cell>
          <cell r="B2582">
            <v>628868.94999999995</v>
          </cell>
          <cell r="C2582">
            <v>556784.41</v>
          </cell>
          <cell r="D2582">
            <v>-628868.94999999995</v>
          </cell>
          <cell r="E2582">
            <v>-556784.41</v>
          </cell>
        </row>
        <row r="2583">
          <cell r="A2583" t="str">
            <v>3018601105</v>
          </cell>
          <cell r="B2583">
            <v>2377122.63</v>
          </cell>
          <cell r="C2583">
            <v>4558478.13</v>
          </cell>
          <cell r="D2583">
            <v>-2377122.63</v>
          </cell>
          <cell r="E2583">
            <v>-4558478.13</v>
          </cell>
        </row>
        <row r="2584">
          <cell r="A2584" t="str">
            <v>3018602101</v>
          </cell>
          <cell r="B2584">
            <v>19103863.73</v>
          </cell>
          <cell r="C2584">
            <v>15185973.999999998</v>
          </cell>
          <cell r="D2584">
            <v>-19103863.73</v>
          </cell>
          <cell r="E2584">
            <v>-15185973.999999998</v>
          </cell>
        </row>
        <row r="2585">
          <cell r="A2585" t="str">
            <v>3018604204</v>
          </cell>
          <cell r="B2585">
            <v>85500</v>
          </cell>
          <cell r="C2585">
            <v>470.8</v>
          </cell>
          <cell r="D2585">
            <v>-85500</v>
          </cell>
          <cell r="E2585">
            <v>-470.8</v>
          </cell>
        </row>
        <row r="2586">
          <cell r="A2586" t="str">
            <v>3018701101</v>
          </cell>
          <cell r="B2586">
            <v>2947792.8</v>
          </cell>
          <cell r="C2586">
            <v>2370043.85</v>
          </cell>
          <cell r="D2586">
            <v>-2947792.8</v>
          </cell>
          <cell r="E2586">
            <v>-2370043.85</v>
          </cell>
        </row>
        <row r="2587">
          <cell r="A2587" t="str">
            <v>3018701102</v>
          </cell>
          <cell r="B2587">
            <v>397065.06</v>
          </cell>
          <cell r="C2587">
            <v>401761.92</v>
          </cell>
          <cell r="D2587">
            <v>-397065.06</v>
          </cell>
          <cell r="E2587">
            <v>-401761.92</v>
          </cell>
        </row>
        <row r="2588">
          <cell r="A2588" t="str">
            <v>3018701202</v>
          </cell>
          <cell r="B2588">
            <v>396344.75</v>
          </cell>
          <cell r="C2588">
            <v>376694.55</v>
          </cell>
          <cell r="D2588">
            <v>-396344.75</v>
          </cell>
          <cell r="E2588">
            <v>-376694.55</v>
          </cell>
        </row>
        <row r="2589">
          <cell r="A2589" t="str">
            <v>3018701290</v>
          </cell>
          <cell r="B2589">
            <v>905533.25</v>
          </cell>
          <cell r="C2589">
            <v>582597.54</v>
          </cell>
          <cell r="D2589">
            <v>-905533.25</v>
          </cell>
          <cell r="E2589">
            <v>-582597.54</v>
          </cell>
        </row>
        <row r="2590">
          <cell r="A2590" t="str">
            <v>3018701301</v>
          </cell>
          <cell r="B2590">
            <v>22000</v>
          </cell>
          <cell r="C2590">
            <v>3750</v>
          </cell>
          <cell r="D2590">
            <v>-22000</v>
          </cell>
          <cell r="E2590">
            <v>-3750</v>
          </cell>
        </row>
        <row r="2591">
          <cell r="A2591" t="str">
            <v>3018702104</v>
          </cell>
          <cell r="B2591">
            <v>276044.86</v>
          </cell>
          <cell r="D2591">
            <v>-276044.86</v>
          </cell>
          <cell r="E2591">
            <v>0</v>
          </cell>
        </row>
        <row r="2592">
          <cell r="A2592" t="str">
            <v>3018702106</v>
          </cell>
          <cell r="B2592">
            <v>40392.5</v>
          </cell>
          <cell r="D2592">
            <v>-40392.5</v>
          </cell>
          <cell r="E2592">
            <v>0</v>
          </cell>
        </row>
        <row r="2593">
          <cell r="A2593" t="str">
            <v>3018702107</v>
          </cell>
          <cell r="B2593">
            <v>7689</v>
          </cell>
          <cell r="C2593">
            <v>5564</v>
          </cell>
          <cell r="D2593">
            <v>-7689</v>
          </cell>
          <cell r="E2593">
            <v>-5564</v>
          </cell>
        </row>
        <row r="2594">
          <cell r="A2594" t="str">
            <v>3018702190</v>
          </cell>
          <cell r="B2594">
            <v>29000</v>
          </cell>
          <cell r="D2594">
            <v>-29000</v>
          </cell>
          <cell r="E2594">
            <v>0</v>
          </cell>
        </row>
        <row r="2595">
          <cell r="A2595" t="str">
            <v>3018702201</v>
          </cell>
          <cell r="B2595">
            <v>4000</v>
          </cell>
          <cell r="D2595">
            <v>-4000</v>
          </cell>
          <cell r="E2595">
            <v>0</v>
          </cell>
        </row>
        <row r="2596">
          <cell r="A2596" t="str">
            <v>3018702290</v>
          </cell>
          <cell r="B2596">
            <v>52756</v>
          </cell>
          <cell r="D2596">
            <v>-52756</v>
          </cell>
          <cell r="E2596">
            <v>0</v>
          </cell>
        </row>
        <row r="2597">
          <cell r="A2597" t="str">
            <v>3018704202</v>
          </cell>
          <cell r="B2597">
            <v>99115.75</v>
          </cell>
          <cell r="C2597">
            <v>83944.28</v>
          </cell>
          <cell r="D2597">
            <v>-99115.75</v>
          </cell>
          <cell r="E2597">
            <v>-83944.28</v>
          </cell>
        </row>
        <row r="2598">
          <cell r="A2598" t="str">
            <v>3018705101</v>
          </cell>
          <cell r="B2598">
            <v>16775.2</v>
          </cell>
          <cell r="C2598">
            <v>23047.75</v>
          </cell>
          <cell r="D2598">
            <v>-16775.2</v>
          </cell>
          <cell r="E2598">
            <v>-23047.75</v>
          </cell>
        </row>
        <row r="2599">
          <cell r="A2599" t="str">
            <v>3018705102</v>
          </cell>
          <cell r="B2599">
            <v>266918.15000000002</v>
          </cell>
          <cell r="C2599">
            <v>362848.76</v>
          </cell>
          <cell r="D2599">
            <v>-266918.15000000002</v>
          </cell>
          <cell r="E2599">
            <v>-362848.76</v>
          </cell>
        </row>
        <row r="2600">
          <cell r="A2600" t="str">
            <v>3018706101</v>
          </cell>
          <cell r="B2600">
            <v>13867.2</v>
          </cell>
          <cell r="C2600">
            <v>259745.71</v>
          </cell>
          <cell r="D2600">
            <v>-13867.2</v>
          </cell>
          <cell r="E2600">
            <v>-259745.71</v>
          </cell>
        </row>
        <row r="2601">
          <cell r="A2601" t="str">
            <v>3018706104</v>
          </cell>
          <cell r="B2601">
            <v>54114.94</v>
          </cell>
          <cell r="C2601">
            <v>12400</v>
          </cell>
          <cell r="D2601">
            <v>-54114.94</v>
          </cell>
          <cell r="E2601">
            <v>-12400</v>
          </cell>
        </row>
        <row r="2602">
          <cell r="A2602" t="str">
            <v>3018706105</v>
          </cell>
          <cell r="C2602">
            <v>321</v>
          </cell>
          <cell r="D2602">
            <v>0</v>
          </cell>
          <cell r="E2602">
            <v>-321</v>
          </cell>
        </row>
        <row r="2603">
          <cell r="A2603" t="str">
            <v>3018707101</v>
          </cell>
          <cell r="C2603">
            <v>1190</v>
          </cell>
          <cell r="D2603">
            <v>0</v>
          </cell>
          <cell r="E2603">
            <v>-1190</v>
          </cell>
        </row>
        <row r="2604">
          <cell r="A2604" t="str">
            <v>3018707201</v>
          </cell>
          <cell r="B2604">
            <v>241374.22</v>
          </cell>
          <cell r="C2604">
            <v>188324.25</v>
          </cell>
          <cell r="D2604">
            <v>-241374.22</v>
          </cell>
          <cell r="E2604">
            <v>-188324.25</v>
          </cell>
        </row>
        <row r="2605">
          <cell r="A2605" t="str">
            <v>3018707203</v>
          </cell>
          <cell r="B2605">
            <v>45139</v>
          </cell>
          <cell r="D2605">
            <v>-45139</v>
          </cell>
          <cell r="E2605">
            <v>0</v>
          </cell>
        </row>
        <row r="2606">
          <cell r="A2606" t="str">
            <v>3018707204</v>
          </cell>
          <cell r="B2606">
            <v>5311.48</v>
          </cell>
          <cell r="C2606">
            <v>1121.3599999999999</v>
          </cell>
          <cell r="D2606">
            <v>-5311.48</v>
          </cell>
          <cell r="E2606">
            <v>-1121.3599999999999</v>
          </cell>
        </row>
        <row r="2607">
          <cell r="A2607" t="str">
            <v>3018707290</v>
          </cell>
          <cell r="B2607">
            <v>110657.39</v>
          </cell>
          <cell r="C2607">
            <v>51875.05</v>
          </cell>
          <cell r="D2607">
            <v>-110657.39</v>
          </cell>
          <cell r="E2607">
            <v>-51875.05</v>
          </cell>
        </row>
        <row r="2608">
          <cell r="A2608" t="str">
            <v>3018709107</v>
          </cell>
          <cell r="B2608">
            <v>35060</v>
          </cell>
          <cell r="C2608">
            <v>17428</v>
          </cell>
          <cell r="D2608">
            <v>-35060</v>
          </cell>
          <cell r="E2608">
            <v>-17428</v>
          </cell>
        </row>
        <row r="2609">
          <cell r="A2609" t="str">
            <v>3018709501</v>
          </cell>
          <cell r="B2609">
            <v>20</v>
          </cell>
          <cell r="D2609">
            <v>-20</v>
          </cell>
          <cell r="E2609">
            <v>0</v>
          </cell>
        </row>
        <row r="2610">
          <cell r="A2610" t="str">
            <v>3018709604</v>
          </cell>
          <cell r="B2610">
            <v>104220.42</v>
          </cell>
          <cell r="C2610">
            <v>16428.259999999998</v>
          </cell>
          <cell r="D2610">
            <v>-104220.42</v>
          </cell>
          <cell r="E2610">
            <v>-16428.259999999998</v>
          </cell>
        </row>
        <row r="2611">
          <cell r="A2611" t="str">
            <v>3018709607</v>
          </cell>
          <cell r="B2611">
            <v>9014</v>
          </cell>
          <cell r="C2611">
            <v>32.1</v>
          </cell>
          <cell r="D2611">
            <v>-9014</v>
          </cell>
          <cell r="E2611">
            <v>-32.1</v>
          </cell>
        </row>
        <row r="2612">
          <cell r="A2612" t="str">
            <v>3018709609</v>
          </cell>
          <cell r="B2612">
            <v>33140</v>
          </cell>
          <cell r="D2612">
            <v>-33140</v>
          </cell>
          <cell r="E2612">
            <v>0</v>
          </cell>
        </row>
        <row r="2613">
          <cell r="A2613" t="str">
            <v>3018709620</v>
          </cell>
          <cell r="C2613">
            <v>2600</v>
          </cell>
          <cell r="D2613">
            <v>0</v>
          </cell>
          <cell r="E2613">
            <v>-2600</v>
          </cell>
        </row>
        <row r="2614">
          <cell r="A2614" t="str">
            <v>3018709690</v>
          </cell>
          <cell r="B2614">
            <v>3470.3</v>
          </cell>
          <cell r="C2614">
            <v>4781.58</v>
          </cell>
          <cell r="D2614">
            <v>-3470.3</v>
          </cell>
          <cell r="E2614">
            <v>-4781.58</v>
          </cell>
        </row>
        <row r="2615">
          <cell r="A2615" t="str">
            <v>3018712101</v>
          </cell>
          <cell r="B2615">
            <v>3450036.64</v>
          </cell>
          <cell r="C2615">
            <v>3927245.16</v>
          </cell>
          <cell r="D2615">
            <v>-3450036.64</v>
          </cell>
          <cell r="E2615">
            <v>-3927245.16</v>
          </cell>
        </row>
        <row r="2616">
          <cell r="A2616" t="str">
            <v>3018901202</v>
          </cell>
          <cell r="B2616">
            <v>58445.1</v>
          </cell>
          <cell r="D2616">
            <v>-58445.1</v>
          </cell>
          <cell r="E2616">
            <v>0</v>
          </cell>
        </row>
        <row r="2617">
          <cell r="A2617" t="str">
            <v>3019501104</v>
          </cell>
          <cell r="C2617">
            <v>-4275</v>
          </cell>
          <cell r="D2617">
            <v>0</v>
          </cell>
          <cell r="E2617">
            <v>4275</v>
          </cell>
        </row>
        <row r="2618">
          <cell r="A2618" t="str">
            <v>3019504490</v>
          </cell>
          <cell r="B2618">
            <v>-37672.9</v>
          </cell>
          <cell r="C2618">
            <v>-1869.16</v>
          </cell>
          <cell r="D2618">
            <v>37672.9</v>
          </cell>
          <cell r="E2618">
            <v>1869.16</v>
          </cell>
        </row>
        <row r="2619">
          <cell r="A2619" t="str">
            <v>3019601101</v>
          </cell>
          <cell r="B2619">
            <v>23125930.959999997</v>
          </cell>
          <cell r="C2619">
            <v>17506349.23</v>
          </cell>
          <cell r="D2619">
            <v>-23125930.959999997</v>
          </cell>
          <cell r="E2619">
            <v>-17506349.23</v>
          </cell>
        </row>
        <row r="2620">
          <cell r="A2620" t="str">
            <v>3019601102</v>
          </cell>
          <cell r="B2620">
            <v>684230.73</v>
          </cell>
          <cell r="C2620">
            <v>834062.14</v>
          </cell>
          <cell r="D2620">
            <v>-684230.73</v>
          </cell>
          <cell r="E2620">
            <v>-834062.14</v>
          </cell>
        </row>
        <row r="2621">
          <cell r="A2621" t="str">
            <v>3019601105</v>
          </cell>
          <cell r="B2621">
            <v>357.2</v>
          </cell>
          <cell r="C2621">
            <v>1155849.3600000001</v>
          </cell>
          <cell r="D2621">
            <v>-357.2</v>
          </cell>
          <cell r="E2621">
            <v>-1155849.3600000001</v>
          </cell>
        </row>
        <row r="2622">
          <cell r="A2622" t="str">
            <v>3019602101</v>
          </cell>
          <cell r="B2622">
            <v>28534731.289999999</v>
          </cell>
          <cell r="C2622">
            <v>19091135.199999999</v>
          </cell>
          <cell r="D2622">
            <v>-28534731.289999999</v>
          </cell>
          <cell r="E2622">
            <v>-19091135.199999999</v>
          </cell>
        </row>
        <row r="2623">
          <cell r="A2623" t="str">
            <v>3019604204</v>
          </cell>
          <cell r="B2623">
            <v>1877.75</v>
          </cell>
          <cell r="D2623">
            <v>-1877.75</v>
          </cell>
          <cell r="E2623">
            <v>0</v>
          </cell>
        </row>
        <row r="2624">
          <cell r="A2624" t="str">
            <v>3019701101</v>
          </cell>
          <cell r="B2624">
            <v>5201323.34</v>
          </cell>
          <cell r="C2624">
            <v>3975820.89</v>
          </cell>
          <cell r="D2624">
            <v>-5201323.34</v>
          </cell>
          <cell r="E2624">
            <v>-3975820.89</v>
          </cell>
        </row>
        <row r="2625">
          <cell r="A2625" t="str">
            <v>3019701102</v>
          </cell>
          <cell r="B2625">
            <v>811881.52</v>
          </cell>
          <cell r="C2625">
            <v>716433.16</v>
          </cell>
          <cell r="D2625">
            <v>-811881.52</v>
          </cell>
          <cell r="E2625">
            <v>-716433.16</v>
          </cell>
        </row>
        <row r="2626">
          <cell r="A2626" t="str">
            <v>3019701202</v>
          </cell>
          <cell r="B2626">
            <v>989278.54</v>
          </cell>
          <cell r="C2626">
            <v>1025471.73</v>
          </cell>
          <cell r="D2626">
            <v>-989278.54</v>
          </cell>
          <cell r="E2626">
            <v>-1025471.73</v>
          </cell>
        </row>
        <row r="2627">
          <cell r="A2627" t="str">
            <v>3019701290</v>
          </cell>
          <cell r="B2627">
            <v>1845961.78</v>
          </cell>
          <cell r="C2627">
            <v>1037719.15</v>
          </cell>
          <cell r="D2627">
            <v>-1845961.78</v>
          </cell>
          <cell r="E2627">
            <v>-1037719.15</v>
          </cell>
        </row>
        <row r="2628">
          <cell r="A2628" t="str">
            <v>3019701301</v>
          </cell>
          <cell r="B2628">
            <v>56027.46</v>
          </cell>
          <cell r="C2628">
            <v>24926</v>
          </cell>
          <cell r="D2628">
            <v>-56027.46</v>
          </cell>
          <cell r="E2628">
            <v>-24926</v>
          </cell>
        </row>
        <row r="2629">
          <cell r="A2629" t="str">
            <v>3019702101</v>
          </cell>
          <cell r="B2629">
            <v>26750</v>
          </cell>
          <cell r="D2629">
            <v>-26750</v>
          </cell>
          <cell r="E2629">
            <v>0</v>
          </cell>
        </row>
        <row r="2630">
          <cell r="A2630" t="str">
            <v>3019702104</v>
          </cell>
          <cell r="B2630">
            <v>58920</v>
          </cell>
          <cell r="D2630">
            <v>-58920</v>
          </cell>
          <cell r="E2630">
            <v>0</v>
          </cell>
        </row>
        <row r="2631">
          <cell r="A2631" t="str">
            <v>3019702106</v>
          </cell>
          <cell r="B2631">
            <v>73830</v>
          </cell>
          <cell r="C2631">
            <v>4280</v>
          </cell>
          <cell r="D2631">
            <v>-73830</v>
          </cell>
          <cell r="E2631">
            <v>-4280</v>
          </cell>
        </row>
        <row r="2632">
          <cell r="A2632" t="str">
            <v>3019702107</v>
          </cell>
          <cell r="B2632">
            <v>23540</v>
          </cell>
          <cell r="D2632">
            <v>-23540</v>
          </cell>
          <cell r="E2632">
            <v>0</v>
          </cell>
        </row>
        <row r="2633">
          <cell r="A2633" t="str">
            <v>3019702190</v>
          </cell>
          <cell r="B2633">
            <v>16000</v>
          </cell>
          <cell r="D2633">
            <v>-16000</v>
          </cell>
          <cell r="E2633">
            <v>0</v>
          </cell>
        </row>
        <row r="2634">
          <cell r="A2634" t="str">
            <v>3019702201</v>
          </cell>
          <cell r="B2634">
            <v>19955.5</v>
          </cell>
          <cell r="D2634">
            <v>-19955.5</v>
          </cell>
          <cell r="E2634">
            <v>0</v>
          </cell>
        </row>
        <row r="2635">
          <cell r="A2635" t="str">
            <v>3019702203</v>
          </cell>
          <cell r="B2635">
            <v>85261.7</v>
          </cell>
          <cell r="C2635">
            <v>7350</v>
          </cell>
          <cell r="D2635">
            <v>-85261.7</v>
          </cell>
          <cell r="E2635">
            <v>-7350</v>
          </cell>
        </row>
        <row r="2636">
          <cell r="A2636" t="str">
            <v>3019702290</v>
          </cell>
          <cell r="B2636">
            <v>565808.21</v>
          </cell>
          <cell r="C2636">
            <v>39406</v>
          </cell>
          <cell r="D2636">
            <v>-565808.21</v>
          </cell>
          <cell r="E2636">
            <v>-39406</v>
          </cell>
        </row>
        <row r="2637">
          <cell r="A2637" t="str">
            <v>3019704202</v>
          </cell>
          <cell r="B2637">
            <v>149806.35999999999</v>
          </cell>
          <cell r="C2637">
            <v>89071.99</v>
          </cell>
          <cell r="D2637">
            <v>-149806.35999999999</v>
          </cell>
          <cell r="E2637">
            <v>-89071.99</v>
          </cell>
        </row>
        <row r="2638">
          <cell r="A2638" t="str">
            <v>3019704203</v>
          </cell>
          <cell r="B2638">
            <v>13910</v>
          </cell>
          <cell r="D2638">
            <v>-13910</v>
          </cell>
          <cell r="E2638">
            <v>0</v>
          </cell>
        </row>
        <row r="2639">
          <cell r="A2639" t="str">
            <v>3019705101</v>
          </cell>
          <cell r="B2639">
            <v>83530.649999999994</v>
          </cell>
          <cell r="C2639">
            <v>33287.82</v>
          </cell>
          <cell r="D2639">
            <v>-83530.649999999994</v>
          </cell>
          <cell r="E2639">
            <v>-33287.82</v>
          </cell>
        </row>
        <row r="2640">
          <cell r="A2640" t="str">
            <v>3019705102</v>
          </cell>
          <cell r="B2640">
            <v>1333777.06</v>
          </cell>
          <cell r="C2640">
            <v>524061.41</v>
          </cell>
          <cell r="D2640">
            <v>-1333777.06</v>
          </cell>
          <cell r="E2640">
            <v>-524061.41</v>
          </cell>
        </row>
        <row r="2641">
          <cell r="A2641" t="str">
            <v>3019706101</v>
          </cell>
          <cell r="B2641">
            <v>22470</v>
          </cell>
          <cell r="D2641">
            <v>-22470</v>
          </cell>
          <cell r="E2641">
            <v>0</v>
          </cell>
        </row>
        <row r="2642">
          <cell r="A2642" t="str">
            <v>3019706104</v>
          </cell>
          <cell r="B2642">
            <v>750</v>
          </cell>
          <cell r="D2642">
            <v>-750</v>
          </cell>
          <cell r="E2642">
            <v>0</v>
          </cell>
        </row>
        <row r="2643">
          <cell r="A2643" t="str">
            <v>3019706109</v>
          </cell>
          <cell r="B2643">
            <v>502.9</v>
          </cell>
          <cell r="D2643">
            <v>-502.9</v>
          </cell>
          <cell r="E2643">
            <v>0</v>
          </cell>
        </row>
        <row r="2644">
          <cell r="A2644" t="str">
            <v>3019707101</v>
          </cell>
          <cell r="C2644">
            <v>10311.76</v>
          </cell>
          <cell r="D2644">
            <v>0</v>
          </cell>
          <cell r="E2644">
            <v>-10311.76</v>
          </cell>
        </row>
        <row r="2645">
          <cell r="A2645" t="str">
            <v>3019707201</v>
          </cell>
          <cell r="B2645">
            <v>149975.51999999999</v>
          </cell>
          <cell r="C2645">
            <v>85130.46</v>
          </cell>
          <cell r="D2645">
            <v>-149975.51999999999</v>
          </cell>
          <cell r="E2645">
            <v>-85130.46</v>
          </cell>
        </row>
        <row r="2646">
          <cell r="A2646" t="str">
            <v>3019707203</v>
          </cell>
          <cell r="B2646">
            <v>31832.5</v>
          </cell>
          <cell r="D2646">
            <v>-31832.5</v>
          </cell>
          <cell r="E2646">
            <v>0</v>
          </cell>
        </row>
        <row r="2647">
          <cell r="A2647" t="str">
            <v>3019707204</v>
          </cell>
          <cell r="B2647">
            <v>1108.8</v>
          </cell>
          <cell r="D2647">
            <v>-1108.8</v>
          </cell>
          <cell r="E2647">
            <v>0</v>
          </cell>
        </row>
        <row r="2648">
          <cell r="A2648" t="str">
            <v>3019707290</v>
          </cell>
          <cell r="B2648">
            <v>52511.91</v>
          </cell>
          <cell r="C2648">
            <v>41968.2</v>
          </cell>
          <cell r="D2648">
            <v>-52511.91</v>
          </cell>
          <cell r="E2648">
            <v>-41968.2</v>
          </cell>
        </row>
        <row r="2649">
          <cell r="A2649" t="str">
            <v>3019708107</v>
          </cell>
          <cell r="C2649">
            <v>5056</v>
          </cell>
          <cell r="D2649">
            <v>0</v>
          </cell>
          <cell r="E2649">
            <v>-5056</v>
          </cell>
        </row>
        <row r="2650">
          <cell r="A2650" t="str">
            <v>3019709107</v>
          </cell>
          <cell r="B2650">
            <v>1730</v>
          </cell>
          <cell r="C2650">
            <v>1118</v>
          </cell>
          <cell r="D2650">
            <v>-1730</v>
          </cell>
          <cell r="E2650">
            <v>-1118</v>
          </cell>
        </row>
        <row r="2651">
          <cell r="A2651" t="str">
            <v>3019709604</v>
          </cell>
          <cell r="B2651">
            <v>216810.07</v>
          </cell>
          <cell r="C2651">
            <v>625</v>
          </cell>
          <cell r="D2651">
            <v>-216810.07</v>
          </cell>
          <cell r="E2651">
            <v>-625</v>
          </cell>
        </row>
        <row r="2652">
          <cell r="A2652" t="str">
            <v>3019709606</v>
          </cell>
          <cell r="B2652">
            <v>8660</v>
          </cell>
          <cell r="D2652">
            <v>-8660</v>
          </cell>
          <cell r="E2652">
            <v>0</v>
          </cell>
        </row>
        <row r="2653">
          <cell r="A2653" t="str">
            <v>3019709607</v>
          </cell>
          <cell r="B2653">
            <v>1283</v>
          </cell>
          <cell r="C2653">
            <v>50</v>
          </cell>
          <cell r="D2653">
            <v>-1283</v>
          </cell>
          <cell r="E2653">
            <v>-50</v>
          </cell>
        </row>
        <row r="2654">
          <cell r="A2654" t="str">
            <v>3019709608</v>
          </cell>
          <cell r="B2654">
            <v>24944.75</v>
          </cell>
          <cell r="C2654">
            <v>1624</v>
          </cell>
          <cell r="D2654">
            <v>-24944.75</v>
          </cell>
          <cell r="E2654">
            <v>-1624</v>
          </cell>
        </row>
        <row r="2655">
          <cell r="A2655" t="str">
            <v>3019709690</v>
          </cell>
          <cell r="B2655">
            <v>35990.15</v>
          </cell>
          <cell r="C2655">
            <v>7828.06</v>
          </cell>
          <cell r="D2655">
            <v>-35990.15</v>
          </cell>
          <cell r="E2655">
            <v>-7828.06</v>
          </cell>
        </row>
        <row r="2656">
          <cell r="A2656" t="str">
            <v>3019712101</v>
          </cell>
          <cell r="B2656">
            <v>4555569.8600000003</v>
          </cell>
          <cell r="C2656">
            <v>3276467.87</v>
          </cell>
          <cell r="D2656">
            <v>-4555569.8600000003</v>
          </cell>
          <cell r="E2656">
            <v>-3276467.87</v>
          </cell>
        </row>
        <row r="2657">
          <cell r="A2657" t="str">
            <v>3019901202</v>
          </cell>
          <cell r="B2657">
            <v>83043.3</v>
          </cell>
          <cell r="D2657">
            <v>-83043.3</v>
          </cell>
          <cell r="E2657">
            <v>0</v>
          </cell>
        </row>
        <row r="2658">
          <cell r="A2658" t="str">
            <v>3020501104</v>
          </cell>
          <cell r="C2658">
            <v>-1450</v>
          </cell>
          <cell r="D2658">
            <v>0</v>
          </cell>
          <cell r="E2658">
            <v>1450</v>
          </cell>
        </row>
        <row r="2659">
          <cell r="A2659" t="str">
            <v>3020504201</v>
          </cell>
          <cell r="B2659">
            <v>-376.19</v>
          </cell>
          <cell r="D2659">
            <v>376.19</v>
          </cell>
          <cell r="E2659">
            <v>0</v>
          </cell>
        </row>
        <row r="2660">
          <cell r="A2660" t="str">
            <v>3020504490</v>
          </cell>
          <cell r="B2660">
            <v>0</v>
          </cell>
          <cell r="D2660">
            <v>0</v>
          </cell>
          <cell r="E2660">
            <v>0</v>
          </cell>
        </row>
        <row r="2661">
          <cell r="A2661" t="str">
            <v>3020601101</v>
          </cell>
          <cell r="B2661">
            <v>3619534.57</v>
          </cell>
          <cell r="C2661">
            <v>2399117.15</v>
          </cell>
          <cell r="D2661">
            <v>-3619534.57</v>
          </cell>
          <cell r="E2661">
            <v>-2399117.15</v>
          </cell>
        </row>
        <row r="2662">
          <cell r="A2662" t="str">
            <v>3020601102</v>
          </cell>
          <cell r="B2662">
            <v>774826.48</v>
          </cell>
          <cell r="C2662">
            <v>465675.63</v>
          </cell>
          <cell r="D2662">
            <v>-774826.48</v>
          </cell>
          <cell r="E2662">
            <v>-465675.63</v>
          </cell>
        </row>
        <row r="2663">
          <cell r="A2663" t="str">
            <v>3020601104</v>
          </cell>
          <cell r="B2663">
            <v>399.99</v>
          </cell>
          <cell r="D2663">
            <v>-399.99</v>
          </cell>
          <cell r="E2663">
            <v>0</v>
          </cell>
        </row>
        <row r="2664">
          <cell r="A2664" t="str">
            <v>3020601105</v>
          </cell>
          <cell r="C2664">
            <v>449801.66</v>
          </cell>
          <cell r="D2664">
            <v>0</v>
          </cell>
          <cell r="E2664">
            <v>-449801.66</v>
          </cell>
        </row>
        <row r="2665">
          <cell r="A2665" t="str">
            <v>3020602101</v>
          </cell>
          <cell r="B2665">
            <v>11235326.84</v>
          </cell>
          <cell r="C2665">
            <v>9435056.4100000001</v>
          </cell>
          <cell r="D2665">
            <v>-11235326.84</v>
          </cell>
          <cell r="E2665">
            <v>-9435056.4100000001</v>
          </cell>
        </row>
        <row r="2666">
          <cell r="A2666" t="str">
            <v>3020604204</v>
          </cell>
          <cell r="B2666">
            <v>215369.60000000001</v>
          </cell>
          <cell r="D2666">
            <v>-215369.60000000001</v>
          </cell>
          <cell r="E2666">
            <v>0</v>
          </cell>
        </row>
        <row r="2667">
          <cell r="A2667" t="str">
            <v>3020701101</v>
          </cell>
          <cell r="B2667">
            <v>1825072.94</v>
          </cell>
          <cell r="C2667">
            <v>1594550</v>
          </cell>
          <cell r="D2667">
            <v>-1825072.94</v>
          </cell>
          <cell r="E2667">
            <v>-1594550</v>
          </cell>
        </row>
        <row r="2668">
          <cell r="A2668" t="str">
            <v>3020701102</v>
          </cell>
          <cell r="B2668">
            <v>376997.46</v>
          </cell>
          <cell r="C2668">
            <v>370531.88</v>
          </cell>
          <cell r="D2668">
            <v>-376997.46</v>
          </cell>
          <cell r="E2668">
            <v>-370531.88</v>
          </cell>
        </row>
        <row r="2669">
          <cell r="A2669" t="str">
            <v>3020701290</v>
          </cell>
          <cell r="B2669">
            <v>591463.17000000004</v>
          </cell>
          <cell r="C2669">
            <v>379878.47</v>
          </cell>
          <cell r="D2669">
            <v>-591463.17000000004</v>
          </cell>
          <cell r="E2669">
            <v>-379878.47</v>
          </cell>
        </row>
        <row r="2670">
          <cell r="A2670" t="str">
            <v>3020701301</v>
          </cell>
          <cell r="B2670">
            <v>3000</v>
          </cell>
          <cell r="C2670">
            <v>6500</v>
          </cell>
          <cell r="D2670">
            <v>-3000</v>
          </cell>
          <cell r="E2670">
            <v>-6500</v>
          </cell>
        </row>
        <row r="2671">
          <cell r="A2671" t="str">
            <v>3020702201</v>
          </cell>
          <cell r="C2671">
            <v>400</v>
          </cell>
          <cell r="D2671">
            <v>0</v>
          </cell>
          <cell r="E2671">
            <v>-400</v>
          </cell>
        </row>
        <row r="2672">
          <cell r="A2672" t="str">
            <v>3020702203</v>
          </cell>
          <cell r="C2672">
            <v>12000</v>
          </cell>
          <cell r="D2672">
            <v>0</v>
          </cell>
          <cell r="E2672">
            <v>-12000</v>
          </cell>
        </row>
        <row r="2673">
          <cell r="A2673" t="str">
            <v>3020702290</v>
          </cell>
          <cell r="B2673">
            <v>642</v>
          </cell>
          <cell r="D2673">
            <v>-642</v>
          </cell>
          <cell r="E2673">
            <v>0</v>
          </cell>
        </row>
        <row r="2674">
          <cell r="A2674" t="str">
            <v>3020704202</v>
          </cell>
          <cell r="B2674">
            <v>45809.62</v>
          </cell>
          <cell r="C2674">
            <v>32290.28</v>
          </cell>
          <cell r="D2674">
            <v>-45809.62</v>
          </cell>
          <cell r="E2674">
            <v>-32290.28</v>
          </cell>
        </row>
        <row r="2675">
          <cell r="A2675" t="str">
            <v>3020705101</v>
          </cell>
          <cell r="B2675">
            <v>12551.15</v>
          </cell>
          <cell r="C2675">
            <v>13143.94</v>
          </cell>
          <cell r="D2675">
            <v>-12551.15</v>
          </cell>
          <cell r="E2675">
            <v>-13143.94</v>
          </cell>
        </row>
        <row r="2676">
          <cell r="A2676" t="str">
            <v>3020705102</v>
          </cell>
          <cell r="B2676">
            <v>207684.6</v>
          </cell>
          <cell r="C2676">
            <v>206929.67</v>
          </cell>
          <cell r="D2676">
            <v>-207684.6</v>
          </cell>
          <cell r="E2676">
            <v>-206929.67</v>
          </cell>
        </row>
        <row r="2677">
          <cell r="A2677" t="str">
            <v>3020707101</v>
          </cell>
          <cell r="C2677">
            <v>7600</v>
          </cell>
          <cell r="D2677">
            <v>0</v>
          </cell>
          <cell r="E2677">
            <v>-7600</v>
          </cell>
        </row>
        <row r="2678">
          <cell r="A2678" t="str">
            <v>3020707201</v>
          </cell>
          <cell r="B2678">
            <v>40206.36</v>
          </cell>
          <cell r="C2678">
            <v>32422.52</v>
          </cell>
          <cell r="D2678">
            <v>-40206.36</v>
          </cell>
          <cell r="E2678">
            <v>-32422.52</v>
          </cell>
        </row>
        <row r="2679">
          <cell r="A2679" t="str">
            <v>3020707204</v>
          </cell>
          <cell r="B2679">
            <v>299.60000000000002</v>
          </cell>
          <cell r="D2679">
            <v>-299.60000000000002</v>
          </cell>
          <cell r="E2679">
            <v>0</v>
          </cell>
        </row>
        <row r="2680">
          <cell r="A2680" t="str">
            <v>3020707290</v>
          </cell>
          <cell r="B2680">
            <v>13471.3</v>
          </cell>
          <cell r="C2680">
            <v>13705.8</v>
          </cell>
          <cell r="D2680">
            <v>-13471.3</v>
          </cell>
          <cell r="E2680">
            <v>-13705.8</v>
          </cell>
        </row>
        <row r="2681">
          <cell r="A2681" t="str">
            <v>3020708107</v>
          </cell>
          <cell r="B2681">
            <v>7471</v>
          </cell>
          <cell r="C2681">
            <v>23764</v>
          </cell>
          <cell r="D2681">
            <v>-7471</v>
          </cell>
          <cell r="E2681">
            <v>-23764</v>
          </cell>
        </row>
        <row r="2682">
          <cell r="A2682" t="str">
            <v>3020709107</v>
          </cell>
          <cell r="C2682">
            <v>292</v>
          </cell>
          <cell r="D2682">
            <v>0</v>
          </cell>
          <cell r="E2682">
            <v>-292</v>
          </cell>
        </row>
        <row r="2683">
          <cell r="A2683" t="str">
            <v>3020709604</v>
          </cell>
          <cell r="B2683">
            <v>46410.92</v>
          </cell>
          <cell r="D2683">
            <v>-46410.92</v>
          </cell>
          <cell r="E2683">
            <v>0</v>
          </cell>
        </row>
        <row r="2684">
          <cell r="A2684" t="str">
            <v>3020709608</v>
          </cell>
          <cell r="B2684">
            <v>448</v>
          </cell>
          <cell r="D2684">
            <v>-448</v>
          </cell>
          <cell r="E2684">
            <v>0</v>
          </cell>
        </row>
        <row r="2685">
          <cell r="A2685" t="str">
            <v>3020709620</v>
          </cell>
          <cell r="C2685">
            <v>5600</v>
          </cell>
          <cell r="D2685">
            <v>0</v>
          </cell>
          <cell r="E2685">
            <v>-5600</v>
          </cell>
        </row>
        <row r="2686">
          <cell r="A2686" t="str">
            <v>3020709690</v>
          </cell>
          <cell r="B2686">
            <v>2954.31</v>
          </cell>
          <cell r="C2686">
            <v>635.58000000000004</v>
          </cell>
          <cell r="D2686">
            <v>-2954.31</v>
          </cell>
          <cell r="E2686">
            <v>-635.58000000000004</v>
          </cell>
        </row>
        <row r="2687">
          <cell r="A2687" t="str">
            <v>3020712101</v>
          </cell>
          <cell r="B2687">
            <v>1028397.82</v>
          </cell>
          <cell r="C2687">
            <v>1617775.28</v>
          </cell>
          <cell r="D2687">
            <v>-1028397.82</v>
          </cell>
          <cell r="E2687">
            <v>-1617775.28</v>
          </cell>
        </row>
        <row r="2688">
          <cell r="A2688" t="str">
            <v>3020901202</v>
          </cell>
          <cell r="B2688">
            <v>97019.199999999997</v>
          </cell>
          <cell r="D2688">
            <v>-97019.199999999997</v>
          </cell>
          <cell r="E2688">
            <v>0</v>
          </cell>
        </row>
        <row r="2689">
          <cell r="A2689" t="str">
            <v>3023501104</v>
          </cell>
          <cell r="C2689">
            <v>-1000</v>
          </cell>
          <cell r="D2689">
            <v>0</v>
          </cell>
          <cell r="E2689">
            <v>1000</v>
          </cell>
        </row>
        <row r="2690">
          <cell r="A2690" t="str">
            <v>3023504490</v>
          </cell>
          <cell r="B2690">
            <v>0</v>
          </cell>
          <cell r="D2690">
            <v>0</v>
          </cell>
          <cell r="E2690">
            <v>0</v>
          </cell>
        </row>
        <row r="2691">
          <cell r="A2691" t="str">
            <v>3023601101</v>
          </cell>
          <cell r="B2691">
            <v>25239428.630000003</v>
          </cell>
          <cell r="C2691">
            <v>19118631.759999998</v>
          </cell>
          <cell r="D2691">
            <v>-25239428.630000003</v>
          </cell>
          <cell r="E2691">
            <v>-19118631.759999998</v>
          </cell>
        </row>
        <row r="2692">
          <cell r="A2692" t="str">
            <v>3023601102</v>
          </cell>
          <cell r="B2692">
            <v>1842082.96</v>
          </cell>
          <cell r="C2692">
            <v>1482333.77</v>
          </cell>
          <cell r="D2692">
            <v>-1842082.96</v>
          </cell>
          <cell r="E2692">
            <v>-1482333.77</v>
          </cell>
        </row>
        <row r="2693">
          <cell r="A2693" t="str">
            <v>3023601104</v>
          </cell>
          <cell r="B2693">
            <v>133.33000000000001</v>
          </cell>
          <cell r="D2693">
            <v>-133.33000000000001</v>
          </cell>
          <cell r="E2693">
            <v>0</v>
          </cell>
        </row>
        <row r="2694">
          <cell r="A2694" t="str">
            <v>3023601105</v>
          </cell>
          <cell r="C2694">
            <v>457772.98</v>
          </cell>
          <cell r="D2694">
            <v>0</v>
          </cell>
          <cell r="E2694">
            <v>-457772.98</v>
          </cell>
        </row>
        <row r="2695">
          <cell r="A2695" t="str">
            <v>3023602101</v>
          </cell>
          <cell r="B2695">
            <v>20874005.780000001</v>
          </cell>
          <cell r="C2695">
            <v>19016780.640000001</v>
          </cell>
          <cell r="D2695">
            <v>-20874005.780000001</v>
          </cell>
          <cell r="E2695">
            <v>-19016780.640000001</v>
          </cell>
        </row>
        <row r="2696">
          <cell r="A2696" t="str">
            <v>3023604204</v>
          </cell>
          <cell r="C2696">
            <v>321</v>
          </cell>
          <cell r="D2696">
            <v>0</v>
          </cell>
          <cell r="E2696">
            <v>-321</v>
          </cell>
        </row>
        <row r="2697">
          <cell r="A2697" t="str">
            <v>3023701101</v>
          </cell>
          <cell r="B2697">
            <v>2419638.87</v>
          </cell>
          <cell r="C2697">
            <v>2066545.37</v>
          </cell>
          <cell r="D2697">
            <v>-2419638.87</v>
          </cell>
          <cell r="E2697">
            <v>-2066545.37</v>
          </cell>
        </row>
        <row r="2698">
          <cell r="A2698" t="str">
            <v>3023701102</v>
          </cell>
          <cell r="B2698">
            <v>463137.67</v>
          </cell>
          <cell r="C2698">
            <v>424751.1</v>
          </cell>
          <cell r="D2698">
            <v>-463137.67</v>
          </cell>
          <cell r="E2698">
            <v>-424751.1</v>
          </cell>
        </row>
        <row r="2699">
          <cell r="A2699" t="str">
            <v>3023701202</v>
          </cell>
          <cell r="B2699">
            <v>181480</v>
          </cell>
          <cell r="C2699">
            <v>111587.02</v>
          </cell>
          <cell r="D2699">
            <v>-181480</v>
          </cell>
          <cell r="E2699">
            <v>-111587.02</v>
          </cell>
        </row>
        <row r="2700">
          <cell r="A2700" t="str">
            <v>3023701290</v>
          </cell>
          <cell r="B2700">
            <v>622814.43000000005</v>
          </cell>
          <cell r="C2700">
            <v>491382.96</v>
          </cell>
          <cell r="D2700">
            <v>-622814.43000000005</v>
          </cell>
          <cell r="E2700">
            <v>-491382.96</v>
          </cell>
        </row>
        <row r="2701">
          <cell r="A2701" t="str">
            <v>3023701301</v>
          </cell>
          <cell r="B2701">
            <v>6400</v>
          </cell>
          <cell r="C2701">
            <v>35880</v>
          </cell>
          <cell r="D2701">
            <v>-6400</v>
          </cell>
          <cell r="E2701">
            <v>-35880</v>
          </cell>
        </row>
        <row r="2702">
          <cell r="A2702" t="str">
            <v>3023702101</v>
          </cell>
          <cell r="B2702">
            <v>26750</v>
          </cell>
          <cell r="D2702">
            <v>-26750</v>
          </cell>
          <cell r="E2702">
            <v>0</v>
          </cell>
        </row>
        <row r="2703">
          <cell r="A2703" t="str">
            <v>3023702102</v>
          </cell>
          <cell r="B2703">
            <v>187517.5</v>
          </cell>
          <cell r="C2703">
            <v>69817.5</v>
          </cell>
          <cell r="D2703">
            <v>-187517.5</v>
          </cell>
          <cell r="E2703">
            <v>-69817.5</v>
          </cell>
        </row>
        <row r="2704">
          <cell r="A2704" t="str">
            <v>3023702103</v>
          </cell>
          <cell r="B2704">
            <v>1442360</v>
          </cell>
          <cell r="D2704">
            <v>-1442360</v>
          </cell>
          <cell r="E2704">
            <v>0</v>
          </cell>
        </row>
        <row r="2705">
          <cell r="A2705" t="str">
            <v>3023702104</v>
          </cell>
          <cell r="B2705">
            <v>838376.68</v>
          </cell>
          <cell r="D2705">
            <v>-838376.68</v>
          </cell>
          <cell r="E2705">
            <v>0</v>
          </cell>
        </row>
        <row r="2706">
          <cell r="A2706" t="str">
            <v>3023702106</v>
          </cell>
          <cell r="B2706">
            <v>32100</v>
          </cell>
          <cell r="C2706">
            <v>3210</v>
          </cell>
          <cell r="D2706">
            <v>-32100</v>
          </cell>
          <cell r="E2706">
            <v>-3210</v>
          </cell>
        </row>
        <row r="2707">
          <cell r="A2707" t="str">
            <v>3023702107</v>
          </cell>
          <cell r="B2707">
            <v>102720</v>
          </cell>
          <cell r="D2707">
            <v>-102720</v>
          </cell>
          <cell r="E2707">
            <v>0</v>
          </cell>
        </row>
        <row r="2708">
          <cell r="A2708" t="str">
            <v>3023702290</v>
          </cell>
          <cell r="B2708">
            <v>35665.58</v>
          </cell>
          <cell r="C2708">
            <v>49854.57</v>
          </cell>
          <cell r="D2708">
            <v>-35665.58</v>
          </cell>
          <cell r="E2708">
            <v>-49854.57</v>
          </cell>
        </row>
        <row r="2709">
          <cell r="A2709" t="str">
            <v>3023704202</v>
          </cell>
          <cell r="B2709">
            <v>97968.31</v>
          </cell>
          <cell r="C2709">
            <v>85885</v>
          </cell>
          <cell r="D2709">
            <v>-97968.31</v>
          </cell>
          <cell r="E2709">
            <v>-85885</v>
          </cell>
        </row>
        <row r="2710">
          <cell r="A2710" t="str">
            <v>3023705101</v>
          </cell>
          <cell r="B2710">
            <v>16446.12</v>
          </cell>
          <cell r="C2710">
            <v>3056.73</v>
          </cell>
          <cell r="D2710">
            <v>-16446.12</v>
          </cell>
          <cell r="E2710">
            <v>-3056.73</v>
          </cell>
        </row>
        <row r="2711">
          <cell r="A2711" t="str">
            <v>3023705102</v>
          </cell>
          <cell r="B2711">
            <v>266493.74</v>
          </cell>
          <cell r="C2711">
            <v>48123.17</v>
          </cell>
          <cell r="D2711">
            <v>-266493.74</v>
          </cell>
          <cell r="E2711">
            <v>-48123.17</v>
          </cell>
        </row>
        <row r="2712">
          <cell r="A2712" t="str">
            <v>3023706101</v>
          </cell>
          <cell r="B2712">
            <v>90260</v>
          </cell>
          <cell r="D2712">
            <v>-90260</v>
          </cell>
          <cell r="E2712">
            <v>0</v>
          </cell>
        </row>
        <row r="2713">
          <cell r="A2713" t="str">
            <v>3023706104</v>
          </cell>
          <cell r="B2713">
            <v>4494</v>
          </cell>
          <cell r="D2713">
            <v>-4494</v>
          </cell>
          <cell r="E2713">
            <v>0</v>
          </cell>
        </row>
        <row r="2714">
          <cell r="A2714" t="str">
            <v>3023706105</v>
          </cell>
          <cell r="B2714">
            <v>10300</v>
          </cell>
          <cell r="C2714">
            <v>1605</v>
          </cell>
          <cell r="D2714">
            <v>-10300</v>
          </cell>
          <cell r="E2714">
            <v>-1605</v>
          </cell>
        </row>
        <row r="2715">
          <cell r="A2715" t="str">
            <v>3023707101</v>
          </cell>
          <cell r="C2715">
            <v>4975.6000000000004</v>
          </cell>
          <cell r="D2715">
            <v>0</v>
          </cell>
          <cell r="E2715">
            <v>-4975.6000000000004</v>
          </cell>
        </row>
        <row r="2716">
          <cell r="A2716" t="str">
            <v>3023707201</v>
          </cell>
          <cell r="B2716">
            <v>99586.7</v>
          </cell>
          <cell r="C2716">
            <v>66786.759999999995</v>
          </cell>
          <cell r="D2716">
            <v>-99586.7</v>
          </cell>
          <cell r="E2716">
            <v>-66786.759999999995</v>
          </cell>
        </row>
        <row r="2717">
          <cell r="A2717" t="str">
            <v>3023707203</v>
          </cell>
          <cell r="B2717">
            <v>31297.5</v>
          </cell>
          <cell r="C2717">
            <v>12840</v>
          </cell>
          <cell r="D2717">
            <v>-31297.5</v>
          </cell>
          <cell r="E2717">
            <v>-12840</v>
          </cell>
        </row>
        <row r="2718">
          <cell r="A2718" t="str">
            <v>3023707204</v>
          </cell>
          <cell r="B2718">
            <v>1938.84</v>
          </cell>
          <cell r="C2718">
            <v>859.21</v>
          </cell>
          <cell r="D2718">
            <v>-1938.84</v>
          </cell>
          <cell r="E2718">
            <v>-859.21</v>
          </cell>
        </row>
        <row r="2719">
          <cell r="A2719" t="str">
            <v>3023707290</v>
          </cell>
          <cell r="B2719">
            <v>18025.560000000001</v>
          </cell>
          <cell r="C2719">
            <v>13689.75</v>
          </cell>
          <cell r="D2719">
            <v>-18025.560000000001</v>
          </cell>
          <cell r="E2719">
            <v>-13689.75</v>
          </cell>
        </row>
        <row r="2720">
          <cell r="A2720" t="str">
            <v>3023708107</v>
          </cell>
          <cell r="B2720">
            <v>5800</v>
          </cell>
          <cell r="C2720">
            <v>800</v>
          </cell>
          <cell r="D2720">
            <v>-5800</v>
          </cell>
          <cell r="E2720">
            <v>-800</v>
          </cell>
        </row>
        <row r="2721">
          <cell r="A2721" t="str">
            <v>3023709107</v>
          </cell>
          <cell r="B2721">
            <v>962</v>
          </cell>
          <cell r="C2721">
            <v>2566</v>
          </cell>
          <cell r="D2721">
            <v>-962</v>
          </cell>
          <cell r="E2721">
            <v>-2566</v>
          </cell>
        </row>
        <row r="2722">
          <cell r="A2722" t="str">
            <v>3023709604</v>
          </cell>
          <cell r="B2722">
            <v>45992.76</v>
          </cell>
          <cell r="C2722">
            <v>8970</v>
          </cell>
          <cell r="D2722">
            <v>-45992.76</v>
          </cell>
          <cell r="E2722">
            <v>-8970</v>
          </cell>
        </row>
        <row r="2723">
          <cell r="A2723" t="str">
            <v>3023709606</v>
          </cell>
          <cell r="B2723">
            <v>761</v>
          </cell>
          <cell r="C2723">
            <v>1762</v>
          </cell>
          <cell r="D2723">
            <v>-761</v>
          </cell>
          <cell r="E2723">
            <v>-1762</v>
          </cell>
        </row>
        <row r="2724">
          <cell r="A2724" t="str">
            <v>3023709607</v>
          </cell>
          <cell r="C2724">
            <v>211</v>
          </cell>
          <cell r="D2724">
            <v>0</v>
          </cell>
          <cell r="E2724">
            <v>-211</v>
          </cell>
        </row>
        <row r="2725">
          <cell r="A2725" t="str">
            <v>3023709608</v>
          </cell>
          <cell r="B2725">
            <v>3911.91</v>
          </cell>
          <cell r="D2725">
            <v>-3911.91</v>
          </cell>
          <cell r="E2725">
            <v>0</v>
          </cell>
        </row>
        <row r="2726">
          <cell r="A2726" t="str">
            <v>3023709620</v>
          </cell>
          <cell r="C2726">
            <v>14010</v>
          </cell>
          <cell r="D2726">
            <v>0</v>
          </cell>
          <cell r="E2726">
            <v>-14010</v>
          </cell>
        </row>
        <row r="2727">
          <cell r="A2727" t="str">
            <v>3023709690</v>
          </cell>
          <cell r="B2727">
            <v>8515.2199999999993</v>
          </cell>
          <cell r="C2727">
            <v>5398.59</v>
          </cell>
          <cell r="D2727">
            <v>-8515.2199999999993</v>
          </cell>
          <cell r="E2727">
            <v>-5398.59</v>
          </cell>
        </row>
        <row r="2728">
          <cell r="A2728" t="str">
            <v>3023712101</v>
          </cell>
          <cell r="B2728">
            <v>1303159.71</v>
          </cell>
          <cell r="C2728">
            <v>433031.28</v>
          </cell>
          <cell r="D2728">
            <v>-1303159.71</v>
          </cell>
          <cell r="E2728">
            <v>-433031.28</v>
          </cell>
        </row>
        <row r="2729">
          <cell r="A2729" t="str">
            <v>3025601102</v>
          </cell>
          <cell r="B2729">
            <v>32244</v>
          </cell>
          <cell r="C2729">
            <v>21779</v>
          </cell>
          <cell r="D2729">
            <v>-32244</v>
          </cell>
          <cell r="E2729">
            <v>-21779</v>
          </cell>
        </row>
        <row r="2730">
          <cell r="A2730" t="str">
            <v>3025601105</v>
          </cell>
          <cell r="C2730">
            <v>4569.37</v>
          </cell>
          <cell r="D2730">
            <v>0</v>
          </cell>
          <cell r="E2730">
            <v>-4569.37</v>
          </cell>
        </row>
        <row r="2731">
          <cell r="A2731" t="str">
            <v>3025602101</v>
          </cell>
          <cell r="B2731">
            <v>522327.6</v>
          </cell>
          <cell r="C2731">
            <v>31393</v>
          </cell>
          <cell r="D2731">
            <v>-522327.6</v>
          </cell>
          <cell r="E2731">
            <v>-31393</v>
          </cell>
        </row>
        <row r="2732">
          <cell r="A2732" t="str">
            <v>3025705101</v>
          </cell>
          <cell r="B2732">
            <v>43929.79</v>
          </cell>
          <cell r="D2732">
            <v>-43929.79</v>
          </cell>
          <cell r="E2732">
            <v>0</v>
          </cell>
        </row>
        <row r="2733">
          <cell r="A2733" t="str">
            <v>3025705102</v>
          </cell>
          <cell r="B2733">
            <v>717014.73</v>
          </cell>
          <cell r="D2733">
            <v>-717014.73</v>
          </cell>
          <cell r="E2733">
            <v>0</v>
          </cell>
        </row>
        <row r="2734">
          <cell r="A2734" t="str">
            <v>3025706105</v>
          </cell>
          <cell r="B2734">
            <v>18190</v>
          </cell>
          <cell r="D2734">
            <v>-18190</v>
          </cell>
          <cell r="E2734">
            <v>0</v>
          </cell>
        </row>
        <row r="2735">
          <cell r="A2735" t="str">
            <v>3025712101</v>
          </cell>
          <cell r="B2735">
            <v>2407092.77</v>
          </cell>
          <cell r="C2735">
            <v>207664.16</v>
          </cell>
          <cell r="D2735">
            <v>-2407092.77</v>
          </cell>
          <cell r="E2735">
            <v>-207664.16</v>
          </cell>
        </row>
        <row r="2736">
          <cell r="A2736" t="str">
            <v>3025901202</v>
          </cell>
          <cell r="B2736">
            <v>51059.199999999997</v>
          </cell>
          <cell r="D2736">
            <v>-51059.199999999997</v>
          </cell>
          <cell r="E2736">
            <v>0</v>
          </cell>
        </row>
        <row r="2737">
          <cell r="A2737" t="str">
            <v>3026501104</v>
          </cell>
          <cell r="C2737">
            <v>-3091</v>
          </cell>
          <cell r="D2737">
            <v>0</v>
          </cell>
          <cell r="E2737">
            <v>3091</v>
          </cell>
        </row>
        <row r="2738">
          <cell r="A2738" t="str">
            <v>3026504490</v>
          </cell>
          <cell r="B2738">
            <v>0</v>
          </cell>
          <cell r="D2738">
            <v>0</v>
          </cell>
          <cell r="E2738">
            <v>0</v>
          </cell>
        </row>
        <row r="2739">
          <cell r="A2739" t="str">
            <v>3026601101</v>
          </cell>
          <cell r="B2739">
            <v>5371578.1299999999</v>
          </cell>
          <cell r="C2739">
            <v>2770884.93</v>
          </cell>
          <cell r="D2739">
            <v>-5371578.1299999999</v>
          </cell>
          <cell r="E2739">
            <v>-2770884.93</v>
          </cell>
        </row>
        <row r="2740">
          <cell r="A2740" t="str">
            <v>3026601102</v>
          </cell>
          <cell r="B2740">
            <v>11592723.68</v>
          </cell>
          <cell r="C2740">
            <v>5875401.8600000003</v>
          </cell>
          <cell r="D2740">
            <v>-11592723.68</v>
          </cell>
          <cell r="E2740">
            <v>-5875401.8600000003</v>
          </cell>
        </row>
        <row r="2741">
          <cell r="A2741" t="str">
            <v>3026601105</v>
          </cell>
          <cell r="C2741">
            <v>306409.78000000003</v>
          </cell>
          <cell r="D2741">
            <v>0</v>
          </cell>
          <cell r="E2741">
            <v>-306409.78000000003</v>
          </cell>
        </row>
        <row r="2742">
          <cell r="A2742" t="str">
            <v>3026602101</v>
          </cell>
          <cell r="B2742">
            <v>5826429.1300000008</v>
          </cell>
          <cell r="C2742">
            <v>2735367.76</v>
          </cell>
          <cell r="D2742">
            <v>-5826429.1300000008</v>
          </cell>
          <cell r="E2742">
            <v>-2735367.76</v>
          </cell>
        </row>
        <row r="2743">
          <cell r="A2743" t="str">
            <v>3026604101</v>
          </cell>
          <cell r="B2743">
            <v>4000</v>
          </cell>
          <cell r="D2743">
            <v>-4000</v>
          </cell>
          <cell r="E2743">
            <v>0</v>
          </cell>
        </row>
        <row r="2744">
          <cell r="A2744" t="str">
            <v>3026604204</v>
          </cell>
          <cell r="B2744">
            <v>2514.5</v>
          </cell>
          <cell r="C2744">
            <v>802.5</v>
          </cell>
          <cell r="D2744">
            <v>-2514.5</v>
          </cell>
          <cell r="E2744">
            <v>-802.5</v>
          </cell>
        </row>
        <row r="2745">
          <cell r="A2745" t="str">
            <v>3026701101</v>
          </cell>
          <cell r="B2745">
            <v>4919617.79</v>
          </cell>
          <cell r="C2745">
            <v>3946931.7</v>
          </cell>
          <cell r="D2745">
            <v>-4919617.79</v>
          </cell>
          <cell r="E2745">
            <v>-3946931.7</v>
          </cell>
        </row>
        <row r="2746">
          <cell r="A2746" t="str">
            <v>3026701102</v>
          </cell>
          <cell r="B2746">
            <v>765746.9</v>
          </cell>
          <cell r="C2746">
            <v>661045.26</v>
          </cell>
          <cell r="D2746">
            <v>-765746.9</v>
          </cell>
          <cell r="E2746">
            <v>-661045.26</v>
          </cell>
        </row>
        <row r="2747">
          <cell r="A2747" t="str">
            <v>3026701290</v>
          </cell>
          <cell r="B2747">
            <v>983274.44</v>
          </cell>
          <cell r="C2747">
            <v>858297.64</v>
          </cell>
          <cell r="D2747">
            <v>-983274.44</v>
          </cell>
          <cell r="E2747">
            <v>-858297.64</v>
          </cell>
        </row>
        <row r="2748">
          <cell r="A2748" t="str">
            <v>3026701301</v>
          </cell>
          <cell r="B2748">
            <v>8000</v>
          </cell>
          <cell r="D2748">
            <v>-8000</v>
          </cell>
          <cell r="E2748">
            <v>0</v>
          </cell>
        </row>
        <row r="2749">
          <cell r="A2749" t="str">
            <v>3026702107</v>
          </cell>
          <cell r="C2749">
            <v>11877</v>
          </cell>
          <cell r="D2749">
            <v>0</v>
          </cell>
          <cell r="E2749">
            <v>-11877</v>
          </cell>
        </row>
        <row r="2750">
          <cell r="A2750" t="str">
            <v>3026702201</v>
          </cell>
          <cell r="B2750">
            <v>6768</v>
          </cell>
          <cell r="C2750">
            <v>3600</v>
          </cell>
          <cell r="D2750">
            <v>-6768</v>
          </cell>
          <cell r="E2750">
            <v>-3600</v>
          </cell>
        </row>
        <row r="2751">
          <cell r="A2751" t="str">
            <v>3026704202</v>
          </cell>
          <cell r="B2751">
            <v>25940.22</v>
          </cell>
          <cell r="C2751">
            <v>14771.73</v>
          </cell>
          <cell r="D2751">
            <v>-25940.22</v>
          </cell>
          <cell r="E2751">
            <v>-14771.73</v>
          </cell>
        </row>
        <row r="2752">
          <cell r="A2752" t="str">
            <v>3026705101</v>
          </cell>
          <cell r="B2752">
            <v>49533.8</v>
          </cell>
          <cell r="C2752">
            <v>46737.43</v>
          </cell>
          <cell r="D2752">
            <v>-49533.8</v>
          </cell>
          <cell r="E2752">
            <v>-46737.43</v>
          </cell>
        </row>
        <row r="2753">
          <cell r="A2753" t="str">
            <v>3026705102</v>
          </cell>
          <cell r="B2753">
            <v>828696.03</v>
          </cell>
          <cell r="C2753">
            <v>735803.39</v>
          </cell>
          <cell r="D2753">
            <v>-828696.03</v>
          </cell>
          <cell r="E2753">
            <v>-735803.39</v>
          </cell>
        </row>
        <row r="2754">
          <cell r="A2754" t="str">
            <v>3026706101</v>
          </cell>
          <cell r="B2754">
            <v>232928.3</v>
          </cell>
          <cell r="D2754">
            <v>-232928.3</v>
          </cell>
          <cell r="E2754">
            <v>0</v>
          </cell>
        </row>
        <row r="2755">
          <cell r="A2755" t="str">
            <v>3026706104</v>
          </cell>
          <cell r="B2755">
            <v>495354.71</v>
          </cell>
          <cell r="C2755">
            <v>272510.57</v>
          </cell>
          <cell r="D2755">
            <v>-495354.71</v>
          </cell>
          <cell r="E2755">
            <v>-272510.57</v>
          </cell>
        </row>
        <row r="2756">
          <cell r="A2756" t="str">
            <v>3026706105</v>
          </cell>
          <cell r="B2756">
            <v>1968.8</v>
          </cell>
          <cell r="D2756">
            <v>-1968.8</v>
          </cell>
          <cell r="E2756">
            <v>0</v>
          </cell>
        </row>
        <row r="2757">
          <cell r="A2757" t="str">
            <v>3026706202</v>
          </cell>
          <cell r="B2757">
            <v>166278</v>
          </cell>
          <cell r="C2757">
            <v>162294</v>
          </cell>
          <cell r="D2757">
            <v>-166278</v>
          </cell>
          <cell r="E2757">
            <v>-162294</v>
          </cell>
        </row>
        <row r="2758">
          <cell r="A2758" t="str">
            <v>3026706206</v>
          </cell>
          <cell r="B2758">
            <v>0</v>
          </cell>
          <cell r="D2758">
            <v>0</v>
          </cell>
          <cell r="E2758">
            <v>0</v>
          </cell>
        </row>
        <row r="2759">
          <cell r="A2759" t="str">
            <v>3026707101</v>
          </cell>
          <cell r="C2759">
            <v>175039.97</v>
          </cell>
          <cell r="D2759">
            <v>0</v>
          </cell>
          <cell r="E2759">
            <v>-175039.97</v>
          </cell>
        </row>
        <row r="2760">
          <cell r="A2760" t="str">
            <v>3026707201</v>
          </cell>
          <cell r="B2760">
            <v>22077.15</v>
          </cell>
          <cell r="C2760">
            <v>14594.29</v>
          </cell>
          <cell r="D2760">
            <v>-22077.15</v>
          </cell>
          <cell r="E2760">
            <v>-14594.29</v>
          </cell>
        </row>
        <row r="2761">
          <cell r="A2761" t="str">
            <v>3026707204</v>
          </cell>
          <cell r="B2761">
            <v>1918.51</v>
          </cell>
          <cell r="C2761">
            <v>1744.1</v>
          </cell>
          <cell r="D2761">
            <v>-1918.51</v>
          </cell>
          <cell r="E2761">
            <v>-1744.1</v>
          </cell>
        </row>
        <row r="2762">
          <cell r="A2762" t="str">
            <v>3026707290</v>
          </cell>
          <cell r="B2762">
            <v>122521.19</v>
          </cell>
          <cell r="C2762">
            <v>108108.15</v>
          </cell>
          <cell r="D2762">
            <v>-122521.19</v>
          </cell>
          <cell r="E2762">
            <v>-108108.15</v>
          </cell>
        </row>
        <row r="2763">
          <cell r="A2763" t="str">
            <v>3026708107</v>
          </cell>
          <cell r="C2763">
            <v>9416</v>
          </cell>
          <cell r="D2763">
            <v>0</v>
          </cell>
          <cell r="E2763">
            <v>-9416</v>
          </cell>
        </row>
        <row r="2764">
          <cell r="A2764" t="str">
            <v>3026709102</v>
          </cell>
          <cell r="B2764">
            <v>5976</v>
          </cell>
          <cell r="C2764">
            <v>1220</v>
          </cell>
          <cell r="D2764">
            <v>-5976</v>
          </cell>
          <cell r="E2764">
            <v>-1220</v>
          </cell>
        </row>
        <row r="2765">
          <cell r="A2765" t="str">
            <v>3026709405</v>
          </cell>
          <cell r="C2765">
            <v>1</v>
          </cell>
          <cell r="D2765">
            <v>0</v>
          </cell>
          <cell r="E2765">
            <v>-1</v>
          </cell>
        </row>
        <row r="2766">
          <cell r="A2766" t="str">
            <v>3026709604</v>
          </cell>
          <cell r="B2766">
            <v>15099.72</v>
          </cell>
          <cell r="D2766">
            <v>-15099.72</v>
          </cell>
          <cell r="E2766">
            <v>0</v>
          </cell>
        </row>
        <row r="2767">
          <cell r="A2767" t="str">
            <v>3026709607</v>
          </cell>
          <cell r="B2767">
            <v>152</v>
          </cell>
          <cell r="C2767">
            <v>228</v>
          </cell>
          <cell r="D2767">
            <v>-152</v>
          </cell>
          <cell r="E2767">
            <v>-228</v>
          </cell>
        </row>
        <row r="2768">
          <cell r="A2768" t="str">
            <v>3026709690</v>
          </cell>
          <cell r="B2768">
            <v>21296.28</v>
          </cell>
          <cell r="C2768">
            <v>11596.06</v>
          </cell>
          <cell r="D2768">
            <v>-21296.28</v>
          </cell>
          <cell r="E2768">
            <v>-11596.06</v>
          </cell>
        </row>
        <row r="2769">
          <cell r="A2769" t="str">
            <v>3026712101</v>
          </cell>
          <cell r="B2769">
            <v>4188928.29</v>
          </cell>
          <cell r="C2769">
            <v>5107234.41</v>
          </cell>
          <cell r="D2769">
            <v>-4188928.29</v>
          </cell>
          <cell r="E2769">
            <v>-5107234.41</v>
          </cell>
        </row>
        <row r="2770">
          <cell r="A2770" t="str">
            <v>3026901202</v>
          </cell>
          <cell r="B2770">
            <v>20998.5</v>
          </cell>
          <cell r="D2770">
            <v>-20998.5</v>
          </cell>
          <cell r="E2770">
            <v>0</v>
          </cell>
        </row>
        <row r="2771">
          <cell r="A2771" t="str">
            <v>3027501104</v>
          </cell>
          <cell r="C2771">
            <v>-8605</v>
          </cell>
          <cell r="D2771">
            <v>0</v>
          </cell>
          <cell r="E2771">
            <v>8605</v>
          </cell>
        </row>
        <row r="2772">
          <cell r="A2772" t="str">
            <v>3027504290</v>
          </cell>
          <cell r="C2772">
            <v>-507.03</v>
          </cell>
          <cell r="D2772">
            <v>0</v>
          </cell>
          <cell r="E2772">
            <v>507.03</v>
          </cell>
        </row>
        <row r="2773">
          <cell r="A2773" t="str">
            <v>3027504490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</row>
        <row r="2774">
          <cell r="A2774" t="str">
            <v>3027601101</v>
          </cell>
          <cell r="B2774">
            <v>1447247.22</v>
          </cell>
          <cell r="C2774">
            <v>665462.98</v>
          </cell>
          <cell r="D2774">
            <v>-1447247.22</v>
          </cell>
          <cell r="E2774">
            <v>-665462.98</v>
          </cell>
        </row>
        <row r="2775">
          <cell r="A2775" t="str">
            <v>3027601102</v>
          </cell>
          <cell r="B2775">
            <v>2311107.38</v>
          </cell>
          <cell r="C2775">
            <v>1123799.47</v>
          </cell>
          <cell r="D2775">
            <v>-2311107.38</v>
          </cell>
          <cell r="E2775">
            <v>-1123799.47</v>
          </cell>
        </row>
        <row r="2776">
          <cell r="A2776" t="str">
            <v>3027601104</v>
          </cell>
          <cell r="B2776">
            <v>526858.17000000004</v>
          </cell>
          <cell r="C2776">
            <v>161573.43</v>
          </cell>
          <cell r="D2776">
            <v>-526858.17000000004</v>
          </cell>
          <cell r="E2776">
            <v>-161573.43</v>
          </cell>
        </row>
        <row r="2777">
          <cell r="A2777" t="str">
            <v>3027601105</v>
          </cell>
          <cell r="B2777">
            <v>11138175</v>
          </cell>
          <cell r="C2777">
            <v>12657732.58</v>
          </cell>
          <cell r="D2777">
            <v>-11138175</v>
          </cell>
          <cell r="E2777">
            <v>-12657732.58</v>
          </cell>
        </row>
        <row r="2778">
          <cell r="A2778" t="str">
            <v>3027601401</v>
          </cell>
          <cell r="B2778">
            <v>4453510.6100000003</v>
          </cell>
          <cell r="C2778">
            <v>2876857.5</v>
          </cell>
          <cell r="D2778">
            <v>-4453510.6100000003</v>
          </cell>
          <cell r="E2778">
            <v>-2876857.5</v>
          </cell>
        </row>
        <row r="2779">
          <cell r="A2779" t="str">
            <v>3027602101</v>
          </cell>
          <cell r="B2779">
            <v>63272486</v>
          </cell>
          <cell r="C2779">
            <v>30225442.489999998</v>
          </cell>
          <cell r="D2779">
            <v>-63272486</v>
          </cell>
          <cell r="E2779">
            <v>-30225442.489999998</v>
          </cell>
        </row>
        <row r="2780">
          <cell r="A2780" t="str">
            <v>3027604204</v>
          </cell>
          <cell r="B2780">
            <v>25625.43</v>
          </cell>
          <cell r="D2780">
            <v>-25625.43</v>
          </cell>
          <cell r="E2780">
            <v>0</v>
          </cell>
        </row>
        <row r="2781">
          <cell r="A2781" t="str">
            <v>3027701101</v>
          </cell>
          <cell r="B2781">
            <v>17220541.84</v>
          </cell>
          <cell r="C2781">
            <v>7462332.1900000004</v>
          </cell>
          <cell r="D2781">
            <v>-17220541.84</v>
          </cell>
          <cell r="E2781">
            <v>-7462332.1900000004</v>
          </cell>
        </row>
        <row r="2782">
          <cell r="A2782" t="str">
            <v>3027701102</v>
          </cell>
          <cell r="B2782">
            <v>3074641.69</v>
          </cell>
          <cell r="C2782">
            <v>1697438.02</v>
          </cell>
          <cell r="D2782">
            <v>-3074641.69</v>
          </cell>
          <cell r="E2782">
            <v>-1697438.02</v>
          </cell>
        </row>
        <row r="2783">
          <cell r="A2783" t="str">
            <v>3027701202</v>
          </cell>
          <cell r="B2783">
            <v>1774842.51</v>
          </cell>
          <cell r="C2783">
            <v>1247520.72</v>
          </cell>
          <cell r="D2783">
            <v>-1774842.51</v>
          </cell>
          <cell r="E2783">
            <v>-1247520.72</v>
          </cell>
        </row>
        <row r="2784">
          <cell r="A2784" t="str">
            <v>3027701290</v>
          </cell>
          <cell r="B2784">
            <v>4600230.95</v>
          </cell>
          <cell r="C2784">
            <v>1793629.75</v>
          </cell>
          <cell r="D2784">
            <v>-4600230.95</v>
          </cell>
          <cell r="E2784">
            <v>-1793629.75</v>
          </cell>
        </row>
        <row r="2785">
          <cell r="A2785" t="str">
            <v>3027701301</v>
          </cell>
          <cell r="B2785">
            <v>204051.91</v>
          </cell>
          <cell r="D2785">
            <v>-204051.91</v>
          </cell>
          <cell r="E2785">
            <v>0</v>
          </cell>
        </row>
        <row r="2786">
          <cell r="A2786" t="str">
            <v>3027702103</v>
          </cell>
          <cell r="B2786">
            <v>-26750</v>
          </cell>
          <cell r="D2786">
            <v>26750</v>
          </cell>
          <cell r="E2786">
            <v>0</v>
          </cell>
        </row>
        <row r="2787">
          <cell r="A2787" t="str">
            <v>3027702106</v>
          </cell>
          <cell r="B2787">
            <v>24610</v>
          </cell>
          <cell r="D2787">
            <v>-24610</v>
          </cell>
          <cell r="E2787">
            <v>0</v>
          </cell>
        </row>
        <row r="2788">
          <cell r="A2788" t="str">
            <v>3027702107</v>
          </cell>
          <cell r="B2788">
            <v>165850</v>
          </cell>
          <cell r="D2788">
            <v>-165850</v>
          </cell>
          <cell r="E2788">
            <v>0</v>
          </cell>
        </row>
        <row r="2789">
          <cell r="A2789" t="str">
            <v>3027702190</v>
          </cell>
          <cell r="B2789">
            <v>7842</v>
          </cell>
          <cell r="D2789">
            <v>-7842</v>
          </cell>
          <cell r="E2789">
            <v>0</v>
          </cell>
        </row>
        <row r="2790">
          <cell r="A2790" t="str">
            <v>3027702201</v>
          </cell>
          <cell r="B2790">
            <v>-63010</v>
          </cell>
          <cell r="C2790">
            <v>-2400</v>
          </cell>
          <cell r="D2790">
            <v>63010</v>
          </cell>
          <cell r="E2790">
            <v>2400</v>
          </cell>
        </row>
        <row r="2791">
          <cell r="A2791" t="str">
            <v>3027702290</v>
          </cell>
          <cell r="B2791">
            <v>68087.48</v>
          </cell>
          <cell r="D2791">
            <v>-68087.48</v>
          </cell>
          <cell r="E2791">
            <v>0</v>
          </cell>
        </row>
        <row r="2792">
          <cell r="A2792" t="str">
            <v>3027703190</v>
          </cell>
          <cell r="B2792">
            <v>12656.2</v>
          </cell>
          <cell r="C2792">
            <v>3100</v>
          </cell>
          <cell r="D2792">
            <v>-12656.2</v>
          </cell>
          <cell r="E2792">
            <v>-3100</v>
          </cell>
        </row>
        <row r="2793">
          <cell r="A2793" t="str">
            <v>3027704202</v>
          </cell>
          <cell r="B2793">
            <v>511291.54</v>
          </cell>
          <cell r="C2793">
            <v>358587.08</v>
          </cell>
          <cell r="D2793">
            <v>-511291.54</v>
          </cell>
          <cell r="E2793">
            <v>-358587.08</v>
          </cell>
        </row>
        <row r="2794">
          <cell r="A2794" t="str">
            <v>3027704205</v>
          </cell>
          <cell r="B2794">
            <v>1800</v>
          </cell>
          <cell r="D2794">
            <v>-1800</v>
          </cell>
          <cell r="E2794">
            <v>0</v>
          </cell>
        </row>
        <row r="2795">
          <cell r="A2795" t="str">
            <v>3027705101</v>
          </cell>
          <cell r="B2795">
            <v>75299.679999999993</v>
          </cell>
          <cell r="C2795">
            <v>77758.850000000006</v>
          </cell>
          <cell r="D2795">
            <v>-75299.679999999993</v>
          </cell>
          <cell r="E2795">
            <v>-77758.850000000006</v>
          </cell>
        </row>
        <row r="2796">
          <cell r="A2796" t="str">
            <v>3027705102</v>
          </cell>
          <cell r="B2796">
            <v>1416248.38</v>
          </cell>
          <cell r="C2796">
            <v>1836316.21</v>
          </cell>
          <cell r="D2796">
            <v>-1416248.38</v>
          </cell>
          <cell r="E2796">
            <v>-1836316.21</v>
          </cell>
        </row>
        <row r="2797">
          <cell r="A2797" t="str">
            <v>3027706101</v>
          </cell>
          <cell r="B2797">
            <v>144637.25</v>
          </cell>
          <cell r="D2797">
            <v>-144637.25</v>
          </cell>
          <cell r="E2797">
            <v>0</v>
          </cell>
        </row>
        <row r="2798">
          <cell r="A2798" t="str">
            <v>3027706104</v>
          </cell>
          <cell r="B2798">
            <v>288402.44</v>
          </cell>
          <cell r="C2798">
            <v>12000</v>
          </cell>
          <cell r="D2798">
            <v>-288402.44</v>
          </cell>
          <cell r="E2798">
            <v>-12000</v>
          </cell>
        </row>
        <row r="2799">
          <cell r="A2799" t="str">
            <v>3027706105</v>
          </cell>
          <cell r="B2799">
            <v>92137.46</v>
          </cell>
          <cell r="C2799">
            <v>9254.35</v>
          </cell>
          <cell r="D2799">
            <v>-92137.46</v>
          </cell>
          <cell r="E2799">
            <v>-9254.35</v>
          </cell>
        </row>
        <row r="2800">
          <cell r="A2800" t="str">
            <v>3027706109</v>
          </cell>
          <cell r="B2800">
            <v>5275.1</v>
          </cell>
          <cell r="D2800">
            <v>-5275.1</v>
          </cell>
          <cell r="E2800">
            <v>0</v>
          </cell>
        </row>
        <row r="2801">
          <cell r="A2801" t="str">
            <v>3027706113</v>
          </cell>
          <cell r="B2801">
            <v>3798.5</v>
          </cell>
          <cell r="D2801">
            <v>-3798.5</v>
          </cell>
          <cell r="E2801">
            <v>0</v>
          </cell>
        </row>
        <row r="2802">
          <cell r="A2802" t="str">
            <v>3027706202</v>
          </cell>
          <cell r="B2802">
            <v>229671.81</v>
          </cell>
          <cell r="C2802">
            <v>950092.81</v>
          </cell>
          <cell r="D2802">
            <v>-229671.81</v>
          </cell>
          <cell r="E2802">
            <v>-950092.81</v>
          </cell>
        </row>
        <row r="2803">
          <cell r="A2803" t="str">
            <v>3027707101</v>
          </cell>
          <cell r="C2803">
            <v>3875</v>
          </cell>
          <cell r="D2803">
            <v>0</v>
          </cell>
          <cell r="E2803">
            <v>-3875</v>
          </cell>
        </row>
        <row r="2804">
          <cell r="A2804" t="str">
            <v>3027707201</v>
          </cell>
          <cell r="B2804">
            <v>2082968.69</v>
          </cell>
          <cell r="C2804">
            <v>845025.44</v>
          </cell>
          <cell r="D2804">
            <v>-2082968.69</v>
          </cell>
          <cell r="E2804">
            <v>-845025.44</v>
          </cell>
        </row>
        <row r="2805">
          <cell r="A2805" t="str">
            <v>3027707203</v>
          </cell>
          <cell r="B2805">
            <v>90936</v>
          </cell>
          <cell r="D2805">
            <v>-90936</v>
          </cell>
          <cell r="E2805">
            <v>0</v>
          </cell>
        </row>
        <row r="2806">
          <cell r="A2806" t="str">
            <v>3027707204</v>
          </cell>
          <cell r="B2806">
            <v>15999.71</v>
          </cell>
          <cell r="C2806">
            <v>1401.7</v>
          </cell>
          <cell r="D2806">
            <v>-15999.71</v>
          </cell>
          <cell r="E2806">
            <v>-1401.7</v>
          </cell>
        </row>
        <row r="2807">
          <cell r="A2807" t="str">
            <v>3027707290</v>
          </cell>
          <cell r="B2807">
            <v>549211.93000000005</v>
          </cell>
          <cell r="C2807">
            <v>311575.27</v>
          </cell>
          <cell r="D2807">
            <v>-549211.93000000005</v>
          </cell>
          <cell r="E2807">
            <v>-311575.27</v>
          </cell>
        </row>
        <row r="2808">
          <cell r="A2808" t="str">
            <v>3027708107</v>
          </cell>
          <cell r="B2808">
            <v>88027</v>
          </cell>
          <cell r="C2808">
            <v>15000</v>
          </cell>
          <cell r="D2808">
            <v>-88027</v>
          </cell>
          <cell r="E2808">
            <v>-15000</v>
          </cell>
        </row>
        <row r="2809">
          <cell r="A2809" t="str">
            <v>3027709107</v>
          </cell>
          <cell r="B2809">
            <v>519863</v>
          </cell>
          <cell r="C2809">
            <v>194167</v>
          </cell>
          <cell r="D2809">
            <v>-519863</v>
          </cell>
          <cell r="E2809">
            <v>-194167</v>
          </cell>
        </row>
        <row r="2810">
          <cell r="A2810" t="str">
            <v>3027709401</v>
          </cell>
          <cell r="C2810">
            <v>3058100.3</v>
          </cell>
          <cell r="D2810">
            <v>0</v>
          </cell>
          <cell r="E2810">
            <v>-3058100.3</v>
          </cell>
        </row>
        <row r="2811">
          <cell r="A2811" t="str">
            <v>3027709405</v>
          </cell>
          <cell r="C2811">
            <v>1156.22</v>
          </cell>
          <cell r="D2811">
            <v>0</v>
          </cell>
          <cell r="E2811">
            <v>-1156.22</v>
          </cell>
        </row>
        <row r="2812">
          <cell r="A2812" t="str">
            <v>3027709501</v>
          </cell>
          <cell r="C2812">
            <v>20</v>
          </cell>
          <cell r="D2812">
            <v>0</v>
          </cell>
          <cell r="E2812">
            <v>-20</v>
          </cell>
        </row>
        <row r="2813">
          <cell r="A2813" t="str">
            <v>3027709604</v>
          </cell>
          <cell r="B2813">
            <v>253693.2</v>
          </cell>
          <cell r="C2813">
            <v>69169.5</v>
          </cell>
          <cell r="D2813">
            <v>-253693.2</v>
          </cell>
          <cell r="E2813">
            <v>-69169.5</v>
          </cell>
        </row>
        <row r="2814">
          <cell r="A2814" t="str">
            <v>3027709606</v>
          </cell>
          <cell r="B2814">
            <v>1680</v>
          </cell>
          <cell r="C2814">
            <v>490</v>
          </cell>
          <cell r="D2814">
            <v>-1680</v>
          </cell>
          <cell r="E2814">
            <v>-490</v>
          </cell>
        </row>
        <row r="2815">
          <cell r="A2815" t="str">
            <v>3027709607</v>
          </cell>
          <cell r="B2815">
            <v>89805.52</v>
          </cell>
          <cell r="C2815">
            <v>225.16</v>
          </cell>
          <cell r="D2815">
            <v>-89805.52</v>
          </cell>
          <cell r="E2815">
            <v>-225.16</v>
          </cell>
        </row>
        <row r="2816">
          <cell r="A2816" t="str">
            <v>3027709608</v>
          </cell>
          <cell r="B2816">
            <v>320</v>
          </cell>
          <cell r="C2816">
            <v>154005.5</v>
          </cell>
          <cell r="D2816">
            <v>-320</v>
          </cell>
          <cell r="E2816">
            <v>-154005.5</v>
          </cell>
        </row>
        <row r="2817">
          <cell r="A2817" t="str">
            <v>3027709609</v>
          </cell>
          <cell r="B2817">
            <v>28080</v>
          </cell>
          <cell r="D2817">
            <v>-28080</v>
          </cell>
          <cell r="E2817">
            <v>0</v>
          </cell>
        </row>
        <row r="2818">
          <cell r="A2818" t="str">
            <v>3027709620</v>
          </cell>
          <cell r="C2818">
            <v>9470</v>
          </cell>
          <cell r="D2818">
            <v>0</v>
          </cell>
          <cell r="E2818">
            <v>-9470</v>
          </cell>
        </row>
        <row r="2819">
          <cell r="A2819" t="str">
            <v>3027709690</v>
          </cell>
          <cell r="B2819">
            <v>99758.6</v>
          </cell>
          <cell r="C2819">
            <v>74892.92</v>
          </cell>
          <cell r="D2819">
            <v>-99758.6</v>
          </cell>
          <cell r="E2819">
            <v>-74892.92</v>
          </cell>
        </row>
        <row r="2820">
          <cell r="A2820" t="str">
            <v>3027712101</v>
          </cell>
          <cell r="B2820">
            <v>13902476.600000001</v>
          </cell>
          <cell r="C2820">
            <v>12495720.07</v>
          </cell>
          <cell r="D2820">
            <v>-13902476.600000001</v>
          </cell>
          <cell r="E2820">
            <v>-12495720.07</v>
          </cell>
        </row>
        <row r="2821">
          <cell r="A2821" t="str">
            <v>3027901202</v>
          </cell>
          <cell r="B2821">
            <v>53202.400000000001</v>
          </cell>
          <cell r="D2821">
            <v>-53202.400000000001</v>
          </cell>
          <cell r="E2821">
            <v>0</v>
          </cell>
        </row>
        <row r="2822">
          <cell r="A2822" t="str">
            <v>3028701101</v>
          </cell>
          <cell r="B2822">
            <v>718808.87</v>
          </cell>
          <cell r="C2822">
            <v>286315.39</v>
          </cell>
          <cell r="D2822">
            <v>-718808.87</v>
          </cell>
          <cell r="E2822">
            <v>-286315.39</v>
          </cell>
        </row>
        <row r="2823">
          <cell r="A2823" t="str">
            <v>3028701290</v>
          </cell>
          <cell r="B2823">
            <v>198750</v>
          </cell>
          <cell r="C2823">
            <v>54873.15</v>
          </cell>
          <cell r="D2823">
            <v>-198750</v>
          </cell>
          <cell r="E2823">
            <v>-54873.15</v>
          </cell>
        </row>
        <row r="2824">
          <cell r="A2824" t="str">
            <v>3028701301</v>
          </cell>
          <cell r="B2824">
            <v>25447.49</v>
          </cell>
          <cell r="C2824">
            <v>30045.599999999999</v>
          </cell>
          <cell r="D2824">
            <v>-25447.49</v>
          </cell>
          <cell r="E2824">
            <v>-30045.599999999999</v>
          </cell>
        </row>
        <row r="2825">
          <cell r="A2825" t="str">
            <v>3028704202</v>
          </cell>
          <cell r="C2825">
            <v>209.56</v>
          </cell>
          <cell r="D2825">
            <v>0</v>
          </cell>
          <cell r="E2825">
            <v>-209.56</v>
          </cell>
        </row>
        <row r="2826">
          <cell r="A2826" t="str">
            <v>3028705101</v>
          </cell>
          <cell r="C2826">
            <v>366.79</v>
          </cell>
          <cell r="D2826">
            <v>0</v>
          </cell>
          <cell r="E2826">
            <v>-366.79</v>
          </cell>
        </row>
        <row r="2827">
          <cell r="A2827" t="str">
            <v>3028705102</v>
          </cell>
          <cell r="C2827">
            <v>5774.79</v>
          </cell>
          <cell r="D2827">
            <v>0</v>
          </cell>
          <cell r="E2827">
            <v>-5774.79</v>
          </cell>
        </row>
        <row r="2828">
          <cell r="A2828" t="str">
            <v>3028707201</v>
          </cell>
          <cell r="B2828">
            <v>2048.85</v>
          </cell>
          <cell r="D2828">
            <v>-2048.85</v>
          </cell>
          <cell r="E2828">
            <v>0</v>
          </cell>
        </row>
        <row r="2829">
          <cell r="A2829" t="str">
            <v>3028709607</v>
          </cell>
          <cell r="B2829">
            <v>13993.65</v>
          </cell>
          <cell r="D2829">
            <v>-13993.65</v>
          </cell>
          <cell r="E2829">
            <v>0</v>
          </cell>
        </row>
        <row r="2830">
          <cell r="A2830" t="str">
            <v>3028712101</v>
          </cell>
          <cell r="B2830">
            <v>344.51</v>
          </cell>
          <cell r="C2830">
            <v>29867.74</v>
          </cell>
          <cell r="D2830">
            <v>-344.51</v>
          </cell>
          <cell r="E2830">
            <v>-29867.74</v>
          </cell>
        </row>
        <row r="2831">
          <cell r="A2831" t="str">
            <v>3029504290</v>
          </cell>
          <cell r="B2831">
            <v>-41997</v>
          </cell>
          <cell r="D2831">
            <v>41997</v>
          </cell>
          <cell r="E2831">
            <v>0</v>
          </cell>
        </row>
        <row r="2832">
          <cell r="A2832" t="str">
            <v>3029601102</v>
          </cell>
          <cell r="B2832">
            <v>1848.96</v>
          </cell>
          <cell r="D2832">
            <v>-1848.96</v>
          </cell>
          <cell r="E2832">
            <v>0</v>
          </cell>
        </row>
        <row r="2833">
          <cell r="A2833" t="str">
            <v>3029601105</v>
          </cell>
          <cell r="B2833">
            <v>9767947.9900000002</v>
          </cell>
          <cell r="C2833">
            <v>-71064</v>
          </cell>
          <cell r="D2833">
            <v>-9767947.9900000002</v>
          </cell>
          <cell r="E2833">
            <v>71064</v>
          </cell>
        </row>
        <row r="2834">
          <cell r="A2834" t="str">
            <v>3029701202</v>
          </cell>
          <cell r="B2834">
            <v>211896.8</v>
          </cell>
          <cell r="C2834">
            <v>141430.35</v>
          </cell>
          <cell r="D2834">
            <v>-211896.8</v>
          </cell>
          <cell r="E2834">
            <v>-141430.35</v>
          </cell>
        </row>
        <row r="2835">
          <cell r="A2835" t="str">
            <v>3029704202</v>
          </cell>
          <cell r="B2835">
            <v>2395.81</v>
          </cell>
          <cell r="C2835">
            <v>217.36</v>
          </cell>
          <cell r="D2835">
            <v>-2395.81</v>
          </cell>
          <cell r="E2835">
            <v>-217.36</v>
          </cell>
        </row>
        <row r="2836">
          <cell r="A2836" t="str">
            <v>3029709102</v>
          </cell>
          <cell r="B2836">
            <v>2616</v>
          </cell>
          <cell r="C2836">
            <v>0</v>
          </cell>
          <cell r="D2836">
            <v>-2616</v>
          </cell>
          <cell r="E2836">
            <v>0</v>
          </cell>
        </row>
        <row r="2837">
          <cell r="A2837" t="str">
            <v>3029712101</v>
          </cell>
          <cell r="B2837">
            <v>246.21</v>
          </cell>
          <cell r="C2837">
            <v>49.85</v>
          </cell>
          <cell r="D2837">
            <v>-246.21</v>
          </cell>
          <cell r="E2837">
            <v>-49.85</v>
          </cell>
        </row>
        <row r="2838">
          <cell r="A2838" t="str">
            <v>3030705101</v>
          </cell>
          <cell r="C2838">
            <v>5227.03</v>
          </cell>
          <cell r="D2838">
            <v>0</v>
          </cell>
          <cell r="E2838">
            <v>-5227.03</v>
          </cell>
        </row>
        <row r="2839">
          <cell r="A2839" t="str">
            <v>3030705102</v>
          </cell>
          <cell r="C2839">
            <v>82290.64</v>
          </cell>
          <cell r="D2839">
            <v>0</v>
          </cell>
          <cell r="E2839">
            <v>-82290.64</v>
          </cell>
        </row>
        <row r="2840">
          <cell r="A2840" t="str">
            <v>3031501104</v>
          </cell>
          <cell r="C2840">
            <v>-11084</v>
          </cell>
          <cell r="D2840">
            <v>0</v>
          </cell>
          <cell r="E2840">
            <v>11084</v>
          </cell>
        </row>
        <row r="2841">
          <cell r="A2841" t="str">
            <v>3031504201</v>
          </cell>
          <cell r="B2841">
            <v>-17830.55</v>
          </cell>
          <cell r="D2841">
            <v>17830.55</v>
          </cell>
          <cell r="E2841">
            <v>0</v>
          </cell>
        </row>
        <row r="2842">
          <cell r="A2842" t="str">
            <v>3031504290</v>
          </cell>
          <cell r="B2842">
            <v>-14805.83</v>
          </cell>
          <cell r="D2842">
            <v>14805.83</v>
          </cell>
          <cell r="E2842">
            <v>0</v>
          </cell>
        </row>
        <row r="2843">
          <cell r="A2843" t="str">
            <v>3031504490</v>
          </cell>
          <cell r="B2843">
            <v>-400000</v>
          </cell>
          <cell r="D2843">
            <v>400000</v>
          </cell>
          <cell r="E2843">
            <v>0</v>
          </cell>
        </row>
        <row r="2844">
          <cell r="A2844" t="str">
            <v>3031601101</v>
          </cell>
          <cell r="B2844">
            <v>4515165.04</v>
          </cell>
          <cell r="C2844">
            <v>3199569.78</v>
          </cell>
          <cell r="D2844">
            <v>-4515165.04</v>
          </cell>
          <cell r="E2844">
            <v>-3199569.78</v>
          </cell>
        </row>
        <row r="2845">
          <cell r="A2845" t="str">
            <v>3031601102</v>
          </cell>
          <cell r="B2845">
            <v>5818920.7899999991</v>
          </cell>
          <cell r="C2845">
            <v>4353625.4000000004</v>
          </cell>
          <cell r="D2845">
            <v>-5818920.7899999991</v>
          </cell>
          <cell r="E2845">
            <v>-4353625.4000000004</v>
          </cell>
        </row>
        <row r="2846">
          <cell r="A2846" t="str">
            <v>3031601104</v>
          </cell>
          <cell r="B2846">
            <v>1385041.97</v>
          </cell>
          <cell r="C2846">
            <v>794874.17</v>
          </cell>
          <cell r="D2846">
            <v>-1385041.97</v>
          </cell>
          <cell r="E2846">
            <v>-794874.17</v>
          </cell>
        </row>
        <row r="2847">
          <cell r="A2847" t="str">
            <v>3031601105</v>
          </cell>
          <cell r="C2847">
            <v>62108.41</v>
          </cell>
          <cell r="D2847">
            <v>0</v>
          </cell>
          <cell r="E2847">
            <v>-62108.41</v>
          </cell>
        </row>
        <row r="2848">
          <cell r="A2848" t="str">
            <v>3031602101</v>
          </cell>
          <cell r="B2848">
            <v>18356502.119999997</v>
          </cell>
          <cell r="C2848">
            <v>14775551.469999999</v>
          </cell>
          <cell r="D2848">
            <v>-18356502.119999997</v>
          </cell>
          <cell r="E2848">
            <v>-14775551.469999999</v>
          </cell>
        </row>
        <row r="2849">
          <cell r="A2849" t="str">
            <v>3031604101</v>
          </cell>
          <cell r="B2849">
            <v>103450</v>
          </cell>
          <cell r="C2849">
            <v>83303</v>
          </cell>
          <cell r="D2849">
            <v>-103450</v>
          </cell>
          <cell r="E2849">
            <v>-83303</v>
          </cell>
        </row>
        <row r="2850">
          <cell r="A2850" t="str">
            <v>3031604204</v>
          </cell>
          <cell r="B2850">
            <v>16799</v>
          </cell>
          <cell r="D2850">
            <v>-16799</v>
          </cell>
          <cell r="E2850">
            <v>0</v>
          </cell>
        </row>
        <row r="2851">
          <cell r="A2851" t="str">
            <v>3031701101</v>
          </cell>
          <cell r="B2851">
            <v>11782617.48</v>
          </cell>
          <cell r="C2851">
            <v>11350968.27</v>
          </cell>
          <cell r="D2851">
            <v>-11782617.48</v>
          </cell>
          <cell r="E2851">
            <v>-11350968.27</v>
          </cell>
        </row>
        <row r="2852">
          <cell r="A2852" t="str">
            <v>3031701102</v>
          </cell>
          <cell r="B2852">
            <v>1118442.3</v>
          </cell>
          <cell r="C2852">
            <v>1372345.73</v>
          </cell>
          <cell r="D2852">
            <v>-1118442.3</v>
          </cell>
          <cell r="E2852">
            <v>-1372345.73</v>
          </cell>
        </row>
        <row r="2853">
          <cell r="A2853" t="str">
            <v>3031701202</v>
          </cell>
          <cell r="B2853">
            <v>754990.95</v>
          </cell>
          <cell r="C2853">
            <v>761483.36</v>
          </cell>
          <cell r="D2853">
            <v>-754990.95</v>
          </cell>
          <cell r="E2853">
            <v>-761483.36</v>
          </cell>
        </row>
        <row r="2854">
          <cell r="A2854" t="str">
            <v>3031701290</v>
          </cell>
          <cell r="B2854">
            <v>2808403.07</v>
          </cell>
          <cell r="C2854">
            <v>2576601.0299999998</v>
          </cell>
          <cell r="D2854">
            <v>-2808403.07</v>
          </cell>
          <cell r="E2854">
            <v>-2576601.0299999998</v>
          </cell>
        </row>
        <row r="2855">
          <cell r="A2855" t="str">
            <v>3031701301</v>
          </cell>
          <cell r="B2855">
            <v>124106.99</v>
          </cell>
          <cell r="C2855">
            <v>90302.9</v>
          </cell>
          <cell r="D2855">
            <v>-124106.99</v>
          </cell>
          <cell r="E2855">
            <v>-90302.9</v>
          </cell>
        </row>
        <row r="2856">
          <cell r="A2856" t="str">
            <v>3031702106</v>
          </cell>
          <cell r="C2856">
            <v>78645</v>
          </cell>
          <cell r="D2856">
            <v>0</v>
          </cell>
          <cell r="E2856">
            <v>-78645</v>
          </cell>
        </row>
        <row r="2857">
          <cell r="A2857" t="str">
            <v>3031702107</v>
          </cell>
          <cell r="C2857">
            <v>93625</v>
          </cell>
          <cell r="D2857">
            <v>0</v>
          </cell>
          <cell r="E2857">
            <v>-93625</v>
          </cell>
        </row>
        <row r="2858">
          <cell r="A2858" t="str">
            <v>3031704202</v>
          </cell>
          <cell r="B2858">
            <v>305704.18</v>
          </cell>
          <cell r="C2858">
            <v>287293.93</v>
          </cell>
          <cell r="D2858">
            <v>-305704.18</v>
          </cell>
          <cell r="E2858">
            <v>-287293.93</v>
          </cell>
        </row>
        <row r="2859">
          <cell r="A2859" t="str">
            <v>3031704205</v>
          </cell>
          <cell r="B2859">
            <v>2000</v>
          </cell>
          <cell r="D2859">
            <v>-2000</v>
          </cell>
          <cell r="E2859">
            <v>0</v>
          </cell>
        </row>
        <row r="2860">
          <cell r="A2860" t="str">
            <v>3031705101</v>
          </cell>
          <cell r="B2860">
            <v>69880.2</v>
          </cell>
          <cell r="C2860">
            <v>31117.52</v>
          </cell>
          <cell r="D2860">
            <v>-69880.2</v>
          </cell>
          <cell r="E2860">
            <v>-31117.52</v>
          </cell>
        </row>
        <row r="2861">
          <cell r="A2861" t="str">
            <v>3031705102</v>
          </cell>
          <cell r="B2861">
            <v>1123166.57</v>
          </cell>
          <cell r="C2861">
            <v>489893.95</v>
          </cell>
          <cell r="D2861">
            <v>-1123166.57</v>
          </cell>
          <cell r="E2861">
            <v>-489893.95</v>
          </cell>
        </row>
        <row r="2862">
          <cell r="A2862" t="str">
            <v>3031706104</v>
          </cell>
          <cell r="B2862">
            <v>1200321.6200000001</v>
          </cell>
          <cell r="C2862">
            <v>3583814.91</v>
          </cell>
          <cell r="D2862">
            <v>-1200321.6200000001</v>
          </cell>
          <cell r="E2862">
            <v>-3583814.91</v>
          </cell>
        </row>
        <row r="2863">
          <cell r="A2863" t="str">
            <v>3031706105</v>
          </cell>
          <cell r="B2863">
            <v>5564</v>
          </cell>
          <cell r="C2863">
            <v>4500</v>
          </cell>
          <cell r="D2863">
            <v>-5564</v>
          </cell>
          <cell r="E2863">
            <v>-4500</v>
          </cell>
        </row>
        <row r="2864">
          <cell r="A2864" t="str">
            <v>3031706109</v>
          </cell>
          <cell r="B2864">
            <v>2889</v>
          </cell>
          <cell r="C2864">
            <v>5392.8</v>
          </cell>
          <cell r="D2864">
            <v>-2889</v>
          </cell>
          <cell r="E2864">
            <v>-5392.8</v>
          </cell>
        </row>
        <row r="2865">
          <cell r="A2865" t="str">
            <v>3031706202</v>
          </cell>
          <cell r="B2865">
            <v>5341801.38</v>
          </cell>
          <cell r="C2865">
            <v>2885026.24</v>
          </cell>
          <cell r="D2865">
            <v>-5341801.38</v>
          </cell>
          <cell r="E2865">
            <v>-2885026.24</v>
          </cell>
        </row>
        <row r="2866">
          <cell r="A2866" t="str">
            <v>3031707101</v>
          </cell>
          <cell r="C2866">
            <v>6748.06</v>
          </cell>
          <cell r="D2866">
            <v>0</v>
          </cell>
          <cell r="E2866">
            <v>-6748.06</v>
          </cell>
        </row>
        <row r="2867">
          <cell r="A2867" t="str">
            <v>3031707201</v>
          </cell>
          <cell r="B2867">
            <v>676147.69</v>
          </cell>
          <cell r="C2867">
            <v>454374.98</v>
          </cell>
          <cell r="D2867">
            <v>-676147.69</v>
          </cell>
          <cell r="E2867">
            <v>-454374.98</v>
          </cell>
        </row>
        <row r="2868">
          <cell r="A2868" t="str">
            <v>3031707204</v>
          </cell>
          <cell r="B2868">
            <v>3094.44</v>
          </cell>
          <cell r="C2868">
            <v>562.79999999999995</v>
          </cell>
          <cell r="D2868">
            <v>-3094.44</v>
          </cell>
          <cell r="E2868">
            <v>-562.79999999999995</v>
          </cell>
        </row>
        <row r="2869">
          <cell r="A2869" t="str">
            <v>3031707290</v>
          </cell>
          <cell r="B2869">
            <v>125786.85</v>
          </cell>
          <cell r="C2869">
            <v>65370.32</v>
          </cell>
          <cell r="D2869">
            <v>-125786.85</v>
          </cell>
          <cell r="E2869">
            <v>-65370.32</v>
          </cell>
        </row>
        <row r="2870">
          <cell r="A2870" t="str">
            <v>3031709107</v>
          </cell>
          <cell r="B2870">
            <v>429</v>
          </cell>
          <cell r="C2870">
            <v>1308</v>
          </cell>
          <cell r="D2870">
            <v>-429</v>
          </cell>
          <cell r="E2870">
            <v>-1308</v>
          </cell>
        </row>
        <row r="2871">
          <cell r="A2871" t="str">
            <v>3031709501</v>
          </cell>
          <cell r="B2871">
            <v>20</v>
          </cell>
          <cell r="D2871">
            <v>-20</v>
          </cell>
          <cell r="E2871">
            <v>0</v>
          </cell>
        </row>
        <row r="2872">
          <cell r="A2872" t="str">
            <v>3031709604</v>
          </cell>
          <cell r="B2872">
            <v>59518.720000000001</v>
          </cell>
          <cell r="C2872">
            <v>75938.97</v>
          </cell>
          <cell r="D2872">
            <v>-59518.720000000001</v>
          </cell>
          <cell r="E2872">
            <v>-75938.97</v>
          </cell>
        </row>
        <row r="2873">
          <cell r="A2873" t="str">
            <v>3031709607</v>
          </cell>
          <cell r="B2873">
            <v>4356</v>
          </cell>
          <cell r="C2873">
            <v>172</v>
          </cell>
          <cell r="D2873">
            <v>-4356</v>
          </cell>
          <cell r="E2873">
            <v>-172</v>
          </cell>
        </row>
        <row r="2874">
          <cell r="A2874" t="str">
            <v>3031709608</v>
          </cell>
          <cell r="B2874">
            <v>22000</v>
          </cell>
          <cell r="D2874">
            <v>-22000</v>
          </cell>
          <cell r="E2874">
            <v>0</v>
          </cell>
        </row>
        <row r="2875">
          <cell r="A2875" t="str">
            <v>3031709609</v>
          </cell>
          <cell r="C2875">
            <v>35000</v>
          </cell>
          <cell r="D2875">
            <v>0</v>
          </cell>
          <cell r="E2875">
            <v>-35000</v>
          </cell>
        </row>
        <row r="2876">
          <cell r="A2876" t="str">
            <v>3031709690</v>
          </cell>
          <cell r="B2876">
            <v>23879.29</v>
          </cell>
          <cell r="C2876">
            <v>15643.83</v>
          </cell>
          <cell r="D2876">
            <v>-23879.29</v>
          </cell>
          <cell r="E2876">
            <v>-15643.83</v>
          </cell>
        </row>
        <row r="2877">
          <cell r="A2877" t="str">
            <v>3031712101</v>
          </cell>
          <cell r="B2877">
            <v>37234957.119999997</v>
          </cell>
          <cell r="C2877">
            <v>26727282.079999998</v>
          </cell>
          <cell r="D2877">
            <v>-37234957.119999997</v>
          </cell>
          <cell r="E2877">
            <v>-26727282.079999998</v>
          </cell>
        </row>
        <row r="2878">
          <cell r="A2878" t="str">
            <v>3031713205</v>
          </cell>
          <cell r="B2878">
            <v>2200378.3199999998</v>
          </cell>
          <cell r="C2878">
            <v>923512.38</v>
          </cell>
          <cell r="D2878">
            <v>-2200378.3199999998</v>
          </cell>
          <cell r="E2878">
            <v>-923512.38</v>
          </cell>
        </row>
        <row r="2879">
          <cell r="A2879" t="str">
            <v>3031901202</v>
          </cell>
          <cell r="B2879">
            <v>58891.9</v>
          </cell>
          <cell r="D2879">
            <v>-58891.9</v>
          </cell>
          <cell r="E2879">
            <v>0</v>
          </cell>
        </row>
        <row r="2880">
          <cell r="A2880" t="str">
            <v>3032504201</v>
          </cell>
          <cell r="B2880">
            <v>0</v>
          </cell>
          <cell r="D2880">
            <v>0</v>
          </cell>
          <cell r="E2880">
            <v>0</v>
          </cell>
        </row>
        <row r="2881">
          <cell r="A2881" t="str">
            <v>3032504202</v>
          </cell>
          <cell r="B2881">
            <v>-1999</v>
          </cell>
          <cell r="D2881">
            <v>1999</v>
          </cell>
          <cell r="E2881">
            <v>0</v>
          </cell>
        </row>
        <row r="2882">
          <cell r="A2882" t="str">
            <v>3032504290</v>
          </cell>
          <cell r="B2882">
            <v>0</v>
          </cell>
          <cell r="D2882">
            <v>0</v>
          </cell>
          <cell r="E2882">
            <v>0</v>
          </cell>
        </row>
        <row r="2883">
          <cell r="A2883" t="str">
            <v>3032601101</v>
          </cell>
          <cell r="B2883">
            <v>4232.45</v>
          </cell>
          <cell r="C2883">
            <v>6003.88</v>
          </cell>
          <cell r="D2883">
            <v>-4232.45</v>
          </cell>
          <cell r="E2883">
            <v>-6003.88</v>
          </cell>
        </row>
        <row r="2884">
          <cell r="A2884" t="str">
            <v>3032601102</v>
          </cell>
          <cell r="B2884">
            <v>3288861.52</v>
          </cell>
          <cell r="D2884">
            <v>-3288861.52</v>
          </cell>
          <cell r="E2884">
            <v>0</v>
          </cell>
        </row>
        <row r="2885">
          <cell r="A2885" t="str">
            <v>3032601105</v>
          </cell>
          <cell r="B2885">
            <v>3677516.69</v>
          </cell>
          <cell r="C2885">
            <v>1683702</v>
          </cell>
          <cell r="D2885">
            <v>-3677516.69</v>
          </cell>
          <cell r="E2885">
            <v>-1683702</v>
          </cell>
        </row>
        <row r="2886">
          <cell r="A2886" t="str">
            <v>3032602101</v>
          </cell>
          <cell r="B2886">
            <v>8813136</v>
          </cell>
          <cell r="C2886">
            <v>5863918</v>
          </cell>
          <cell r="D2886">
            <v>-8813136</v>
          </cell>
          <cell r="E2886">
            <v>-5863918</v>
          </cell>
        </row>
        <row r="2887">
          <cell r="A2887" t="str">
            <v>3032701101</v>
          </cell>
          <cell r="B2887">
            <v>79432</v>
          </cell>
          <cell r="D2887">
            <v>-79432</v>
          </cell>
          <cell r="E2887">
            <v>0</v>
          </cell>
        </row>
        <row r="2888">
          <cell r="A2888" t="str">
            <v>3032701102</v>
          </cell>
          <cell r="B2888">
            <v>61720.02</v>
          </cell>
          <cell r="C2888">
            <v>-31524.6</v>
          </cell>
          <cell r="D2888">
            <v>-61720.02</v>
          </cell>
          <cell r="E2888">
            <v>31524.6</v>
          </cell>
        </row>
        <row r="2889">
          <cell r="A2889" t="str">
            <v>3032701290</v>
          </cell>
          <cell r="B2889">
            <v>663560.35</v>
          </cell>
          <cell r="D2889">
            <v>-663560.35</v>
          </cell>
          <cell r="E2889">
            <v>0</v>
          </cell>
        </row>
        <row r="2890">
          <cell r="A2890" t="str">
            <v>3032702204</v>
          </cell>
          <cell r="B2890">
            <v>7344</v>
          </cell>
          <cell r="D2890">
            <v>-7344</v>
          </cell>
          <cell r="E2890">
            <v>0</v>
          </cell>
        </row>
        <row r="2891">
          <cell r="A2891" t="str">
            <v>3032704202</v>
          </cell>
          <cell r="B2891">
            <v>21.28</v>
          </cell>
          <cell r="C2891">
            <v>26.22</v>
          </cell>
          <cell r="D2891">
            <v>-21.28</v>
          </cell>
          <cell r="E2891">
            <v>-26.22</v>
          </cell>
        </row>
        <row r="2892">
          <cell r="A2892" t="str">
            <v>3032705101</v>
          </cell>
          <cell r="B2892">
            <v>25432.1</v>
          </cell>
          <cell r="C2892">
            <v>4585.1000000000004</v>
          </cell>
          <cell r="D2892">
            <v>-25432.1</v>
          </cell>
          <cell r="E2892">
            <v>-4585.1000000000004</v>
          </cell>
        </row>
        <row r="2893">
          <cell r="A2893" t="str">
            <v>3032705102</v>
          </cell>
          <cell r="B2893">
            <v>415098.82</v>
          </cell>
          <cell r="C2893">
            <v>72184.759999999995</v>
          </cell>
          <cell r="D2893">
            <v>-415098.82</v>
          </cell>
          <cell r="E2893">
            <v>-72184.759999999995</v>
          </cell>
        </row>
        <row r="2894">
          <cell r="A2894" t="str">
            <v>3032706104</v>
          </cell>
          <cell r="B2894">
            <v>642</v>
          </cell>
          <cell r="D2894">
            <v>-642</v>
          </cell>
          <cell r="E2894">
            <v>0</v>
          </cell>
        </row>
        <row r="2895">
          <cell r="A2895" t="str">
            <v>3032706105</v>
          </cell>
          <cell r="B2895">
            <v>119103.31</v>
          </cell>
          <cell r="D2895">
            <v>-119103.31</v>
          </cell>
          <cell r="E2895">
            <v>0</v>
          </cell>
        </row>
        <row r="2896">
          <cell r="A2896" t="str">
            <v>3032706109</v>
          </cell>
          <cell r="B2896">
            <v>120000</v>
          </cell>
          <cell r="D2896">
            <v>-120000</v>
          </cell>
          <cell r="E2896">
            <v>0</v>
          </cell>
        </row>
        <row r="2897">
          <cell r="A2897" t="str">
            <v>3032706113</v>
          </cell>
          <cell r="B2897">
            <v>12947</v>
          </cell>
          <cell r="D2897">
            <v>-12947</v>
          </cell>
          <cell r="E2897">
            <v>0</v>
          </cell>
        </row>
        <row r="2898">
          <cell r="A2898" t="str">
            <v>3032707201</v>
          </cell>
          <cell r="B2898">
            <v>1616.97</v>
          </cell>
          <cell r="D2898">
            <v>-1616.97</v>
          </cell>
          <cell r="E2898">
            <v>0</v>
          </cell>
        </row>
        <row r="2899">
          <cell r="A2899" t="str">
            <v>3032707204</v>
          </cell>
          <cell r="B2899">
            <v>165</v>
          </cell>
          <cell r="D2899">
            <v>-165</v>
          </cell>
          <cell r="E2899">
            <v>0</v>
          </cell>
        </row>
        <row r="2900">
          <cell r="A2900" t="str">
            <v>3032707290</v>
          </cell>
          <cell r="B2900">
            <v>813.2</v>
          </cell>
          <cell r="D2900">
            <v>-813.2</v>
          </cell>
          <cell r="E2900">
            <v>0</v>
          </cell>
        </row>
        <row r="2901">
          <cell r="A2901" t="str">
            <v>3032709107</v>
          </cell>
          <cell r="B2901">
            <v>2794</v>
          </cell>
          <cell r="D2901">
            <v>-2794</v>
          </cell>
          <cell r="E2901">
            <v>0</v>
          </cell>
        </row>
        <row r="2902">
          <cell r="A2902" t="str">
            <v>3032709604</v>
          </cell>
          <cell r="B2902">
            <v>44885.37</v>
          </cell>
          <cell r="D2902">
            <v>-44885.37</v>
          </cell>
          <cell r="E2902">
            <v>0</v>
          </cell>
        </row>
        <row r="2903">
          <cell r="A2903" t="str">
            <v>3032709607</v>
          </cell>
          <cell r="B2903">
            <v>22530.2</v>
          </cell>
          <cell r="D2903">
            <v>-22530.2</v>
          </cell>
          <cell r="E2903">
            <v>0</v>
          </cell>
        </row>
        <row r="2904">
          <cell r="A2904" t="str">
            <v>3032709690</v>
          </cell>
          <cell r="B2904">
            <v>10313.35</v>
          </cell>
          <cell r="D2904">
            <v>-10313.35</v>
          </cell>
          <cell r="E2904">
            <v>0</v>
          </cell>
        </row>
        <row r="2905">
          <cell r="A2905" t="str">
            <v>3032712101</v>
          </cell>
          <cell r="B2905">
            <v>1388890.43</v>
          </cell>
          <cell r="C2905">
            <v>442130.65</v>
          </cell>
          <cell r="D2905">
            <v>-1388890.43</v>
          </cell>
          <cell r="E2905">
            <v>-442130.65</v>
          </cell>
        </row>
        <row r="2906">
          <cell r="A2906" t="str">
            <v>3032901202</v>
          </cell>
          <cell r="B2906">
            <v>15212.3</v>
          </cell>
          <cell r="D2906">
            <v>-15212.3</v>
          </cell>
          <cell r="E2906">
            <v>0</v>
          </cell>
        </row>
        <row r="2907">
          <cell r="A2907" t="str">
            <v>3034504201</v>
          </cell>
          <cell r="C2907">
            <v>-654204.61</v>
          </cell>
          <cell r="D2907">
            <v>0</v>
          </cell>
          <cell r="E2907">
            <v>654204.61</v>
          </cell>
        </row>
        <row r="2908">
          <cell r="A2908" t="str">
            <v>3034504202</v>
          </cell>
          <cell r="B2908">
            <v>-999</v>
          </cell>
          <cell r="D2908">
            <v>999</v>
          </cell>
          <cell r="E2908">
            <v>0</v>
          </cell>
        </row>
        <row r="2909">
          <cell r="A2909" t="str">
            <v>3034504290</v>
          </cell>
          <cell r="C2909">
            <v>-365.2</v>
          </cell>
          <cell r="D2909">
            <v>0</v>
          </cell>
          <cell r="E2909">
            <v>365.2</v>
          </cell>
        </row>
        <row r="2910">
          <cell r="A2910" t="str">
            <v>3034504490</v>
          </cell>
          <cell r="B2910">
            <v>-10000</v>
          </cell>
          <cell r="C2910">
            <v>-57611</v>
          </cell>
          <cell r="D2910">
            <v>10000</v>
          </cell>
          <cell r="E2910">
            <v>57611</v>
          </cell>
        </row>
        <row r="2911">
          <cell r="A2911" t="str">
            <v>3034601101</v>
          </cell>
          <cell r="B2911">
            <v>6092495.96</v>
          </cell>
          <cell r="C2911">
            <v>-1052863.56</v>
          </cell>
          <cell r="D2911">
            <v>-6092495.96</v>
          </cell>
          <cell r="E2911">
            <v>1052863.56</v>
          </cell>
        </row>
        <row r="2912">
          <cell r="A2912" t="str">
            <v>3034601102</v>
          </cell>
          <cell r="B2912">
            <v>46324.09</v>
          </cell>
          <cell r="C2912">
            <v>12581.93</v>
          </cell>
          <cell r="D2912">
            <v>-46324.09</v>
          </cell>
          <cell r="E2912">
            <v>-12581.93</v>
          </cell>
        </row>
        <row r="2913">
          <cell r="A2913" t="str">
            <v>3034601105</v>
          </cell>
          <cell r="C2913">
            <v>4998.37</v>
          </cell>
          <cell r="D2913">
            <v>0</v>
          </cell>
          <cell r="E2913">
            <v>-4998.37</v>
          </cell>
        </row>
        <row r="2914">
          <cell r="A2914" t="str">
            <v>3034701101</v>
          </cell>
          <cell r="B2914">
            <v>3363081.5</v>
          </cell>
          <cell r="C2914">
            <v>586855</v>
          </cell>
          <cell r="D2914">
            <v>-3363081.5</v>
          </cell>
          <cell r="E2914">
            <v>-586855</v>
          </cell>
        </row>
        <row r="2915">
          <cell r="A2915" t="str">
            <v>3034701102</v>
          </cell>
          <cell r="B2915">
            <v>-42724.3</v>
          </cell>
          <cell r="C2915">
            <v>17384.97</v>
          </cell>
          <cell r="D2915">
            <v>42724.3</v>
          </cell>
          <cell r="E2915">
            <v>-17384.97</v>
          </cell>
        </row>
        <row r="2916">
          <cell r="A2916" t="str">
            <v>3034701202</v>
          </cell>
          <cell r="B2916">
            <v>96391.75</v>
          </cell>
          <cell r="C2916">
            <v>147309.29999999999</v>
          </cell>
          <cell r="D2916">
            <v>-96391.75</v>
          </cell>
          <cell r="E2916">
            <v>-147309.29999999999</v>
          </cell>
        </row>
        <row r="2917">
          <cell r="A2917" t="str">
            <v>3034701290</v>
          </cell>
          <cell r="B2917">
            <v>413705</v>
          </cell>
          <cell r="C2917">
            <v>299225.96999999997</v>
          </cell>
          <cell r="D2917">
            <v>-413705</v>
          </cell>
          <cell r="E2917">
            <v>-299225.96999999997</v>
          </cell>
        </row>
        <row r="2918">
          <cell r="A2918" t="str">
            <v>3034701301</v>
          </cell>
          <cell r="B2918">
            <v>66255.48</v>
          </cell>
          <cell r="D2918">
            <v>-66255.48</v>
          </cell>
          <cell r="E2918">
            <v>0</v>
          </cell>
        </row>
        <row r="2919">
          <cell r="A2919" t="str">
            <v>3034702106</v>
          </cell>
          <cell r="B2919">
            <v>34240</v>
          </cell>
          <cell r="D2919">
            <v>-34240</v>
          </cell>
          <cell r="E2919">
            <v>0</v>
          </cell>
        </row>
        <row r="2920">
          <cell r="A2920" t="str">
            <v>3034702290</v>
          </cell>
          <cell r="B2920">
            <v>11181.5</v>
          </cell>
          <cell r="D2920">
            <v>-11181.5</v>
          </cell>
          <cell r="E2920">
            <v>0</v>
          </cell>
        </row>
        <row r="2921">
          <cell r="A2921" t="str">
            <v>3034704202</v>
          </cell>
          <cell r="B2921">
            <v>923165.96</v>
          </cell>
          <cell r="C2921">
            <v>770225.43</v>
          </cell>
          <cell r="D2921">
            <v>-923165.96</v>
          </cell>
          <cell r="E2921">
            <v>-770225.43</v>
          </cell>
        </row>
        <row r="2922">
          <cell r="A2922" t="str">
            <v>3034705101</v>
          </cell>
          <cell r="C2922">
            <v>611.34</v>
          </cell>
          <cell r="D2922">
            <v>0</v>
          </cell>
          <cell r="E2922">
            <v>-611.34</v>
          </cell>
        </row>
        <row r="2923">
          <cell r="A2923" t="str">
            <v>3034705102</v>
          </cell>
          <cell r="C2923">
            <v>9624.6299999999992</v>
          </cell>
          <cell r="D2923">
            <v>0</v>
          </cell>
          <cell r="E2923">
            <v>-9624.6299999999992</v>
          </cell>
        </row>
        <row r="2924">
          <cell r="A2924" t="str">
            <v>3034706101</v>
          </cell>
          <cell r="B2924">
            <v>0</v>
          </cell>
          <cell r="D2924">
            <v>0</v>
          </cell>
          <cell r="E2924">
            <v>0</v>
          </cell>
        </row>
        <row r="2925">
          <cell r="A2925" t="str">
            <v>3034706104</v>
          </cell>
          <cell r="B2925">
            <v>39162</v>
          </cell>
          <cell r="D2925">
            <v>-39162</v>
          </cell>
          <cell r="E2925">
            <v>0</v>
          </cell>
        </row>
        <row r="2926">
          <cell r="A2926" t="str">
            <v>3034706105</v>
          </cell>
          <cell r="B2926">
            <v>16050</v>
          </cell>
          <cell r="D2926">
            <v>-16050</v>
          </cell>
          <cell r="E2926">
            <v>0</v>
          </cell>
        </row>
        <row r="2927">
          <cell r="A2927" t="str">
            <v>3034707201</v>
          </cell>
          <cell r="B2927">
            <v>12337.3</v>
          </cell>
          <cell r="C2927">
            <v>6730</v>
          </cell>
          <cell r="D2927">
            <v>-12337.3</v>
          </cell>
          <cell r="E2927">
            <v>-6730</v>
          </cell>
        </row>
        <row r="2928">
          <cell r="A2928" t="str">
            <v>3034708107</v>
          </cell>
          <cell r="B2928">
            <v>25000</v>
          </cell>
          <cell r="D2928">
            <v>-25000</v>
          </cell>
          <cell r="E2928">
            <v>0</v>
          </cell>
        </row>
        <row r="2929">
          <cell r="A2929" t="str">
            <v>3034708190</v>
          </cell>
          <cell r="B2929">
            <v>3000</v>
          </cell>
          <cell r="D2929">
            <v>-3000</v>
          </cell>
          <cell r="E2929">
            <v>0</v>
          </cell>
        </row>
        <row r="2930">
          <cell r="A2930" t="str">
            <v>3034709107</v>
          </cell>
          <cell r="B2930">
            <v>346</v>
          </cell>
          <cell r="D2930">
            <v>-346</v>
          </cell>
          <cell r="E2930">
            <v>0</v>
          </cell>
        </row>
        <row r="2931">
          <cell r="A2931" t="str">
            <v>3034709405</v>
          </cell>
          <cell r="C2931">
            <v>2285.8000000000002</v>
          </cell>
          <cell r="D2931">
            <v>0</v>
          </cell>
          <cell r="E2931">
            <v>-2285.8000000000002</v>
          </cell>
        </row>
        <row r="2932">
          <cell r="A2932" t="str">
            <v>3034709501</v>
          </cell>
          <cell r="B2932">
            <v>500</v>
          </cell>
          <cell r="C2932">
            <v>570</v>
          </cell>
          <cell r="D2932">
            <v>-500</v>
          </cell>
          <cell r="E2932">
            <v>-570</v>
          </cell>
        </row>
        <row r="2933">
          <cell r="A2933" t="str">
            <v>3034709604</v>
          </cell>
          <cell r="B2933">
            <v>14695.39</v>
          </cell>
          <cell r="D2933">
            <v>-14695.39</v>
          </cell>
          <cell r="E2933">
            <v>0</v>
          </cell>
        </row>
        <row r="2934">
          <cell r="A2934" t="str">
            <v>3034709606</v>
          </cell>
          <cell r="B2934">
            <v>3344</v>
          </cell>
          <cell r="D2934">
            <v>-3344</v>
          </cell>
          <cell r="E2934">
            <v>0</v>
          </cell>
        </row>
        <row r="2935">
          <cell r="A2935" t="str">
            <v>3034709607</v>
          </cell>
          <cell r="B2935">
            <v>12770.89</v>
          </cell>
          <cell r="C2935">
            <v>1869</v>
          </cell>
          <cell r="D2935">
            <v>-12770.89</v>
          </cell>
          <cell r="E2935">
            <v>-1869</v>
          </cell>
        </row>
        <row r="2936">
          <cell r="A2936" t="str">
            <v>3034709690</v>
          </cell>
          <cell r="B2936">
            <v>762</v>
          </cell>
          <cell r="D2936">
            <v>-762</v>
          </cell>
          <cell r="E2936">
            <v>0</v>
          </cell>
        </row>
        <row r="2937">
          <cell r="A2937" t="str">
            <v>3034712101</v>
          </cell>
          <cell r="B2937">
            <v>1182576.75</v>
          </cell>
          <cell r="C2937">
            <v>614747.92000000004</v>
          </cell>
          <cell r="D2937">
            <v>-1182576.75</v>
          </cell>
          <cell r="E2937">
            <v>-614747.92000000004</v>
          </cell>
        </row>
        <row r="2938">
          <cell r="A2938" t="str">
            <v>3035501104</v>
          </cell>
          <cell r="C2938">
            <v>-900</v>
          </cell>
          <cell r="D2938">
            <v>0</v>
          </cell>
          <cell r="E2938">
            <v>900</v>
          </cell>
        </row>
        <row r="2939">
          <cell r="A2939" t="str">
            <v>3035601101</v>
          </cell>
          <cell r="B2939">
            <v>-720384.97</v>
          </cell>
          <cell r="C2939">
            <v>-99869.4</v>
          </cell>
          <cell r="D2939">
            <v>720384.97</v>
          </cell>
          <cell r="E2939">
            <v>99869.4</v>
          </cell>
        </row>
        <row r="2940">
          <cell r="A2940" t="str">
            <v>3035601102</v>
          </cell>
          <cell r="B2940">
            <v>26272.02</v>
          </cell>
          <cell r="C2940">
            <v>232736</v>
          </cell>
          <cell r="D2940">
            <v>-26272.02</v>
          </cell>
          <cell r="E2940">
            <v>-232736</v>
          </cell>
        </row>
        <row r="2941">
          <cell r="A2941" t="str">
            <v>3035602101</v>
          </cell>
          <cell r="B2941">
            <v>2950</v>
          </cell>
          <cell r="C2941">
            <v>125271</v>
          </cell>
          <cell r="D2941">
            <v>-2950</v>
          </cell>
          <cell r="E2941">
            <v>-125271</v>
          </cell>
        </row>
        <row r="2942">
          <cell r="A2942" t="str">
            <v>3035701101</v>
          </cell>
          <cell r="B2942">
            <v>7125443.4000000004</v>
          </cell>
          <cell r="C2942">
            <v>4814397</v>
          </cell>
          <cell r="D2942">
            <v>-7125443.4000000004</v>
          </cell>
          <cell r="E2942">
            <v>-4814397</v>
          </cell>
        </row>
        <row r="2943">
          <cell r="A2943" t="str">
            <v>3035701102</v>
          </cell>
          <cell r="B2943">
            <v>987247.42</v>
          </cell>
          <cell r="C2943">
            <v>1487650.92</v>
          </cell>
          <cell r="D2943">
            <v>-987247.42</v>
          </cell>
          <cell r="E2943">
            <v>-1487650.92</v>
          </cell>
        </row>
        <row r="2944">
          <cell r="A2944" t="str">
            <v>3035701290</v>
          </cell>
          <cell r="B2944">
            <v>1789772.39</v>
          </cell>
          <cell r="C2944">
            <v>1125554.24</v>
          </cell>
          <cell r="D2944">
            <v>-1789772.39</v>
          </cell>
          <cell r="E2944">
            <v>-1125554.24</v>
          </cell>
        </row>
        <row r="2945">
          <cell r="A2945" t="str">
            <v>3035705101</v>
          </cell>
          <cell r="C2945">
            <v>4921.3500000000004</v>
          </cell>
          <cell r="D2945">
            <v>0</v>
          </cell>
          <cell r="E2945">
            <v>-4921.3500000000004</v>
          </cell>
        </row>
        <row r="2946">
          <cell r="A2946" t="str">
            <v>3035705102</v>
          </cell>
          <cell r="C2946">
            <v>77478.320000000007</v>
          </cell>
          <cell r="D2946">
            <v>0</v>
          </cell>
          <cell r="E2946">
            <v>-77478.320000000007</v>
          </cell>
        </row>
        <row r="2947">
          <cell r="A2947" t="str">
            <v>3035706101</v>
          </cell>
          <cell r="B2947">
            <v>0</v>
          </cell>
          <cell r="D2947">
            <v>0</v>
          </cell>
          <cell r="E2947">
            <v>0</v>
          </cell>
        </row>
        <row r="2948">
          <cell r="A2948" t="str">
            <v>3035706104</v>
          </cell>
          <cell r="B2948">
            <v>11770</v>
          </cell>
          <cell r="D2948">
            <v>-11770</v>
          </cell>
          <cell r="E2948">
            <v>0</v>
          </cell>
        </row>
        <row r="2949">
          <cell r="A2949" t="str">
            <v>3035706105</v>
          </cell>
          <cell r="B2949">
            <v>7047.02</v>
          </cell>
          <cell r="D2949">
            <v>-7047.02</v>
          </cell>
          <cell r="E2949">
            <v>0</v>
          </cell>
        </row>
        <row r="2950">
          <cell r="A2950" t="str">
            <v>3035706113</v>
          </cell>
          <cell r="B2950">
            <v>7222.5</v>
          </cell>
          <cell r="D2950">
            <v>-7222.5</v>
          </cell>
          <cell r="E2950">
            <v>0</v>
          </cell>
        </row>
        <row r="2951">
          <cell r="A2951" t="str">
            <v>3035707101</v>
          </cell>
          <cell r="C2951">
            <v>2552</v>
          </cell>
          <cell r="D2951">
            <v>0</v>
          </cell>
          <cell r="E2951">
            <v>-2552</v>
          </cell>
        </row>
        <row r="2952">
          <cell r="A2952" t="str">
            <v>3035707201</v>
          </cell>
          <cell r="B2952">
            <v>183336.52</v>
          </cell>
          <cell r="C2952">
            <v>192191.06</v>
          </cell>
          <cell r="D2952">
            <v>-183336.52</v>
          </cell>
          <cell r="E2952">
            <v>-192191.06</v>
          </cell>
        </row>
        <row r="2953">
          <cell r="A2953" t="str">
            <v>3035707290</v>
          </cell>
          <cell r="B2953">
            <v>23339.3</v>
          </cell>
          <cell r="C2953">
            <v>160500</v>
          </cell>
          <cell r="D2953">
            <v>-23339.3</v>
          </cell>
          <cell r="E2953">
            <v>-160500</v>
          </cell>
        </row>
        <row r="2954">
          <cell r="A2954" t="str">
            <v>3035709107</v>
          </cell>
          <cell r="B2954">
            <v>589</v>
          </cell>
          <cell r="D2954">
            <v>-589</v>
          </cell>
          <cell r="E2954">
            <v>0</v>
          </cell>
        </row>
        <row r="2955">
          <cell r="A2955" t="str">
            <v>3035709405</v>
          </cell>
          <cell r="C2955">
            <v>0</v>
          </cell>
          <cell r="D2955">
            <v>0</v>
          </cell>
          <cell r="E2955">
            <v>0</v>
          </cell>
        </row>
        <row r="2956">
          <cell r="A2956" t="str">
            <v>3035709604</v>
          </cell>
          <cell r="B2956">
            <v>29713.31</v>
          </cell>
          <cell r="C2956">
            <v>6635.5</v>
          </cell>
          <cell r="D2956">
            <v>-29713.31</v>
          </cell>
          <cell r="E2956">
            <v>-6635.5</v>
          </cell>
        </row>
        <row r="2957">
          <cell r="A2957" t="str">
            <v>3035709606</v>
          </cell>
          <cell r="B2957">
            <v>951</v>
          </cell>
          <cell r="D2957">
            <v>-951</v>
          </cell>
          <cell r="E2957">
            <v>0</v>
          </cell>
        </row>
        <row r="2958">
          <cell r="A2958" t="str">
            <v>3035709607</v>
          </cell>
          <cell r="B2958">
            <v>770</v>
          </cell>
          <cell r="C2958">
            <v>80</v>
          </cell>
          <cell r="D2958">
            <v>-770</v>
          </cell>
          <cell r="E2958">
            <v>-80</v>
          </cell>
        </row>
        <row r="2959">
          <cell r="A2959" t="str">
            <v>3035709690</v>
          </cell>
          <cell r="B2959">
            <v>24699</v>
          </cell>
          <cell r="C2959">
            <v>2490</v>
          </cell>
          <cell r="D2959">
            <v>-24699</v>
          </cell>
          <cell r="E2959">
            <v>-2490</v>
          </cell>
        </row>
        <row r="2960">
          <cell r="A2960" t="str">
            <v>3035712101</v>
          </cell>
          <cell r="B2960">
            <v>154896.4</v>
          </cell>
          <cell r="C2960">
            <v>664166.57999999996</v>
          </cell>
          <cell r="D2960">
            <v>-154896.4</v>
          </cell>
          <cell r="E2960">
            <v>-664166.57999999996</v>
          </cell>
        </row>
        <row r="2961">
          <cell r="A2961" t="str">
            <v>3035901202</v>
          </cell>
          <cell r="B2961">
            <v>8460</v>
          </cell>
          <cell r="D2961">
            <v>-8460</v>
          </cell>
          <cell r="E2961">
            <v>0</v>
          </cell>
        </row>
        <row r="2962">
          <cell r="A2962" t="str">
            <v>3036501104</v>
          </cell>
          <cell r="C2962">
            <v>-700</v>
          </cell>
          <cell r="D2962">
            <v>0</v>
          </cell>
          <cell r="E2962">
            <v>700</v>
          </cell>
        </row>
        <row r="2963">
          <cell r="A2963" t="str">
            <v>3036504490</v>
          </cell>
          <cell r="B2963">
            <v>0</v>
          </cell>
          <cell r="D2963">
            <v>0</v>
          </cell>
          <cell r="E2963">
            <v>0</v>
          </cell>
        </row>
        <row r="2964">
          <cell r="A2964" t="str">
            <v>3036601101</v>
          </cell>
          <cell r="B2964">
            <v>3655473.75</v>
          </cell>
          <cell r="C2964">
            <v>2028228.36</v>
          </cell>
          <cell r="D2964">
            <v>-3655473.75</v>
          </cell>
          <cell r="E2964">
            <v>-2028228.36</v>
          </cell>
        </row>
        <row r="2965">
          <cell r="A2965" t="str">
            <v>3036601102</v>
          </cell>
          <cell r="B2965">
            <v>199142.84</v>
          </cell>
          <cell r="C2965">
            <v>82669.710000000006</v>
          </cell>
          <cell r="D2965">
            <v>-199142.84</v>
          </cell>
          <cell r="E2965">
            <v>-82669.710000000006</v>
          </cell>
        </row>
        <row r="2966">
          <cell r="A2966" t="str">
            <v>3036602101</v>
          </cell>
          <cell r="B2966">
            <v>23733</v>
          </cell>
          <cell r="C2966">
            <v>20844</v>
          </cell>
          <cell r="D2966">
            <v>-23733</v>
          </cell>
          <cell r="E2966">
            <v>-20844</v>
          </cell>
        </row>
        <row r="2967">
          <cell r="A2967" t="str">
            <v>3036701101</v>
          </cell>
          <cell r="B2967">
            <v>10407733.99</v>
          </cell>
          <cell r="C2967">
            <v>7166549.8300000001</v>
          </cell>
          <cell r="D2967">
            <v>-10407733.99</v>
          </cell>
          <cell r="E2967">
            <v>-7166549.8300000001</v>
          </cell>
        </row>
        <row r="2968">
          <cell r="A2968" t="str">
            <v>3036701102</v>
          </cell>
          <cell r="B2968">
            <v>1215436</v>
          </cell>
          <cell r="C2968">
            <v>1972526.5</v>
          </cell>
          <cell r="D2968">
            <v>-1215436</v>
          </cell>
          <cell r="E2968">
            <v>-1972526.5</v>
          </cell>
        </row>
        <row r="2969">
          <cell r="A2969" t="str">
            <v>3036701202</v>
          </cell>
          <cell r="B2969">
            <v>1160319.8799999999</v>
          </cell>
          <cell r="C2969">
            <v>633256.98</v>
          </cell>
          <cell r="D2969">
            <v>-1160319.8799999999</v>
          </cell>
          <cell r="E2969">
            <v>-633256.98</v>
          </cell>
        </row>
        <row r="2970">
          <cell r="A2970" t="str">
            <v>3036701290</v>
          </cell>
          <cell r="B2970">
            <v>2479079.33</v>
          </cell>
          <cell r="C2970">
            <v>1703646.53</v>
          </cell>
          <cell r="D2970">
            <v>-2479079.33</v>
          </cell>
          <cell r="E2970">
            <v>-1703646.53</v>
          </cell>
        </row>
        <row r="2971">
          <cell r="A2971" t="str">
            <v>3036702106</v>
          </cell>
          <cell r="B2971">
            <v>4280</v>
          </cell>
          <cell r="D2971">
            <v>-4280</v>
          </cell>
          <cell r="E2971">
            <v>0</v>
          </cell>
        </row>
        <row r="2972">
          <cell r="A2972" t="str">
            <v>3036702201</v>
          </cell>
          <cell r="B2972">
            <v>21047.5</v>
          </cell>
          <cell r="C2972">
            <v>16350</v>
          </cell>
          <cell r="D2972">
            <v>-21047.5</v>
          </cell>
          <cell r="E2972">
            <v>-16350</v>
          </cell>
        </row>
        <row r="2973">
          <cell r="A2973" t="str">
            <v>3036702290</v>
          </cell>
          <cell r="B2973">
            <v>25198.5</v>
          </cell>
          <cell r="D2973">
            <v>-25198.5</v>
          </cell>
          <cell r="E2973">
            <v>0</v>
          </cell>
        </row>
        <row r="2974">
          <cell r="A2974" t="str">
            <v>3036703190</v>
          </cell>
          <cell r="B2974">
            <v>3300</v>
          </cell>
          <cell r="D2974">
            <v>-3300</v>
          </cell>
          <cell r="E2974">
            <v>0</v>
          </cell>
        </row>
        <row r="2975">
          <cell r="A2975" t="str">
            <v>3036704202</v>
          </cell>
          <cell r="B2975">
            <v>57857.66</v>
          </cell>
          <cell r="C2975">
            <v>55086.7</v>
          </cell>
          <cell r="D2975">
            <v>-57857.66</v>
          </cell>
          <cell r="E2975">
            <v>-55086.7</v>
          </cell>
        </row>
        <row r="2976">
          <cell r="A2976" t="str">
            <v>3036705101</v>
          </cell>
          <cell r="C2976">
            <v>3056.73</v>
          </cell>
          <cell r="D2976">
            <v>0</v>
          </cell>
          <cell r="E2976">
            <v>-3056.73</v>
          </cell>
        </row>
        <row r="2977">
          <cell r="A2977" t="str">
            <v>3036705102</v>
          </cell>
          <cell r="C2977">
            <v>48123.17</v>
          </cell>
          <cell r="D2977">
            <v>0</v>
          </cell>
          <cell r="E2977">
            <v>-48123.17</v>
          </cell>
        </row>
        <row r="2978">
          <cell r="A2978" t="str">
            <v>3036706101</v>
          </cell>
          <cell r="B2978">
            <v>10700</v>
          </cell>
          <cell r="D2978">
            <v>-10700</v>
          </cell>
          <cell r="E2978">
            <v>0</v>
          </cell>
        </row>
        <row r="2979">
          <cell r="A2979" t="str">
            <v>3036706104</v>
          </cell>
          <cell r="B2979">
            <v>96193</v>
          </cell>
          <cell r="C2979">
            <v>46438</v>
          </cell>
          <cell r="D2979">
            <v>-96193</v>
          </cell>
          <cell r="E2979">
            <v>-46438</v>
          </cell>
        </row>
        <row r="2980">
          <cell r="A2980" t="str">
            <v>3036706105</v>
          </cell>
          <cell r="B2980">
            <v>26091.95</v>
          </cell>
          <cell r="C2980">
            <v>17470</v>
          </cell>
          <cell r="D2980">
            <v>-26091.95</v>
          </cell>
          <cell r="E2980">
            <v>-17470</v>
          </cell>
        </row>
        <row r="2981">
          <cell r="A2981" t="str">
            <v>3036707101</v>
          </cell>
          <cell r="C2981">
            <v>4104</v>
          </cell>
          <cell r="D2981">
            <v>0</v>
          </cell>
          <cell r="E2981">
            <v>-4104</v>
          </cell>
        </row>
        <row r="2982">
          <cell r="A2982" t="str">
            <v>3036707201</v>
          </cell>
          <cell r="B2982">
            <v>791952.76</v>
          </cell>
          <cell r="C2982">
            <v>390266.74</v>
          </cell>
          <cell r="D2982">
            <v>-791952.76</v>
          </cell>
          <cell r="E2982">
            <v>-390266.74</v>
          </cell>
        </row>
        <row r="2983">
          <cell r="A2983" t="str">
            <v>3036707204</v>
          </cell>
          <cell r="B2983">
            <v>23755.32</v>
          </cell>
          <cell r="C2983">
            <v>12918.75</v>
          </cell>
          <cell r="D2983">
            <v>-23755.32</v>
          </cell>
          <cell r="E2983">
            <v>-12918.75</v>
          </cell>
        </row>
        <row r="2984">
          <cell r="A2984" t="str">
            <v>3036707290</v>
          </cell>
          <cell r="B2984">
            <v>1828215.13</v>
          </cell>
          <cell r="C2984">
            <v>1471644.99</v>
          </cell>
          <cell r="D2984">
            <v>-1828215.13</v>
          </cell>
          <cell r="E2984">
            <v>-1471644.99</v>
          </cell>
        </row>
        <row r="2985">
          <cell r="A2985" t="str">
            <v>3036708107</v>
          </cell>
          <cell r="C2985">
            <v>6700</v>
          </cell>
          <cell r="D2985">
            <v>0</v>
          </cell>
          <cell r="E2985">
            <v>-6700</v>
          </cell>
        </row>
        <row r="2986">
          <cell r="A2986" t="str">
            <v>3036709107</v>
          </cell>
          <cell r="B2986">
            <v>15981</v>
          </cell>
          <cell r="C2986">
            <v>9030</v>
          </cell>
          <cell r="D2986">
            <v>-15981</v>
          </cell>
          <cell r="E2986">
            <v>-9030</v>
          </cell>
        </row>
        <row r="2987">
          <cell r="A2987" t="str">
            <v>3036709501</v>
          </cell>
          <cell r="C2987">
            <v>600</v>
          </cell>
          <cell r="D2987">
            <v>0</v>
          </cell>
          <cell r="E2987">
            <v>-600</v>
          </cell>
        </row>
        <row r="2988">
          <cell r="A2988" t="str">
            <v>3036709604</v>
          </cell>
          <cell r="B2988">
            <v>56768.959999999999</v>
          </cell>
          <cell r="C2988">
            <v>1642.74</v>
          </cell>
          <cell r="D2988">
            <v>-56768.959999999999</v>
          </cell>
          <cell r="E2988">
            <v>-1642.74</v>
          </cell>
        </row>
        <row r="2989">
          <cell r="A2989" t="str">
            <v>3036709606</v>
          </cell>
          <cell r="B2989">
            <v>5458</v>
          </cell>
          <cell r="C2989">
            <v>1830</v>
          </cell>
          <cell r="D2989">
            <v>-5458</v>
          </cell>
          <cell r="E2989">
            <v>-1830</v>
          </cell>
        </row>
        <row r="2990">
          <cell r="A2990" t="str">
            <v>3036709607</v>
          </cell>
          <cell r="B2990">
            <v>44383</v>
          </cell>
          <cell r="C2990">
            <v>36748</v>
          </cell>
          <cell r="D2990">
            <v>-44383</v>
          </cell>
          <cell r="E2990">
            <v>-36748</v>
          </cell>
        </row>
        <row r="2991">
          <cell r="A2991" t="str">
            <v>3036709608</v>
          </cell>
          <cell r="C2991">
            <v>1000</v>
          </cell>
          <cell r="D2991">
            <v>0</v>
          </cell>
          <cell r="E2991">
            <v>-1000</v>
          </cell>
        </row>
        <row r="2992">
          <cell r="A2992" t="str">
            <v>3036709615</v>
          </cell>
          <cell r="B2992">
            <v>390</v>
          </cell>
          <cell r="C2992">
            <v>100</v>
          </cell>
          <cell r="D2992">
            <v>-390</v>
          </cell>
          <cell r="E2992">
            <v>-100</v>
          </cell>
        </row>
        <row r="2993">
          <cell r="A2993" t="str">
            <v>3036709690</v>
          </cell>
          <cell r="B2993">
            <v>29450.7</v>
          </cell>
          <cell r="C2993">
            <v>19384.509999999998</v>
          </cell>
          <cell r="D2993">
            <v>-29450.7</v>
          </cell>
          <cell r="E2993">
            <v>-19384.509999999998</v>
          </cell>
        </row>
        <row r="2994">
          <cell r="A2994" t="str">
            <v>3036712101</v>
          </cell>
          <cell r="B2994">
            <v>372872.35</v>
          </cell>
          <cell r="C2994">
            <v>613677.41</v>
          </cell>
          <cell r="D2994">
            <v>-372872.35</v>
          </cell>
          <cell r="E2994">
            <v>-613677.41</v>
          </cell>
        </row>
        <row r="2995">
          <cell r="A2995" t="str">
            <v>3036901202</v>
          </cell>
          <cell r="B2995">
            <v>21596.5</v>
          </cell>
          <cell r="D2995">
            <v>-21596.5</v>
          </cell>
          <cell r="E2995">
            <v>0</v>
          </cell>
        </row>
        <row r="2996">
          <cell r="A2996" t="str">
            <v>3037704202</v>
          </cell>
          <cell r="C2996">
            <v>206.58</v>
          </cell>
          <cell r="D2996">
            <v>0</v>
          </cell>
          <cell r="E2996">
            <v>-206.58</v>
          </cell>
        </row>
        <row r="2997">
          <cell r="A2997" t="str">
            <v>3037705101</v>
          </cell>
          <cell r="B2997">
            <v>1108.8399999999999</v>
          </cell>
          <cell r="D2997">
            <v>-1108.8399999999999</v>
          </cell>
          <cell r="E2997">
            <v>0</v>
          </cell>
        </row>
        <row r="2998">
          <cell r="A2998" t="str">
            <v>3037705102</v>
          </cell>
          <cell r="B2998">
            <v>20854.88</v>
          </cell>
          <cell r="D2998">
            <v>-20854.88</v>
          </cell>
          <cell r="E2998">
            <v>0</v>
          </cell>
        </row>
        <row r="2999">
          <cell r="A2999" t="str">
            <v>3066504490</v>
          </cell>
          <cell r="B2999">
            <v>-36000</v>
          </cell>
          <cell r="D2999">
            <v>36000</v>
          </cell>
          <cell r="E2999">
            <v>0</v>
          </cell>
        </row>
        <row r="3000">
          <cell r="A3000" t="str">
            <v>3066601101</v>
          </cell>
          <cell r="B3000">
            <v>15449312.309999999</v>
          </cell>
          <cell r="C3000">
            <v>9518808.2100000009</v>
          </cell>
          <cell r="D3000">
            <v>-15449312.309999999</v>
          </cell>
          <cell r="E3000">
            <v>-9518808.2100000009</v>
          </cell>
        </row>
        <row r="3001">
          <cell r="A3001" t="str">
            <v>3066601102</v>
          </cell>
          <cell r="B3001">
            <v>480709.99</v>
          </cell>
          <cell r="C3001">
            <v>562089.67000000004</v>
          </cell>
          <cell r="D3001">
            <v>-480709.99</v>
          </cell>
          <cell r="E3001">
            <v>-562089.67000000004</v>
          </cell>
        </row>
        <row r="3002">
          <cell r="A3002" t="str">
            <v>3066601104</v>
          </cell>
          <cell r="B3002">
            <v>59635.199999999997</v>
          </cell>
          <cell r="C3002">
            <v>61214.7</v>
          </cell>
          <cell r="D3002">
            <v>-59635.199999999997</v>
          </cell>
          <cell r="E3002">
            <v>-61214.7</v>
          </cell>
        </row>
        <row r="3003">
          <cell r="A3003" t="str">
            <v>3066601105</v>
          </cell>
          <cell r="B3003">
            <v>2000</v>
          </cell>
          <cell r="C3003">
            <v>2092800.65</v>
          </cell>
          <cell r="D3003">
            <v>-2000</v>
          </cell>
          <cell r="E3003">
            <v>-2092800.65</v>
          </cell>
        </row>
        <row r="3004">
          <cell r="A3004" t="str">
            <v>3066602101</v>
          </cell>
          <cell r="B3004">
            <v>19349166.740000002</v>
          </cell>
          <cell r="C3004">
            <v>6569463.5800000019</v>
          </cell>
          <cell r="D3004">
            <v>-19349166.740000002</v>
          </cell>
          <cell r="E3004">
            <v>-6569463.5800000019</v>
          </cell>
        </row>
        <row r="3005">
          <cell r="A3005" t="str">
            <v>3066604204</v>
          </cell>
          <cell r="B3005">
            <v>25316.2</v>
          </cell>
          <cell r="D3005">
            <v>-25316.2</v>
          </cell>
          <cell r="E3005">
            <v>0</v>
          </cell>
        </row>
        <row r="3006">
          <cell r="A3006" t="str">
            <v>3066701101</v>
          </cell>
          <cell r="B3006">
            <v>2823609.85</v>
          </cell>
          <cell r="C3006">
            <v>1757985.9</v>
          </cell>
          <cell r="D3006">
            <v>-2823609.85</v>
          </cell>
          <cell r="E3006">
            <v>-1757985.9</v>
          </cell>
        </row>
        <row r="3007">
          <cell r="A3007" t="str">
            <v>3066701102</v>
          </cell>
          <cell r="B3007">
            <v>388915.58</v>
          </cell>
          <cell r="C3007">
            <v>257532.6</v>
          </cell>
          <cell r="D3007">
            <v>-388915.58</v>
          </cell>
          <cell r="E3007">
            <v>-257532.6</v>
          </cell>
        </row>
        <row r="3008">
          <cell r="A3008" t="str">
            <v>3066701202</v>
          </cell>
          <cell r="B3008">
            <v>293086.40000000002</v>
          </cell>
          <cell r="C3008">
            <v>114551.25</v>
          </cell>
          <cell r="D3008">
            <v>-293086.40000000002</v>
          </cell>
          <cell r="E3008">
            <v>-114551.25</v>
          </cell>
        </row>
        <row r="3009">
          <cell r="A3009" t="str">
            <v>3066701290</v>
          </cell>
          <cell r="B3009">
            <v>575401.42000000004</v>
          </cell>
          <cell r="C3009">
            <v>415862.92</v>
          </cell>
          <cell r="D3009">
            <v>-575401.42000000004</v>
          </cell>
          <cell r="E3009">
            <v>-415862.92</v>
          </cell>
        </row>
        <row r="3010">
          <cell r="A3010" t="str">
            <v>3066701301</v>
          </cell>
          <cell r="B3010">
            <v>181822</v>
          </cell>
          <cell r="C3010">
            <v>7600</v>
          </cell>
          <cell r="D3010">
            <v>-181822</v>
          </cell>
          <cell r="E3010">
            <v>-7600</v>
          </cell>
        </row>
        <row r="3011">
          <cell r="A3011" t="str">
            <v>3066702102</v>
          </cell>
          <cell r="B3011">
            <v>108000</v>
          </cell>
          <cell r="D3011">
            <v>-108000</v>
          </cell>
          <cell r="E3011">
            <v>0</v>
          </cell>
        </row>
        <row r="3012">
          <cell r="A3012" t="str">
            <v>3066702103</v>
          </cell>
          <cell r="B3012">
            <v>0</v>
          </cell>
          <cell r="D3012">
            <v>0</v>
          </cell>
          <cell r="E3012">
            <v>0</v>
          </cell>
        </row>
        <row r="3013">
          <cell r="A3013" t="str">
            <v>3066702201</v>
          </cell>
          <cell r="B3013">
            <v>4735</v>
          </cell>
          <cell r="C3013">
            <v>800</v>
          </cell>
          <cell r="D3013">
            <v>-4735</v>
          </cell>
          <cell r="E3013">
            <v>-800</v>
          </cell>
        </row>
        <row r="3014">
          <cell r="A3014" t="str">
            <v>3066702202</v>
          </cell>
          <cell r="B3014">
            <v>0</v>
          </cell>
          <cell r="D3014">
            <v>0</v>
          </cell>
          <cell r="E3014">
            <v>0</v>
          </cell>
        </row>
        <row r="3015">
          <cell r="A3015" t="str">
            <v>3066702290</v>
          </cell>
          <cell r="B3015">
            <v>8292.5</v>
          </cell>
          <cell r="D3015">
            <v>-8292.5</v>
          </cell>
          <cell r="E3015">
            <v>0</v>
          </cell>
        </row>
        <row r="3016">
          <cell r="A3016" t="str">
            <v>3066704202</v>
          </cell>
          <cell r="B3016">
            <v>82744.94</v>
          </cell>
          <cell r="C3016">
            <v>45232.26</v>
          </cell>
          <cell r="D3016">
            <v>-82744.94</v>
          </cell>
          <cell r="E3016">
            <v>-45232.26</v>
          </cell>
        </row>
        <row r="3017">
          <cell r="A3017" t="str">
            <v>3066705101</v>
          </cell>
          <cell r="B3017">
            <v>101478.92</v>
          </cell>
          <cell r="C3017">
            <v>3716.67</v>
          </cell>
          <cell r="D3017">
            <v>-101478.92</v>
          </cell>
          <cell r="E3017">
            <v>-3716.67</v>
          </cell>
        </row>
        <row r="3018">
          <cell r="A3018" t="str">
            <v>3066705102</v>
          </cell>
          <cell r="B3018">
            <v>1489148.83</v>
          </cell>
          <cell r="C3018">
            <v>84524.91</v>
          </cell>
          <cell r="D3018">
            <v>-1489148.83</v>
          </cell>
          <cell r="E3018">
            <v>-84524.91</v>
          </cell>
        </row>
        <row r="3019">
          <cell r="A3019" t="str">
            <v>3066706112</v>
          </cell>
          <cell r="B3019">
            <v>19634.5</v>
          </cell>
          <cell r="D3019">
            <v>-19634.5</v>
          </cell>
          <cell r="E3019">
            <v>0</v>
          </cell>
        </row>
        <row r="3020">
          <cell r="A3020" t="str">
            <v>3066706202</v>
          </cell>
          <cell r="B3020">
            <v>0</v>
          </cell>
          <cell r="D3020">
            <v>0</v>
          </cell>
          <cell r="E3020">
            <v>0</v>
          </cell>
        </row>
        <row r="3021">
          <cell r="A3021" t="str">
            <v>3066707101</v>
          </cell>
          <cell r="C3021">
            <v>1233.75</v>
          </cell>
          <cell r="D3021">
            <v>0</v>
          </cell>
          <cell r="E3021">
            <v>-1233.75</v>
          </cell>
        </row>
        <row r="3022">
          <cell r="A3022" t="str">
            <v>3066707201</v>
          </cell>
          <cell r="B3022">
            <v>65013.97</v>
          </cell>
          <cell r="C3022">
            <v>28676.51</v>
          </cell>
          <cell r="D3022">
            <v>-65013.97</v>
          </cell>
          <cell r="E3022">
            <v>-28676.51</v>
          </cell>
        </row>
        <row r="3023">
          <cell r="A3023" t="str">
            <v>3066707204</v>
          </cell>
          <cell r="B3023">
            <v>809.2</v>
          </cell>
          <cell r="D3023">
            <v>-809.2</v>
          </cell>
          <cell r="E3023">
            <v>0</v>
          </cell>
        </row>
        <row r="3024">
          <cell r="A3024" t="str">
            <v>3066707290</v>
          </cell>
          <cell r="B3024">
            <v>13334.72</v>
          </cell>
          <cell r="C3024">
            <v>8815.74</v>
          </cell>
          <cell r="D3024">
            <v>-13334.72</v>
          </cell>
          <cell r="E3024">
            <v>-8815.74</v>
          </cell>
        </row>
        <row r="3025">
          <cell r="A3025" t="str">
            <v>3066708107</v>
          </cell>
          <cell r="B3025">
            <v>4547.5</v>
          </cell>
          <cell r="D3025">
            <v>-4547.5</v>
          </cell>
          <cell r="E3025">
            <v>0</v>
          </cell>
        </row>
        <row r="3026">
          <cell r="A3026" t="str">
            <v>3066709102</v>
          </cell>
          <cell r="B3026">
            <v>6565</v>
          </cell>
          <cell r="D3026">
            <v>-6565</v>
          </cell>
          <cell r="E3026">
            <v>0</v>
          </cell>
        </row>
        <row r="3027">
          <cell r="A3027" t="str">
            <v>3066709107</v>
          </cell>
          <cell r="B3027">
            <v>3330.4</v>
          </cell>
          <cell r="C3027">
            <v>1052</v>
          </cell>
          <cell r="D3027">
            <v>-3330.4</v>
          </cell>
          <cell r="E3027">
            <v>-1052</v>
          </cell>
        </row>
        <row r="3028">
          <cell r="A3028" t="str">
            <v>3066709604</v>
          </cell>
          <cell r="B3028">
            <v>61230.29</v>
          </cell>
          <cell r="C3028">
            <v>73479.91</v>
          </cell>
          <cell r="D3028">
            <v>-61230.29</v>
          </cell>
          <cell r="E3028">
            <v>-73479.91</v>
          </cell>
        </row>
        <row r="3029">
          <cell r="A3029" t="str">
            <v>3066709606</v>
          </cell>
          <cell r="B3029">
            <v>125</v>
          </cell>
          <cell r="C3029">
            <v>60</v>
          </cell>
          <cell r="D3029">
            <v>-125</v>
          </cell>
          <cell r="E3029">
            <v>-60</v>
          </cell>
        </row>
        <row r="3030">
          <cell r="A3030" t="str">
            <v>3066709607</v>
          </cell>
          <cell r="B3030">
            <v>54434</v>
          </cell>
          <cell r="D3030">
            <v>-54434</v>
          </cell>
          <cell r="E3030">
            <v>0</v>
          </cell>
        </row>
        <row r="3031">
          <cell r="A3031" t="str">
            <v>3066709608</v>
          </cell>
          <cell r="B3031">
            <v>1480</v>
          </cell>
          <cell r="D3031">
            <v>-1480</v>
          </cell>
          <cell r="E3031">
            <v>0</v>
          </cell>
        </row>
        <row r="3032">
          <cell r="A3032" t="str">
            <v>3066709620</v>
          </cell>
          <cell r="C3032">
            <v>15600</v>
          </cell>
          <cell r="D3032">
            <v>0</v>
          </cell>
          <cell r="E3032">
            <v>-15600</v>
          </cell>
        </row>
        <row r="3033">
          <cell r="A3033" t="str">
            <v>3066709621</v>
          </cell>
          <cell r="B3033">
            <v>100597</v>
          </cell>
          <cell r="D3033">
            <v>-100597</v>
          </cell>
          <cell r="E3033">
            <v>0</v>
          </cell>
        </row>
        <row r="3034">
          <cell r="A3034" t="str">
            <v>3066709690</v>
          </cell>
          <cell r="B3034">
            <v>5714.69</v>
          </cell>
          <cell r="C3034">
            <v>3189.39</v>
          </cell>
          <cell r="D3034">
            <v>-5714.69</v>
          </cell>
          <cell r="E3034">
            <v>-3189.39</v>
          </cell>
        </row>
        <row r="3035">
          <cell r="A3035" t="str">
            <v>3066712101</v>
          </cell>
          <cell r="B3035">
            <v>19484991.760000002</v>
          </cell>
          <cell r="C3035">
            <v>1438213.69</v>
          </cell>
          <cell r="D3035">
            <v>-19484991.760000002</v>
          </cell>
          <cell r="E3035">
            <v>-1438213.69</v>
          </cell>
        </row>
        <row r="3036">
          <cell r="A3036" t="str">
            <v>3074601101</v>
          </cell>
          <cell r="B3036">
            <v>58539.39</v>
          </cell>
          <cell r="C3036">
            <v>24.8</v>
          </cell>
          <cell r="D3036">
            <v>-58539.39</v>
          </cell>
          <cell r="E3036">
            <v>-24.8</v>
          </cell>
        </row>
        <row r="3037">
          <cell r="A3037" t="str">
            <v>3074601102</v>
          </cell>
          <cell r="B3037">
            <v>16022.04</v>
          </cell>
          <cell r="C3037">
            <v>5.35</v>
          </cell>
          <cell r="D3037">
            <v>-16022.04</v>
          </cell>
          <cell r="E3037">
            <v>-5.35</v>
          </cell>
        </row>
        <row r="3038">
          <cell r="A3038" t="str">
            <v>3074601105</v>
          </cell>
          <cell r="C3038">
            <v>84.1</v>
          </cell>
          <cell r="D3038">
            <v>0</v>
          </cell>
          <cell r="E3038">
            <v>-84.1</v>
          </cell>
        </row>
        <row r="3039">
          <cell r="A3039" t="str">
            <v>3074602101</v>
          </cell>
          <cell r="B3039">
            <v>76724.47</v>
          </cell>
          <cell r="C3039">
            <v>5490</v>
          </cell>
          <cell r="D3039">
            <v>-76724.47</v>
          </cell>
          <cell r="E3039">
            <v>-5490</v>
          </cell>
        </row>
        <row r="3040">
          <cell r="A3040" t="str">
            <v>3074604101</v>
          </cell>
          <cell r="C3040">
            <v>5859490</v>
          </cell>
          <cell r="D3040">
            <v>0</v>
          </cell>
          <cell r="E3040">
            <v>-5859490</v>
          </cell>
        </row>
        <row r="3041">
          <cell r="A3041" t="str">
            <v>3074701101</v>
          </cell>
          <cell r="B3041">
            <v>9447</v>
          </cell>
          <cell r="D3041">
            <v>-9447</v>
          </cell>
          <cell r="E3041">
            <v>0</v>
          </cell>
        </row>
        <row r="3042">
          <cell r="A3042" t="str">
            <v>3074701290</v>
          </cell>
          <cell r="B3042">
            <v>726</v>
          </cell>
          <cell r="D3042">
            <v>-726</v>
          </cell>
          <cell r="E3042">
            <v>0</v>
          </cell>
        </row>
        <row r="3043">
          <cell r="A3043" t="str">
            <v>3074702106</v>
          </cell>
          <cell r="C3043">
            <v>18000</v>
          </cell>
          <cell r="D3043">
            <v>0</v>
          </cell>
          <cell r="E3043">
            <v>-18000</v>
          </cell>
        </row>
        <row r="3044">
          <cell r="A3044" t="str">
            <v>3074704202</v>
          </cell>
          <cell r="B3044">
            <v>16126.38</v>
          </cell>
          <cell r="C3044">
            <v>4236.1400000000003</v>
          </cell>
          <cell r="D3044">
            <v>-16126.38</v>
          </cell>
          <cell r="E3044">
            <v>-4236.1400000000003</v>
          </cell>
        </row>
        <row r="3045">
          <cell r="A3045" t="str">
            <v>3074705101</v>
          </cell>
          <cell r="B3045">
            <v>4942.8</v>
          </cell>
          <cell r="C3045">
            <v>6449.71</v>
          </cell>
          <cell r="D3045">
            <v>-4942.8</v>
          </cell>
          <cell r="E3045">
            <v>-6449.71</v>
          </cell>
        </row>
        <row r="3046">
          <cell r="A3046" t="str">
            <v>3074705102</v>
          </cell>
          <cell r="B3046">
            <v>80675.539999999994</v>
          </cell>
          <cell r="C3046">
            <v>101539.92</v>
          </cell>
          <cell r="D3046">
            <v>-80675.539999999994</v>
          </cell>
          <cell r="E3046">
            <v>-101539.92</v>
          </cell>
        </row>
        <row r="3047">
          <cell r="A3047" t="str">
            <v>3074707201</v>
          </cell>
          <cell r="C3047">
            <v>227.91</v>
          </cell>
          <cell r="D3047">
            <v>0</v>
          </cell>
          <cell r="E3047">
            <v>-227.91</v>
          </cell>
        </row>
        <row r="3048">
          <cell r="A3048" t="str">
            <v>3074707290</v>
          </cell>
          <cell r="C3048">
            <v>861.35</v>
          </cell>
          <cell r="D3048">
            <v>0</v>
          </cell>
          <cell r="E3048">
            <v>-861.35</v>
          </cell>
        </row>
        <row r="3049">
          <cell r="A3049" t="str">
            <v>3074708107</v>
          </cell>
          <cell r="C3049">
            <v>4000</v>
          </cell>
          <cell r="D3049">
            <v>0</v>
          </cell>
          <cell r="E3049">
            <v>-4000</v>
          </cell>
        </row>
        <row r="3050">
          <cell r="A3050" t="str">
            <v>3074709690</v>
          </cell>
          <cell r="C3050">
            <v>847.44</v>
          </cell>
          <cell r="D3050">
            <v>0</v>
          </cell>
          <cell r="E3050">
            <v>-847.44</v>
          </cell>
        </row>
        <row r="3051">
          <cell r="A3051" t="str">
            <v>3074712101</v>
          </cell>
          <cell r="B3051">
            <v>428394.21</v>
          </cell>
          <cell r="C3051">
            <v>716092.44</v>
          </cell>
          <cell r="D3051">
            <v>-428394.21</v>
          </cell>
          <cell r="E3051">
            <v>-716092.44</v>
          </cell>
        </row>
        <row r="3052">
          <cell r="A3052" t="str">
            <v>3078501104</v>
          </cell>
          <cell r="C3052">
            <v>-300</v>
          </cell>
          <cell r="D3052">
            <v>0</v>
          </cell>
          <cell r="E3052">
            <v>300</v>
          </cell>
        </row>
        <row r="3053">
          <cell r="A3053" t="str">
            <v>3078504490</v>
          </cell>
          <cell r="B3053">
            <v>0</v>
          </cell>
          <cell r="D3053">
            <v>0</v>
          </cell>
          <cell r="E3053">
            <v>0</v>
          </cell>
        </row>
        <row r="3054">
          <cell r="A3054" t="str">
            <v>3078601101</v>
          </cell>
          <cell r="B3054">
            <v>148428.53</v>
          </cell>
          <cell r="C3054">
            <v>53159.96</v>
          </cell>
          <cell r="D3054">
            <v>-148428.53</v>
          </cell>
          <cell r="E3054">
            <v>-53159.96</v>
          </cell>
        </row>
        <row r="3055">
          <cell r="A3055" t="str">
            <v>3078601102</v>
          </cell>
          <cell r="B3055">
            <v>277896.37</v>
          </cell>
          <cell r="C3055">
            <v>89754.14</v>
          </cell>
          <cell r="D3055">
            <v>-277896.37</v>
          </cell>
          <cell r="E3055">
            <v>-89754.14</v>
          </cell>
        </row>
        <row r="3056">
          <cell r="A3056" t="str">
            <v>3078601105</v>
          </cell>
          <cell r="C3056">
            <v>6341.37</v>
          </cell>
          <cell r="D3056">
            <v>0</v>
          </cell>
          <cell r="E3056">
            <v>-6341.37</v>
          </cell>
        </row>
        <row r="3057">
          <cell r="A3057" t="str">
            <v>3078602101</v>
          </cell>
          <cell r="B3057">
            <v>1982452.65</v>
          </cell>
          <cell r="C3057">
            <v>839862.9</v>
          </cell>
          <cell r="D3057">
            <v>-1982452.65</v>
          </cell>
          <cell r="E3057">
            <v>-839862.9</v>
          </cell>
        </row>
        <row r="3058">
          <cell r="A3058" t="str">
            <v>3078604101</v>
          </cell>
          <cell r="B3058">
            <v>4748400</v>
          </cell>
          <cell r="C3058">
            <v>2016360</v>
          </cell>
          <cell r="D3058">
            <v>-4748400</v>
          </cell>
          <cell r="E3058">
            <v>-2016360</v>
          </cell>
        </row>
        <row r="3059">
          <cell r="A3059" t="str">
            <v>3078701101</v>
          </cell>
          <cell r="B3059">
            <v>630663.92000000004</v>
          </cell>
          <cell r="C3059">
            <v>392144.04</v>
          </cell>
          <cell r="D3059">
            <v>-630663.92000000004</v>
          </cell>
          <cell r="E3059">
            <v>-392144.04</v>
          </cell>
        </row>
        <row r="3060">
          <cell r="A3060" t="str">
            <v>3078701102</v>
          </cell>
          <cell r="B3060">
            <v>55072.5</v>
          </cell>
          <cell r="C3060">
            <v>53587</v>
          </cell>
          <cell r="D3060">
            <v>-55072.5</v>
          </cell>
          <cell r="E3060">
            <v>-53587</v>
          </cell>
        </row>
        <row r="3061">
          <cell r="A3061" t="str">
            <v>3078701290</v>
          </cell>
          <cell r="B3061">
            <v>263244.59000000003</v>
          </cell>
          <cell r="C3061">
            <v>92226.26</v>
          </cell>
          <cell r="D3061">
            <v>-263244.59000000003</v>
          </cell>
          <cell r="E3061">
            <v>-92226.26</v>
          </cell>
        </row>
        <row r="3062">
          <cell r="A3062" t="str">
            <v>3078702102</v>
          </cell>
          <cell r="B3062">
            <v>103864.37</v>
          </cell>
          <cell r="D3062">
            <v>-103864.37</v>
          </cell>
          <cell r="E3062">
            <v>0</v>
          </cell>
        </row>
        <row r="3063">
          <cell r="A3063" t="str">
            <v>3078702104</v>
          </cell>
          <cell r="B3063">
            <v>124264.37</v>
          </cell>
          <cell r="D3063">
            <v>-124264.37</v>
          </cell>
          <cell r="E3063">
            <v>0</v>
          </cell>
        </row>
        <row r="3064">
          <cell r="A3064" t="str">
            <v>3078702106</v>
          </cell>
          <cell r="B3064">
            <v>47080</v>
          </cell>
          <cell r="D3064">
            <v>-47080</v>
          </cell>
          <cell r="E3064">
            <v>0</v>
          </cell>
        </row>
        <row r="3065">
          <cell r="A3065" t="str">
            <v>3078704202</v>
          </cell>
          <cell r="B3065">
            <v>7229.89</v>
          </cell>
          <cell r="C3065">
            <v>2888.37</v>
          </cell>
          <cell r="D3065">
            <v>-7229.89</v>
          </cell>
          <cell r="E3065">
            <v>-2888.37</v>
          </cell>
        </row>
        <row r="3066">
          <cell r="A3066" t="str">
            <v>3078705101</v>
          </cell>
          <cell r="B3066">
            <v>9827.52</v>
          </cell>
          <cell r="C3066">
            <v>2475.9699999999998</v>
          </cell>
          <cell r="D3066">
            <v>-9827.52</v>
          </cell>
          <cell r="E3066">
            <v>-2475.9699999999998</v>
          </cell>
        </row>
        <row r="3067">
          <cell r="A3067" t="str">
            <v>3078705102</v>
          </cell>
          <cell r="B3067">
            <v>159725.39000000001</v>
          </cell>
          <cell r="C3067">
            <v>38979.78</v>
          </cell>
          <cell r="D3067">
            <v>-159725.39000000001</v>
          </cell>
          <cell r="E3067">
            <v>-38979.78</v>
          </cell>
        </row>
        <row r="3068">
          <cell r="A3068" t="str">
            <v>3078706104</v>
          </cell>
          <cell r="B3068">
            <v>5694</v>
          </cell>
          <cell r="C3068">
            <v>2996</v>
          </cell>
          <cell r="D3068">
            <v>-5694</v>
          </cell>
          <cell r="E3068">
            <v>-2996</v>
          </cell>
        </row>
        <row r="3069">
          <cell r="A3069" t="str">
            <v>3078707201</v>
          </cell>
          <cell r="B3069">
            <v>16271.81</v>
          </cell>
          <cell r="C3069">
            <v>6961.7</v>
          </cell>
          <cell r="D3069">
            <v>-16271.81</v>
          </cell>
          <cell r="E3069">
            <v>-6961.7</v>
          </cell>
        </row>
        <row r="3070">
          <cell r="A3070" t="str">
            <v>3078707203</v>
          </cell>
          <cell r="B3070">
            <v>16692</v>
          </cell>
          <cell r="D3070">
            <v>-16692</v>
          </cell>
          <cell r="E3070">
            <v>0</v>
          </cell>
        </row>
        <row r="3071">
          <cell r="A3071" t="str">
            <v>3078707204</v>
          </cell>
          <cell r="B3071">
            <v>863.49</v>
          </cell>
          <cell r="C3071">
            <v>320</v>
          </cell>
          <cell r="D3071">
            <v>-863.49</v>
          </cell>
          <cell r="E3071">
            <v>-320</v>
          </cell>
        </row>
        <row r="3072">
          <cell r="A3072" t="str">
            <v>3078707290</v>
          </cell>
          <cell r="B3072">
            <v>81493.899999999994</v>
          </cell>
          <cell r="D3072">
            <v>-81493.899999999994</v>
          </cell>
          <cell r="E3072">
            <v>0</v>
          </cell>
        </row>
        <row r="3073">
          <cell r="A3073" t="str">
            <v>3078708190</v>
          </cell>
          <cell r="B3073">
            <v>2889</v>
          </cell>
          <cell r="D3073">
            <v>-2889</v>
          </cell>
          <cell r="E3073">
            <v>0</v>
          </cell>
        </row>
        <row r="3074">
          <cell r="A3074" t="str">
            <v>3078709106</v>
          </cell>
          <cell r="C3074">
            <v>500</v>
          </cell>
          <cell r="D3074">
            <v>0</v>
          </cell>
          <cell r="E3074">
            <v>-500</v>
          </cell>
        </row>
        <row r="3075">
          <cell r="A3075" t="str">
            <v>3078709405</v>
          </cell>
          <cell r="C3075">
            <v>1</v>
          </cell>
          <cell r="D3075">
            <v>0</v>
          </cell>
          <cell r="E3075">
            <v>-1</v>
          </cell>
        </row>
        <row r="3076">
          <cell r="A3076" t="str">
            <v>3078709604</v>
          </cell>
          <cell r="B3076">
            <v>14595.1</v>
          </cell>
          <cell r="D3076">
            <v>-14595.1</v>
          </cell>
          <cell r="E3076">
            <v>0</v>
          </cell>
        </row>
        <row r="3077">
          <cell r="A3077" t="str">
            <v>3078709690</v>
          </cell>
          <cell r="B3077">
            <v>1776.1</v>
          </cell>
          <cell r="C3077">
            <v>353.1</v>
          </cell>
          <cell r="D3077">
            <v>-1776.1</v>
          </cell>
          <cell r="E3077">
            <v>-353.1</v>
          </cell>
        </row>
        <row r="3078">
          <cell r="A3078" t="str">
            <v>3078712101</v>
          </cell>
          <cell r="B3078">
            <v>1758157.53</v>
          </cell>
          <cell r="C3078">
            <v>522954.18</v>
          </cell>
          <cell r="D3078">
            <v>-1758157.53</v>
          </cell>
          <cell r="E3078">
            <v>-522954.18</v>
          </cell>
        </row>
        <row r="3079">
          <cell r="A3079" t="str">
            <v>3079501104</v>
          </cell>
          <cell r="C3079">
            <v>-8490</v>
          </cell>
          <cell r="D3079">
            <v>0</v>
          </cell>
          <cell r="E3079">
            <v>8490</v>
          </cell>
        </row>
        <row r="3080">
          <cell r="A3080" t="str">
            <v>3079504490</v>
          </cell>
          <cell r="B3080">
            <v>-79100</v>
          </cell>
          <cell r="D3080">
            <v>79100</v>
          </cell>
          <cell r="E3080">
            <v>0</v>
          </cell>
        </row>
        <row r="3081">
          <cell r="A3081" t="str">
            <v>3079601101</v>
          </cell>
          <cell r="B3081">
            <v>20069720.700000003</v>
          </cell>
          <cell r="C3081">
            <v>15860981.489999998</v>
          </cell>
          <cell r="D3081">
            <v>-20069720.700000003</v>
          </cell>
          <cell r="E3081">
            <v>-15860981.489999998</v>
          </cell>
        </row>
        <row r="3082">
          <cell r="A3082" t="str">
            <v>3079601102</v>
          </cell>
          <cell r="B3082">
            <v>6236637.3300000001</v>
          </cell>
          <cell r="C3082">
            <v>5675242.6600000001</v>
          </cell>
          <cell r="D3082">
            <v>-6236637.3300000001</v>
          </cell>
          <cell r="E3082">
            <v>-5675242.6600000001</v>
          </cell>
        </row>
        <row r="3083">
          <cell r="A3083" t="str">
            <v>3079601104</v>
          </cell>
          <cell r="B3083">
            <v>266.66000000000003</v>
          </cell>
          <cell r="D3083">
            <v>-266.66000000000003</v>
          </cell>
          <cell r="E3083">
            <v>0</v>
          </cell>
        </row>
        <row r="3084">
          <cell r="A3084" t="str">
            <v>3079601105</v>
          </cell>
          <cell r="B3084">
            <v>32.1</v>
          </cell>
          <cell r="C3084">
            <v>3771320.94</v>
          </cell>
          <cell r="D3084">
            <v>-32.1</v>
          </cell>
          <cell r="E3084">
            <v>-3771320.94</v>
          </cell>
        </row>
        <row r="3085">
          <cell r="A3085" t="str">
            <v>3079602101</v>
          </cell>
          <cell r="B3085">
            <v>38693033.099999994</v>
          </cell>
          <cell r="C3085">
            <v>28847761.419999998</v>
          </cell>
          <cell r="D3085">
            <v>-38693033.099999994</v>
          </cell>
          <cell r="E3085">
            <v>-28847761.419999998</v>
          </cell>
        </row>
        <row r="3086">
          <cell r="A3086" t="str">
            <v>3079604204</v>
          </cell>
          <cell r="B3086">
            <v>1155.5999999999999</v>
          </cell>
          <cell r="C3086">
            <v>941.6</v>
          </cell>
          <cell r="D3086">
            <v>-1155.5999999999999</v>
          </cell>
          <cell r="E3086">
            <v>-941.6</v>
          </cell>
        </row>
        <row r="3087">
          <cell r="A3087" t="str">
            <v>3079701101</v>
          </cell>
          <cell r="B3087">
            <v>5206207.1900000004</v>
          </cell>
          <cell r="C3087">
            <v>4157303.44</v>
          </cell>
          <cell r="D3087">
            <v>-5206207.1900000004</v>
          </cell>
          <cell r="E3087">
            <v>-4157303.44</v>
          </cell>
        </row>
        <row r="3088">
          <cell r="A3088" t="str">
            <v>3079701102</v>
          </cell>
          <cell r="B3088">
            <v>918224.97</v>
          </cell>
          <cell r="C3088">
            <v>738948.19</v>
          </cell>
          <cell r="D3088">
            <v>-918224.97</v>
          </cell>
          <cell r="E3088">
            <v>-738948.19</v>
          </cell>
        </row>
        <row r="3089">
          <cell r="A3089" t="str">
            <v>3079701290</v>
          </cell>
          <cell r="B3089">
            <v>1451854.2</v>
          </cell>
          <cell r="C3089">
            <v>964937.93</v>
          </cell>
          <cell r="D3089">
            <v>-1451854.2</v>
          </cell>
          <cell r="E3089">
            <v>-964937.93</v>
          </cell>
        </row>
        <row r="3090">
          <cell r="A3090" t="str">
            <v>3079702104</v>
          </cell>
          <cell r="B3090">
            <v>316844.86</v>
          </cell>
          <cell r="D3090">
            <v>-316844.86</v>
          </cell>
          <cell r="E3090">
            <v>0</v>
          </cell>
        </row>
        <row r="3091">
          <cell r="A3091" t="str">
            <v>3079702106</v>
          </cell>
          <cell r="B3091">
            <v>2942.5</v>
          </cell>
          <cell r="D3091">
            <v>-2942.5</v>
          </cell>
          <cell r="E3091">
            <v>0</v>
          </cell>
        </row>
        <row r="3092">
          <cell r="A3092" t="str">
            <v>3079702107</v>
          </cell>
          <cell r="C3092">
            <v>28890</v>
          </cell>
          <cell r="D3092">
            <v>0</v>
          </cell>
          <cell r="E3092">
            <v>-28890</v>
          </cell>
        </row>
        <row r="3093">
          <cell r="A3093" t="str">
            <v>3079702190</v>
          </cell>
          <cell r="B3093">
            <v>15800</v>
          </cell>
          <cell r="D3093">
            <v>-15800</v>
          </cell>
          <cell r="E3093">
            <v>0</v>
          </cell>
        </row>
        <row r="3094">
          <cell r="A3094" t="str">
            <v>3079702201</v>
          </cell>
          <cell r="B3094">
            <v>3120.01</v>
          </cell>
          <cell r="D3094">
            <v>-3120.01</v>
          </cell>
          <cell r="E3094">
            <v>0</v>
          </cell>
        </row>
        <row r="3095">
          <cell r="A3095" t="str">
            <v>3079702206</v>
          </cell>
          <cell r="B3095">
            <v>63300</v>
          </cell>
          <cell r="D3095">
            <v>-63300</v>
          </cell>
          <cell r="E3095">
            <v>0</v>
          </cell>
        </row>
        <row r="3096">
          <cell r="A3096" t="str">
            <v>3079702208</v>
          </cell>
          <cell r="B3096">
            <v>4000</v>
          </cell>
          <cell r="D3096">
            <v>-4000</v>
          </cell>
          <cell r="E3096">
            <v>0</v>
          </cell>
        </row>
        <row r="3097">
          <cell r="A3097" t="str">
            <v>3079702290</v>
          </cell>
          <cell r="B3097">
            <v>41369.800000000003</v>
          </cell>
          <cell r="D3097">
            <v>-41369.800000000003</v>
          </cell>
          <cell r="E3097">
            <v>0</v>
          </cell>
        </row>
        <row r="3098">
          <cell r="A3098" t="str">
            <v>3079704202</v>
          </cell>
          <cell r="B3098">
            <v>403607.43</v>
          </cell>
          <cell r="C3098">
            <v>248336.92</v>
          </cell>
          <cell r="D3098">
            <v>-403607.43</v>
          </cell>
          <cell r="E3098">
            <v>-248336.92</v>
          </cell>
        </row>
        <row r="3099">
          <cell r="A3099" t="str">
            <v>3079705101</v>
          </cell>
          <cell r="B3099">
            <v>41171.760000000002</v>
          </cell>
          <cell r="D3099">
            <v>-41171.760000000002</v>
          </cell>
          <cell r="E3099">
            <v>0</v>
          </cell>
        </row>
        <row r="3100">
          <cell r="A3100" t="str">
            <v>3079705102</v>
          </cell>
          <cell r="B3100">
            <v>651445.63</v>
          </cell>
          <cell r="D3100">
            <v>-651445.63</v>
          </cell>
          <cell r="E3100">
            <v>0</v>
          </cell>
        </row>
        <row r="3101">
          <cell r="A3101" t="str">
            <v>3079706101</v>
          </cell>
          <cell r="B3101">
            <v>40499.5</v>
          </cell>
          <cell r="C3101">
            <v>14552</v>
          </cell>
          <cell r="D3101">
            <v>-40499.5</v>
          </cell>
          <cell r="E3101">
            <v>-14552</v>
          </cell>
        </row>
        <row r="3102">
          <cell r="A3102" t="str">
            <v>3079706104</v>
          </cell>
          <cell r="B3102">
            <v>31920.75</v>
          </cell>
          <cell r="C3102">
            <v>538023.75</v>
          </cell>
          <cell r="D3102">
            <v>-31920.75</v>
          </cell>
          <cell r="E3102">
            <v>-538023.75</v>
          </cell>
        </row>
        <row r="3103">
          <cell r="A3103" t="str">
            <v>3079706105</v>
          </cell>
          <cell r="B3103">
            <v>26947.95</v>
          </cell>
          <cell r="C3103">
            <v>13562.25</v>
          </cell>
          <cell r="D3103">
            <v>-26947.95</v>
          </cell>
          <cell r="E3103">
            <v>-13562.25</v>
          </cell>
        </row>
        <row r="3104">
          <cell r="A3104" t="str">
            <v>3079706109</v>
          </cell>
          <cell r="B3104">
            <v>3210</v>
          </cell>
          <cell r="D3104">
            <v>-3210</v>
          </cell>
          <cell r="E3104">
            <v>0</v>
          </cell>
        </row>
        <row r="3105">
          <cell r="A3105" t="str">
            <v>3079706113</v>
          </cell>
          <cell r="C3105">
            <v>5350</v>
          </cell>
          <cell r="D3105">
            <v>0</v>
          </cell>
          <cell r="E3105">
            <v>-5350</v>
          </cell>
        </row>
        <row r="3106">
          <cell r="A3106" t="str">
            <v>3079707101</v>
          </cell>
          <cell r="C3106">
            <v>5242.18</v>
          </cell>
          <cell r="D3106">
            <v>0</v>
          </cell>
          <cell r="E3106">
            <v>-5242.18</v>
          </cell>
        </row>
        <row r="3107">
          <cell r="A3107" t="str">
            <v>3079707201</v>
          </cell>
          <cell r="B3107">
            <v>241580.24</v>
          </cell>
          <cell r="C3107">
            <v>76190.7</v>
          </cell>
          <cell r="D3107">
            <v>-241580.24</v>
          </cell>
          <cell r="E3107">
            <v>-76190.7</v>
          </cell>
        </row>
        <row r="3108">
          <cell r="A3108" t="str">
            <v>3079707203</v>
          </cell>
          <cell r="B3108">
            <v>29104</v>
          </cell>
          <cell r="D3108">
            <v>-29104</v>
          </cell>
          <cell r="E3108">
            <v>0</v>
          </cell>
        </row>
        <row r="3109">
          <cell r="A3109" t="str">
            <v>3079707204</v>
          </cell>
          <cell r="B3109">
            <v>594157.09</v>
          </cell>
          <cell r="C3109">
            <v>368957.4</v>
          </cell>
          <cell r="D3109">
            <v>-594157.09</v>
          </cell>
          <cell r="E3109">
            <v>-368957.4</v>
          </cell>
        </row>
        <row r="3110">
          <cell r="A3110" t="str">
            <v>3079707290</v>
          </cell>
          <cell r="B3110">
            <v>264283.90000000002</v>
          </cell>
          <cell r="C3110">
            <v>119246.21</v>
          </cell>
          <cell r="D3110">
            <v>-264283.90000000002</v>
          </cell>
          <cell r="E3110">
            <v>-119246.21</v>
          </cell>
        </row>
        <row r="3111">
          <cell r="A3111" t="str">
            <v>3079708107</v>
          </cell>
          <cell r="B3111">
            <v>2800</v>
          </cell>
          <cell r="D3111">
            <v>-2800</v>
          </cell>
          <cell r="E3111">
            <v>0</v>
          </cell>
        </row>
        <row r="3112">
          <cell r="A3112" t="str">
            <v>3079708190</v>
          </cell>
          <cell r="B3112">
            <v>2675</v>
          </cell>
          <cell r="D3112">
            <v>-2675</v>
          </cell>
          <cell r="E3112">
            <v>0</v>
          </cell>
        </row>
        <row r="3113">
          <cell r="A3113" t="str">
            <v>3079709102</v>
          </cell>
          <cell r="B3113">
            <v>14315</v>
          </cell>
          <cell r="C3113">
            <v>5490</v>
          </cell>
          <cell r="D3113">
            <v>-14315</v>
          </cell>
          <cell r="E3113">
            <v>-5490</v>
          </cell>
        </row>
        <row r="3114">
          <cell r="A3114" t="str">
            <v>3079709107</v>
          </cell>
          <cell r="B3114">
            <v>18847</v>
          </cell>
          <cell r="C3114">
            <v>1795</v>
          </cell>
          <cell r="D3114">
            <v>-18847</v>
          </cell>
          <cell r="E3114">
            <v>-1795</v>
          </cell>
        </row>
        <row r="3115">
          <cell r="A3115" t="str">
            <v>3079709604</v>
          </cell>
          <cell r="B3115">
            <v>82725.679999999993</v>
          </cell>
          <cell r="C3115">
            <v>7545.64</v>
          </cell>
          <cell r="D3115">
            <v>-82725.679999999993</v>
          </cell>
          <cell r="E3115">
            <v>-7545.64</v>
          </cell>
        </row>
        <row r="3116">
          <cell r="A3116" t="str">
            <v>3079709606</v>
          </cell>
          <cell r="B3116">
            <v>972</v>
          </cell>
          <cell r="D3116">
            <v>-972</v>
          </cell>
          <cell r="E3116">
            <v>0</v>
          </cell>
        </row>
        <row r="3117">
          <cell r="A3117" t="str">
            <v>3079709607</v>
          </cell>
          <cell r="B3117">
            <v>6390</v>
          </cell>
          <cell r="C3117">
            <v>4878</v>
          </cell>
          <cell r="D3117">
            <v>-6390</v>
          </cell>
          <cell r="E3117">
            <v>-4878</v>
          </cell>
        </row>
        <row r="3118">
          <cell r="A3118" t="str">
            <v>3079709609</v>
          </cell>
          <cell r="B3118">
            <v>32700</v>
          </cell>
          <cell r="D3118">
            <v>-32700</v>
          </cell>
          <cell r="E3118">
            <v>0</v>
          </cell>
        </row>
        <row r="3119">
          <cell r="A3119" t="str">
            <v>3079709620</v>
          </cell>
          <cell r="C3119">
            <v>2600</v>
          </cell>
          <cell r="D3119">
            <v>0</v>
          </cell>
          <cell r="E3119">
            <v>-2600</v>
          </cell>
        </row>
        <row r="3120">
          <cell r="A3120" t="str">
            <v>3079709621</v>
          </cell>
          <cell r="B3120">
            <v>40000</v>
          </cell>
          <cell r="D3120">
            <v>-40000</v>
          </cell>
          <cell r="E3120">
            <v>0</v>
          </cell>
        </row>
        <row r="3121">
          <cell r="A3121" t="str">
            <v>3079709690</v>
          </cell>
          <cell r="B3121">
            <v>25476.98</v>
          </cell>
          <cell r="C3121">
            <v>9098.6299999999992</v>
          </cell>
          <cell r="D3121">
            <v>-25476.98</v>
          </cell>
          <cell r="E3121">
            <v>-9098.6299999999992</v>
          </cell>
        </row>
        <row r="3122">
          <cell r="A3122" t="str">
            <v>3079712101</v>
          </cell>
          <cell r="B3122">
            <v>7696729.3800000008</v>
          </cell>
          <cell r="C3122">
            <v>3747368.74</v>
          </cell>
          <cell r="D3122">
            <v>-7696729.3800000008</v>
          </cell>
          <cell r="E3122">
            <v>-3747368.74</v>
          </cell>
        </row>
        <row r="3123">
          <cell r="A3123" t="str">
            <v>3079901202</v>
          </cell>
          <cell r="B3123">
            <v>105838.5</v>
          </cell>
          <cell r="D3123">
            <v>-105838.5</v>
          </cell>
          <cell r="E3123">
            <v>0</v>
          </cell>
        </row>
        <row r="3124">
          <cell r="A3124" t="str">
            <v>3080504290</v>
          </cell>
          <cell r="C3124">
            <v>-300.49</v>
          </cell>
          <cell r="D3124">
            <v>0</v>
          </cell>
          <cell r="E3124">
            <v>300.49</v>
          </cell>
        </row>
        <row r="3125">
          <cell r="A3125" t="str">
            <v>3080504490</v>
          </cell>
          <cell r="B3125">
            <v>0</v>
          </cell>
          <cell r="D3125">
            <v>0</v>
          </cell>
          <cell r="E3125">
            <v>0</v>
          </cell>
        </row>
        <row r="3126">
          <cell r="A3126" t="str">
            <v>3080601101</v>
          </cell>
          <cell r="B3126">
            <v>1021427.01</v>
          </cell>
          <cell r="C3126">
            <v>939037.31</v>
          </cell>
          <cell r="D3126">
            <v>-1021427.01</v>
          </cell>
          <cell r="E3126">
            <v>-939037.31</v>
          </cell>
        </row>
        <row r="3127">
          <cell r="A3127" t="str">
            <v>3080601102</v>
          </cell>
          <cell r="B3127">
            <v>216454.42</v>
          </cell>
          <cell r="C3127">
            <v>144700.82999999999</v>
          </cell>
          <cell r="D3127">
            <v>-216454.42</v>
          </cell>
          <cell r="E3127">
            <v>-144700.82999999999</v>
          </cell>
        </row>
        <row r="3128">
          <cell r="A3128" t="str">
            <v>3080601104</v>
          </cell>
          <cell r="B3128">
            <v>13353.6</v>
          </cell>
          <cell r="D3128">
            <v>-13353.6</v>
          </cell>
          <cell r="E3128">
            <v>0</v>
          </cell>
        </row>
        <row r="3129">
          <cell r="A3129" t="str">
            <v>3080601105</v>
          </cell>
          <cell r="C3129">
            <v>293525.45</v>
          </cell>
          <cell r="D3129">
            <v>0</v>
          </cell>
          <cell r="E3129">
            <v>-293525.45</v>
          </cell>
        </row>
        <row r="3130">
          <cell r="A3130" t="str">
            <v>3080602101</v>
          </cell>
          <cell r="B3130">
            <v>9858070.4800000004</v>
          </cell>
          <cell r="C3130">
            <v>7581229.5200000005</v>
          </cell>
          <cell r="D3130">
            <v>-9858070.4800000004</v>
          </cell>
          <cell r="E3130">
            <v>-7581229.5200000005</v>
          </cell>
        </row>
        <row r="3131">
          <cell r="A3131" t="str">
            <v>3080604204</v>
          </cell>
          <cell r="B3131">
            <v>9737</v>
          </cell>
          <cell r="D3131">
            <v>-9737</v>
          </cell>
          <cell r="E3131">
            <v>0</v>
          </cell>
        </row>
        <row r="3132">
          <cell r="A3132" t="str">
            <v>3080701101</v>
          </cell>
          <cell r="B3132">
            <v>1627007.17</v>
          </cell>
          <cell r="C3132">
            <v>1389763.21</v>
          </cell>
          <cell r="D3132">
            <v>-1627007.17</v>
          </cell>
          <cell r="E3132">
            <v>-1389763.21</v>
          </cell>
        </row>
        <row r="3133">
          <cell r="A3133" t="str">
            <v>3080701102</v>
          </cell>
          <cell r="B3133">
            <v>238308.81</v>
          </cell>
          <cell r="C3133">
            <v>160375.53</v>
          </cell>
          <cell r="D3133">
            <v>-238308.81</v>
          </cell>
          <cell r="E3133">
            <v>-160375.53</v>
          </cell>
        </row>
        <row r="3134">
          <cell r="A3134" t="str">
            <v>3080701290</v>
          </cell>
          <cell r="B3134">
            <v>444662.01</v>
          </cell>
          <cell r="C3134">
            <v>317757.93</v>
          </cell>
          <cell r="D3134">
            <v>-444662.01</v>
          </cell>
          <cell r="E3134">
            <v>-317757.93</v>
          </cell>
        </row>
        <row r="3135">
          <cell r="A3135" t="str">
            <v>3080702201</v>
          </cell>
          <cell r="B3135">
            <v>1300</v>
          </cell>
          <cell r="C3135">
            <v>2000</v>
          </cell>
          <cell r="D3135">
            <v>-1300</v>
          </cell>
          <cell r="E3135">
            <v>-2000</v>
          </cell>
        </row>
        <row r="3136">
          <cell r="A3136" t="str">
            <v>3080703190</v>
          </cell>
          <cell r="C3136">
            <v>1000</v>
          </cell>
          <cell r="D3136">
            <v>0</v>
          </cell>
          <cell r="E3136">
            <v>-1000</v>
          </cell>
        </row>
        <row r="3137">
          <cell r="A3137" t="str">
            <v>3080704202</v>
          </cell>
          <cell r="B3137">
            <v>26817.64</v>
          </cell>
          <cell r="C3137">
            <v>20248.080000000002</v>
          </cell>
          <cell r="D3137">
            <v>-26817.64</v>
          </cell>
          <cell r="E3137">
            <v>-20248.080000000002</v>
          </cell>
        </row>
        <row r="3138">
          <cell r="A3138" t="str">
            <v>3080705101</v>
          </cell>
          <cell r="B3138">
            <v>39876.99</v>
          </cell>
          <cell r="C3138">
            <v>22931.94</v>
          </cell>
          <cell r="D3138">
            <v>-39876.99</v>
          </cell>
          <cell r="E3138">
            <v>-22931.94</v>
          </cell>
        </row>
        <row r="3139">
          <cell r="A3139" t="str">
            <v>3080705102</v>
          </cell>
          <cell r="B3139">
            <v>727280.1</v>
          </cell>
          <cell r="C3139">
            <v>521518.59</v>
          </cell>
          <cell r="D3139">
            <v>-727280.1</v>
          </cell>
          <cell r="E3139">
            <v>-521518.59</v>
          </cell>
        </row>
        <row r="3140">
          <cell r="A3140" t="str">
            <v>3080706104</v>
          </cell>
          <cell r="B3140">
            <v>17386.95</v>
          </cell>
          <cell r="C3140">
            <v>6200.01</v>
          </cell>
          <cell r="D3140">
            <v>-17386.95</v>
          </cell>
          <cell r="E3140">
            <v>-6200.01</v>
          </cell>
        </row>
        <row r="3141">
          <cell r="A3141" t="str">
            <v>3080706105</v>
          </cell>
          <cell r="B3141">
            <v>4818.21</v>
          </cell>
          <cell r="D3141">
            <v>-4818.21</v>
          </cell>
          <cell r="E3141">
            <v>0</v>
          </cell>
        </row>
        <row r="3142">
          <cell r="A3142" t="str">
            <v>3080706202</v>
          </cell>
          <cell r="B3142">
            <v>1365135.44</v>
          </cell>
          <cell r="C3142">
            <v>465901.51</v>
          </cell>
          <cell r="D3142">
            <v>-1365135.44</v>
          </cell>
          <cell r="E3142">
            <v>-465901.51</v>
          </cell>
        </row>
        <row r="3143">
          <cell r="A3143" t="str">
            <v>3080707101</v>
          </cell>
          <cell r="C3143">
            <v>3364.51</v>
          </cell>
          <cell r="D3143">
            <v>0</v>
          </cell>
          <cell r="E3143">
            <v>-3364.51</v>
          </cell>
        </row>
        <row r="3144">
          <cell r="A3144" t="str">
            <v>3080707201</v>
          </cell>
          <cell r="B3144">
            <v>33366.129999999997</v>
          </cell>
          <cell r="C3144">
            <v>23255.01</v>
          </cell>
          <cell r="D3144">
            <v>-33366.129999999997</v>
          </cell>
          <cell r="E3144">
            <v>-23255.01</v>
          </cell>
        </row>
        <row r="3145">
          <cell r="A3145" t="str">
            <v>3080707204</v>
          </cell>
          <cell r="B3145">
            <v>299.60000000000002</v>
          </cell>
          <cell r="D3145">
            <v>-299.60000000000002</v>
          </cell>
          <cell r="E3145">
            <v>0</v>
          </cell>
        </row>
        <row r="3146">
          <cell r="A3146" t="str">
            <v>3080707290</v>
          </cell>
          <cell r="B3146">
            <v>14035</v>
          </cell>
          <cell r="C3146">
            <v>18901.55</v>
          </cell>
          <cell r="D3146">
            <v>-14035</v>
          </cell>
          <cell r="E3146">
            <v>-18901.55</v>
          </cell>
        </row>
        <row r="3147">
          <cell r="A3147" t="str">
            <v>3080709102</v>
          </cell>
          <cell r="B3147">
            <v>3530</v>
          </cell>
          <cell r="C3147">
            <v>2020</v>
          </cell>
          <cell r="D3147">
            <v>-3530</v>
          </cell>
          <cell r="E3147">
            <v>-2020</v>
          </cell>
        </row>
        <row r="3148">
          <cell r="A3148" t="str">
            <v>3080709106</v>
          </cell>
          <cell r="B3148">
            <v>2396.2600000000002</v>
          </cell>
          <cell r="D3148">
            <v>-2396.2600000000002</v>
          </cell>
          <cell r="E3148">
            <v>0</v>
          </cell>
        </row>
        <row r="3149">
          <cell r="A3149" t="str">
            <v>3080709405</v>
          </cell>
          <cell r="C3149">
            <v>582.55999999999995</v>
          </cell>
          <cell r="D3149">
            <v>0</v>
          </cell>
          <cell r="E3149">
            <v>-582.55999999999995</v>
          </cell>
        </row>
        <row r="3150">
          <cell r="A3150" t="str">
            <v>3080709604</v>
          </cell>
          <cell r="B3150">
            <v>14766</v>
          </cell>
          <cell r="D3150">
            <v>-14766</v>
          </cell>
          <cell r="E3150">
            <v>0</v>
          </cell>
        </row>
        <row r="3151">
          <cell r="A3151" t="str">
            <v>3080709606</v>
          </cell>
          <cell r="B3151">
            <v>2000</v>
          </cell>
          <cell r="D3151">
            <v>-2000</v>
          </cell>
          <cell r="E3151">
            <v>0</v>
          </cell>
        </row>
        <row r="3152">
          <cell r="A3152" t="str">
            <v>3080709607</v>
          </cell>
          <cell r="B3152">
            <v>2256.25</v>
          </cell>
          <cell r="D3152">
            <v>-2256.25</v>
          </cell>
          <cell r="E3152">
            <v>0</v>
          </cell>
        </row>
        <row r="3153">
          <cell r="A3153" t="str">
            <v>3080709608</v>
          </cell>
          <cell r="C3153">
            <v>2000</v>
          </cell>
          <cell r="D3153">
            <v>0</v>
          </cell>
          <cell r="E3153">
            <v>-2000</v>
          </cell>
        </row>
        <row r="3154">
          <cell r="A3154" t="str">
            <v>3080709690</v>
          </cell>
          <cell r="B3154">
            <v>2004.79</v>
          </cell>
          <cell r="C3154">
            <v>411.5</v>
          </cell>
          <cell r="D3154">
            <v>-2004.79</v>
          </cell>
          <cell r="E3154">
            <v>-411.5</v>
          </cell>
        </row>
        <row r="3155">
          <cell r="A3155" t="str">
            <v>3080712101</v>
          </cell>
          <cell r="B3155">
            <v>6702537.4899999993</v>
          </cell>
          <cell r="C3155">
            <v>4295050.7699999996</v>
          </cell>
          <cell r="D3155">
            <v>-6702537.4899999993</v>
          </cell>
          <cell r="E3155">
            <v>-4295050.7699999996</v>
          </cell>
        </row>
        <row r="3156">
          <cell r="A3156" t="str">
            <v>3080901202</v>
          </cell>
          <cell r="B3156">
            <v>53357</v>
          </cell>
          <cell r="D3156">
            <v>-53357</v>
          </cell>
          <cell r="E3156">
            <v>0</v>
          </cell>
        </row>
        <row r="3157">
          <cell r="A3157" t="str">
            <v>3088501104</v>
          </cell>
          <cell r="C3157">
            <v>-1244</v>
          </cell>
          <cell r="D3157">
            <v>0</v>
          </cell>
          <cell r="E3157">
            <v>1244</v>
          </cell>
        </row>
        <row r="3158">
          <cell r="A3158" t="str">
            <v>3088504490</v>
          </cell>
          <cell r="B3158">
            <v>-1260</v>
          </cell>
          <cell r="C3158">
            <v>0</v>
          </cell>
          <cell r="D3158">
            <v>1260</v>
          </cell>
          <cell r="E3158">
            <v>0</v>
          </cell>
        </row>
        <row r="3159">
          <cell r="A3159" t="str">
            <v>3088601101</v>
          </cell>
          <cell r="B3159">
            <v>3515568.33</v>
          </cell>
          <cell r="C3159">
            <v>3051852.44</v>
          </cell>
          <cell r="D3159">
            <v>-3515568.33</v>
          </cell>
          <cell r="E3159">
            <v>-3051852.44</v>
          </cell>
        </row>
        <row r="3160">
          <cell r="A3160" t="str">
            <v>3088601102</v>
          </cell>
          <cell r="B3160">
            <v>76525139.560000002</v>
          </cell>
          <cell r="C3160">
            <v>50248129.719999999</v>
          </cell>
          <cell r="D3160">
            <v>-76525139.560000002</v>
          </cell>
          <cell r="E3160">
            <v>-50248129.719999999</v>
          </cell>
        </row>
        <row r="3161">
          <cell r="A3161" t="str">
            <v>3088601105</v>
          </cell>
          <cell r="C3161">
            <v>10137.74</v>
          </cell>
          <cell r="D3161">
            <v>0</v>
          </cell>
          <cell r="E3161">
            <v>-10137.74</v>
          </cell>
        </row>
        <row r="3162">
          <cell r="A3162" t="str">
            <v>3088602101</v>
          </cell>
          <cell r="B3162">
            <v>20002840.079999998</v>
          </cell>
          <cell r="C3162">
            <v>15545261.289999999</v>
          </cell>
          <cell r="D3162">
            <v>-20002840.079999998</v>
          </cell>
          <cell r="E3162">
            <v>-15545261.289999999</v>
          </cell>
        </row>
        <row r="3163">
          <cell r="A3163" t="str">
            <v>3088604101</v>
          </cell>
          <cell r="C3163">
            <v>348000.38</v>
          </cell>
          <cell r="D3163">
            <v>0</v>
          </cell>
          <cell r="E3163">
            <v>-348000.38</v>
          </cell>
        </row>
        <row r="3164">
          <cell r="A3164" t="str">
            <v>3088604204</v>
          </cell>
          <cell r="B3164">
            <v>54704.4</v>
          </cell>
          <cell r="C3164">
            <v>1669.2</v>
          </cell>
          <cell r="D3164">
            <v>-54704.4</v>
          </cell>
          <cell r="E3164">
            <v>-1669.2</v>
          </cell>
        </row>
        <row r="3165">
          <cell r="A3165" t="str">
            <v>3088701101</v>
          </cell>
          <cell r="B3165">
            <v>3759186.57</v>
          </cell>
          <cell r="C3165">
            <v>2988559.67</v>
          </cell>
          <cell r="D3165">
            <v>-3759186.57</v>
          </cell>
          <cell r="E3165">
            <v>-2988559.67</v>
          </cell>
        </row>
        <row r="3166">
          <cell r="A3166" t="str">
            <v>3088701102</v>
          </cell>
          <cell r="B3166">
            <v>562862.59</v>
          </cell>
          <cell r="C3166">
            <v>387485.99</v>
          </cell>
          <cell r="D3166">
            <v>-562862.59</v>
          </cell>
          <cell r="E3166">
            <v>-387485.99</v>
          </cell>
        </row>
        <row r="3167">
          <cell r="A3167" t="str">
            <v>3088701202</v>
          </cell>
          <cell r="B3167">
            <v>190848.93</v>
          </cell>
          <cell r="C3167">
            <v>246313.8</v>
          </cell>
          <cell r="D3167">
            <v>-190848.93</v>
          </cell>
          <cell r="E3167">
            <v>-246313.8</v>
          </cell>
        </row>
        <row r="3168">
          <cell r="A3168" t="str">
            <v>3088701290</v>
          </cell>
          <cell r="B3168">
            <v>1079915.94</v>
          </cell>
          <cell r="C3168">
            <v>699733.13</v>
          </cell>
          <cell r="D3168">
            <v>-1079915.94</v>
          </cell>
          <cell r="E3168">
            <v>-699733.13</v>
          </cell>
        </row>
        <row r="3169">
          <cell r="A3169" t="str">
            <v>3088702290</v>
          </cell>
          <cell r="B3169">
            <v>1248</v>
          </cell>
          <cell r="D3169">
            <v>-1248</v>
          </cell>
          <cell r="E3169">
            <v>0</v>
          </cell>
        </row>
        <row r="3170">
          <cell r="A3170" t="str">
            <v>3088703190</v>
          </cell>
          <cell r="B3170">
            <v>22000</v>
          </cell>
          <cell r="D3170">
            <v>-22000</v>
          </cell>
          <cell r="E3170">
            <v>0</v>
          </cell>
        </row>
        <row r="3171">
          <cell r="A3171" t="str">
            <v>3088704202</v>
          </cell>
          <cell r="B3171">
            <v>17367.490000000002</v>
          </cell>
          <cell r="C3171">
            <v>9972.94</v>
          </cell>
          <cell r="D3171">
            <v>-17367.490000000002</v>
          </cell>
          <cell r="E3171">
            <v>-9972.94</v>
          </cell>
        </row>
        <row r="3172">
          <cell r="A3172" t="str">
            <v>3088705101</v>
          </cell>
          <cell r="B3172">
            <v>11196.56</v>
          </cell>
          <cell r="C3172">
            <v>21011.25</v>
          </cell>
          <cell r="D3172">
            <v>-11196.56</v>
          </cell>
          <cell r="E3172">
            <v>-21011.25</v>
          </cell>
        </row>
        <row r="3173">
          <cell r="A3173" t="str">
            <v>3088705102</v>
          </cell>
          <cell r="B3173">
            <v>393907.23</v>
          </cell>
          <cell r="C3173">
            <v>475882.63</v>
          </cell>
          <cell r="D3173">
            <v>-393907.23</v>
          </cell>
          <cell r="E3173">
            <v>-475882.63</v>
          </cell>
        </row>
        <row r="3174">
          <cell r="A3174" t="str">
            <v>3088706101</v>
          </cell>
          <cell r="B3174">
            <v>98686.1</v>
          </cell>
          <cell r="D3174">
            <v>-98686.1</v>
          </cell>
          <cell r="E3174">
            <v>0</v>
          </cell>
        </row>
        <row r="3175">
          <cell r="A3175" t="str">
            <v>3088706104</v>
          </cell>
          <cell r="B3175">
            <v>3058000</v>
          </cell>
          <cell r="C3175">
            <v>1041985.8</v>
          </cell>
          <cell r="D3175">
            <v>-3058000</v>
          </cell>
          <cell r="E3175">
            <v>-1041985.8</v>
          </cell>
        </row>
        <row r="3176">
          <cell r="A3176" t="str">
            <v>3088706105</v>
          </cell>
          <cell r="B3176">
            <v>4205.1000000000004</v>
          </cell>
          <cell r="C3176">
            <v>4702.47</v>
          </cell>
          <cell r="D3176">
            <v>-4205.1000000000004</v>
          </cell>
          <cell r="E3176">
            <v>-4702.47</v>
          </cell>
        </row>
        <row r="3177">
          <cell r="A3177" t="str">
            <v>3088706202</v>
          </cell>
          <cell r="B3177">
            <v>7911054.8799999999</v>
          </cell>
          <cell r="C3177">
            <v>3843631.35</v>
          </cell>
          <cell r="D3177">
            <v>-7911054.8799999999</v>
          </cell>
          <cell r="E3177">
            <v>-3843631.35</v>
          </cell>
        </row>
        <row r="3178">
          <cell r="A3178" t="str">
            <v>3088707101</v>
          </cell>
          <cell r="C3178">
            <v>8669.7099999999991</v>
          </cell>
          <cell r="D3178">
            <v>0</v>
          </cell>
          <cell r="E3178">
            <v>-8669.7099999999991</v>
          </cell>
        </row>
        <row r="3179">
          <cell r="A3179" t="str">
            <v>3088707201</v>
          </cell>
          <cell r="B3179">
            <v>101345.87</v>
          </cell>
          <cell r="C3179">
            <v>61921.64</v>
          </cell>
          <cell r="D3179">
            <v>-101345.87</v>
          </cell>
          <cell r="E3179">
            <v>-61921.64</v>
          </cell>
        </row>
        <row r="3180">
          <cell r="A3180" t="str">
            <v>3088707204</v>
          </cell>
          <cell r="B3180">
            <v>271.79000000000002</v>
          </cell>
          <cell r="C3180">
            <v>120.38</v>
          </cell>
          <cell r="D3180">
            <v>-271.79000000000002</v>
          </cell>
          <cell r="E3180">
            <v>-120.38</v>
          </cell>
        </row>
        <row r="3181">
          <cell r="A3181" t="str">
            <v>3088707290</v>
          </cell>
          <cell r="B3181">
            <v>35353.760000000002</v>
          </cell>
          <cell r="C3181">
            <v>12303.08</v>
          </cell>
          <cell r="D3181">
            <v>-35353.760000000002</v>
          </cell>
          <cell r="E3181">
            <v>-12303.08</v>
          </cell>
        </row>
        <row r="3182">
          <cell r="A3182" t="str">
            <v>3088709107</v>
          </cell>
          <cell r="B3182">
            <v>4888</v>
          </cell>
          <cell r="D3182">
            <v>-4888</v>
          </cell>
          <cell r="E3182">
            <v>0</v>
          </cell>
        </row>
        <row r="3183">
          <cell r="A3183" t="str">
            <v>3088709501</v>
          </cell>
          <cell r="B3183">
            <v>20</v>
          </cell>
          <cell r="D3183">
            <v>-20</v>
          </cell>
          <cell r="E3183">
            <v>0</v>
          </cell>
        </row>
        <row r="3184">
          <cell r="A3184" t="str">
            <v>3088709604</v>
          </cell>
          <cell r="B3184">
            <v>6400</v>
          </cell>
          <cell r="C3184">
            <v>4500</v>
          </cell>
          <cell r="D3184">
            <v>-6400</v>
          </cell>
          <cell r="E3184">
            <v>-4500</v>
          </cell>
        </row>
        <row r="3185">
          <cell r="A3185" t="str">
            <v>3088709606</v>
          </cell>
          <cell r="B3185">
            <v>1199</v>
          </cell>
          <cell r="D3185">
            <v>-1199</v>
          </cell>
          <cell r="E3185">
            <v>0</v>
          </cell>
        </row>
        <row r="3186">
          <cell r="A3186" t="str">
            <v>3088709607</v>
          </cell>
          <cell r="B3186">
            <v>34605</v>
          </cell>
          <cell r="C3186">
            <v>19754</v>
          </cell>
          <cell r="D3186">
            <v>-34605</v>
          </cell>
          <cell r="E3186">
            <v>-19754</v>
          </cell>
        </row>
        <row r="3187">
          <cell r="A3187" t="str">
            <v>3088709608</v>
          </cell>
          <cell r="B3187">
            <v>35500</v>
          </cell>
          <cell r="D3187">
            <v>-35500</v>
          </cell>
          <cell r="E3187">
            <v>0</v>
          </cell>
        </row>
        <row r="3188">
          <cell r="A3188" t="str">
            <v>3088709690</v>
          </cell>
          <cell r="B3188">
            <v>14730.2</v>
          </cell>
          <cell r="C3188">
            <v>2349.7600000000002</v>
          </cell>
          <cell r="D3188">
            <v>-14730.2</v>
          </cell>
          <cell r="E3188">
            <v>-2349.7600000000002</v>
          </cell>
        </row>
        <row r="3189">
          <cell r="A3189" t="str">
            <v>3088712101</v>
          </cell>
          <cell r="B3189">
            <v>13007707.32</v>
          </cell>
          <cell r="C3189">
            <v>8640299.0900000017</v>
          </cell>
          <cell r="D3189">
            <v>-13007707.32</v>
          </cell>
          <cell r="E3189">
            <v>-8640299.0900000017</v>
          </cell>
        </row>
        <row r="3190">
          <cell r="A3190" t="str">
            <v>3088901202</v>
          </cell>
          <cell r="B3190">
            <v>39887.599999999999</v>
          </cell>
          <cell r="D3190">
            <v>-39887.599999999999</v>
          </cell>
          <cell r="E3190">
            <v>0</v>
          </cell>
        </row>
        <row r="3191">
          <cell r="A3191" t="str">
            <v>3089701101</v>
          </cell>
          <cell r="C3191">
            <v>50</v>
          </cell>
          <cell r="D3191">
            <v>0</v>
          </cell>
          <cell r="E3191">
            <v>-50</v>
          </cell>
        </row>
        <row r="3192">
          <cell r="A3192" t="str">
            <v>3089701290</v>
          </cell>
          <cell r="C3192">
            <v>8.6199999999999992</v>
          </cell>
          <cell r="D3192">
            <v>0</v>
          </cell>
          <cell r="E3192">
            <v>-8.6199999999999992</v>
          </cell>
        </row>
        <row r="3193">
          <cell r="A3193" t="str">
            <v>3089707201</v>
          </cell>
          <cell r="B3193">
            <v>349</v>
          </cell>
          <cell r="D3193">
            <v>-349</v>
          </cell>
          <cell r="E3193">
            <v>0</v>
          </cell>
        </row>
        <row r="3194">
          <cell r="A3194" t="str">
            <v>3089712101</v>
          </cell>
          <cell r="B3194">
            <v>87180.73</v>
          </cell>
          <cell r="C3194">
            <v>12057.04</v>
          </cell>
          <cell r="D3194">
            <v>-87180.73</v>
          </cell>
          <cell r="E3194">
            <v>-12057.04</v>
          </cell>
        </row>
        <row r="3195">
          <cell r="A3195" t="str">
            <v>3090601101</v>
          </cell>
          <cell r="B3195">
            <v>2069.6999999999998</v>
          </cell>
          <cell r="C3195">
            <v>4282.76</v>
          </cell>
          <cell r="D3195">
            <v>-2069.6999999999998</v>
          </cell>
          <cell r="E3195">
            <v>-4282.76</v>
          </cell>
        </row>
        <row r="3196">
          <cell r="A3196" t="str">
            <v>3090601102</v>
          </cell>
          <cell r="B3196">
            <v>13354.86</v>
          </cell>
          <cell r="C3196">
            <v>76714.3</v>
          </cell>
          <cell r="D3196">
            <v>-13354.86</v>
          </cell>
          <cell r="E3196">
            <v>-76714.3</v>
          </cell>
        </row>
        <row r="3197">
          <cell r="A3197" t="str">
            <v>3090601105</v>
          </cell>
          <cell r="B3197">
            <v>10.7</v>
          </cell>
          <cell r="D3197">
            <v>-10.7</v>
          </cell>
          <cell r="E3197">
            <v>0</v>
          </cell>
        </row>
        <row r="3198">
          <cell r="A3198" t="str">
            <v>3090712101</v>
          </cell>
          <cell r="B3198">
            <v>20809.599999999999</v>
          </cell>
          <cell r="C3198">
            <v>13873.04</v>
          </cell>
          <cell r="D3198">
            <v>-20809.599999999999</v>
          </cell>
          <cell r="E3198">
            <v>-13873.04</v>
          </cell>
        </row>
        <row r="3199">
          <cell r="A3199" t="str">
            <v>3098501104</v>
          </cell>
          <cell r="C3199">
            <v>-3141</v>
          </cell>
          <cell r="D3199">
            <v>0</v>
          </cell>
          <cell r="E3199">
            <v>3141</v>
          </cell>
        </row>
        <row r="3200">
          <cell r="A3200" t="str">
            <v>3098501201</v>
          </cell>
          <cell r="C3200">
            <v>-150</v>
          </cell>
          <cell r="D3200">
            <v>0</v>
          </cell>
          <cell r="E3200">
            <v>150</v>
          </cell>
        </row>
        <row r="3201">
          <cell r="A3201" t="str">
            <v>3098504490</v>
          </cell>
          <cell r="B3201">
            <v>-63940</v>
          </cell>
          <cell r="D3201">
            <v>63940</v>
          </cell>
          <cell r="E3201">
            <v>0</v>
          </cell>
        </row>
        <row r="3202">
          <cell r="A3202" t="str">
            <v>3098601101</v>
          </cell>
          <cell r="B3202">
            <v>19111210.57</v>
          </cell>
          <cell r="C3202">
            <v>16403911.42</v>
          </cell>
          <cell r="D3202">
            <v>-19111210.57</v>
          </cell>
          <cell r="E3202">
            <v>-16403911.42</v>
          </cell>
        </row>
        <row r="3203">
          <cell r="A3203" t="str">
            <v>3098601102</v>
          </cell>
          <cell r="B3203">
            <v>3945514.79</v>
          </cell>
          <cell r="C3203">
            <v>2717734.71</v>
          </cell>
          <cell r="D3203">
            <v>-3945514.79</v>
          </cell>
          <cell r="E3203">
            <v>-2717734.71</v>
          </cell>
        </row>
        <row r="3204">
          <cell r="A3204" t="str">
            <v>3098601105</v>
          </cell>
          <cell r="C3204">
            <v>2674480.5099999998</v>
          </cell>
          <cell r="D3204">
            <v>0</v>
          </cell>
          <cell r="E3204">
            <v>-2674480.5099999998</v>
          </cell>
        </row>
        <row r="3205">
          <cell r="A3205" t="str">
            <v>3098602101</v>
          </cell>
          <cell r="B3205">
            <v>9045951.7400000002</v>
          </cell>
          <cell r="C3205">
            <v>9522847.8600000013</v>
          </cell>
          <cell r="D3205">
            <v>-9045951.7400000002</v>
          </cell>
          <cell r="E3205">
            <v>-9522847.8600000013</v>
          </cell>
        </row>
        <row r="3206">
          <cell r="A3206" t="str">
            <v>3098604101</v>
          </cell>
          <cell r="B3206">
            <v>2566410</v>
          </cell>
          <cell r="C3206">
            <v>-1038440</v>
          </cell>
          <cell r="D3206">
            <v>-2566410</v>
          </cell>
          <cell r="E3206">
            <v>1038440</v>
          </cell>
        </row>
        <row r="3207">
          <cell r="A3207" t="str">
            <v>3098604203</v>
          </cell>
          <cell r="B3207">
            <v>1202400</v>
          </cell>
          <cell r="D3207">
            <v>-1202400</v>
          </cell>
          <cell r="E3207">
            <v>0</v>
          </cell>
        </row>
        <row r="3208">
          <cell r="A3208" t="str">
            <v>3098701101</v>
          </cell>
          <cell r="B3208">
            <v>2741653.16</v>
          </cell>
          <cell r="C3208">
            <v>2695635.56</v>
          </cell>
          <cell r="D3208">
            <v>-2741653.16</v>
          </cell>
          <cell r="E3208">
            <v>-2695635.56</v>
          </cell>
        </row>
        <row r="3209">
          <cell r="A3209" t="str">
            <v>3098701102</v>
          </cell>
          <cell r="B3209">
            <v>279847.92</v>
          </cell>
          <cell r="C3209">
            <v>353546.69</v>
          </cell>
          <cell r="D3209">
            <v>-279847.92</v>
          </cell>
          <cell r="E3209">
            <v>-353546.69</v>
          </cell>
        </row>
        <row r="3210">
          <cell r="A3210" t="str">
            <v>3098701290</v>
          </cell>
          <cell r="B3210">
            <v>883155.32</v>
          </cell>
          <cell r="C3210">
            <v>634475.26</v>
          </cell>
          <cell r="D3210">
            <v>-883155.32</v>
          </cell>
          <cell r="E3210">
            <v>-634475.26</v>
          </cell>
        </row>
        <row r="3211">
          <cell r="A3211" t="str">
            <v>3098702101</v>
          </cell>
          <cell r="B3211">
            <v>26750</v>
          </cell>
          <cell r="D3211">
            <v>-26750</v>
          </cell>
          <cell r="E3211">
            <v>0</v>
          </cell>
        </row>
        <row r="3212">
          <cell r="A3212" t="str">
            <v>3098702102</v>
          </cell>
          <cell r="B3212">
            <v>187517.5</v>
          </cell>
          <cell r="C3212">
            <v>69817.5</v>
          </cell>
          <cell r="D3212">
            <v>-187517.5</v>
          </cell>
          <cell r="E3212">
            <v>-69817.5</v>
          </cell>
        </row>
        <row r="3213">
          <cell r="A3213" t="str">
            <v>3098702103</v>
          </cell>
          <cell r="B3213">
            <v>374500</v>
          </cell>
          <cell r="D3213">
            <v>-374500</v>
          </cell>
          <cell r="E3213">
            <v>0</v>
          </cell>
        </row>
        <row r="3214">
          <cell r="A3214" t="str">
            <v>3098702104</v>
          </cell>
          <cell r="B3214">
            <v>178333.33</v>
          </cell>
          <cell r="D3214">
            <v>-178333.33</v>
          </cell>
          <cell r="E3214">
            <v>0</v>
          </cell>
        </row>
        <row r="3215">
          <cell r="A3215" t="str">
            <v>3098702106</v>
          </cell>
          <cell r="B3215">
            <v>25145</v>
          </cell>
          <cell r="C3215">
            <v>34000</v>
          </cell>
          <cell r="D3215">
            <v>-25145</v>
          </cell>
          <cell r="E3215">
            <v>-34000</v>
          </cell>
        </row>
        <row r="3216">
          <cell r="A3216" t="str">
            <v>3098702107</v>
          </cell>
          <cell r="B3216">
            <v>11111.4</v>
          </cell>
          <cell r="D3216">
            <v>-11111.4</v>
          </cell>
          <cell r="E3216">
            <v>0</v>
          </cell>
        </row>
        <row r="3217">
          <cell r="A3217" t="str">
            <v>3098702190</v>
          </cell>
          <cell r="B3217">
            <v>13950</v>
          </cell>
          <cell r="D3217">
            <v>-13950</v>
          </cell>
          <cell r="E3217">
            <v>0</v>
          </cell>
        </row>
        <row r="3218">
          <cell r="A3218" t="str">
            <v>3098702201</v>
          </cell>
          <cell r="B3218">
            <v>70390</v>
          </cell>
          <cell r="C3218">
            <v>800</v>
          </cell>
          <cell r="D3218">
            <v>-70390</v>
          </cell>
          <cell r="E3218">
            <v>-800</v>
          </cell>
        </row>
        <row r="3219">
          <cell r="A3219" t="str">
            <v>3098702208</v>
          </cell>
          <cell r="B3219">
            <v>1600</v>
          </cell>
          <cell r="D3219">
            <v>-1600</v>
          </cell>
          <cell r="E3219">
            <v>0</v>
          </cell>
        </row>
        <row r="3220">
          <cell r="A3220" t="str">
            <v>3098704202</v>
          </cell>
          <cell r="B3220">
            <v>80198.320000000007</v>
          </cell>
          <cell r="C3220">
            <v>51868.93</v>
          </cell>
          <cell r="D3220">
            <v>-80198.320000000007</v>
          </cell>
          <cell r="E3220">
            <v>-51868.93</v>
          </cell>
        </row>
        <row r="3221">
          <cell r="A3221" t="str">
            <v>3098704205</v>
          </cell>
          <cell r="C3221">
            <v>2100</v>
          </cell>
          <cell r="D3221">
            <v>0</v>
          </cell>
          <cell r="E3221">
            <v>-2100</v>
          </cell>
        </row>
        <row r="3222">
          <cell r="A3222" t="str">
            <v>3098705101</v>
          </cell>
          <cell r="B3222">
            <v>38692.15</v>
          </cell>
          <cell r="C3222">
            <v>18615.5</v>
          </cell>
          <cell r="D3222">
            <v>-38692.15</v>
          </cell>
          <cell r="E3222">
            <v>-18615.5</v>
          </cell>
        </row>
        <row r="3223">
          <cell r="A3223" t="str">
            <v>3098705102</v>
          </cell>
          <cell r="B3223">
            <v>635706.18000000005</v>
          </cell>
          <cell r="C3223">
            <v>293070.15000000002</v>
          </cell>
          <cell r="D3223">
            <v>-635706.18000000005</v>
          </cell>
          <cell r="E3223">
            <v>-293070.15000000002</v>
          </cell>
        </row>
        <row r="3224">
          <cell r="A3224" t="str">
            <v>3098706104</v>
          </cell>
          <cell r="B3224">
            <v>2800</v>
          </cell>
          <cell r="C3224">
            <v>1708.41</v>
          </cell>
          <cell r="D3224">
            <v>-2800</v>
          </cell>
          <cell r="E3224">
            <v>-1708.41</v>
          </cell>
        </row>
        <row r="3225">
          <cell r="A3225" t="str">
            <v>3098707101</v>
          </cell>
          <cell r="C3225">
            <v>473.41</v>
          </cell>
          <cell r="D3225">
            <v>0</v>
          </cell>
          <cell r="E3225">
            <v>-473.41</v>
          </cell>
        </row>
        <row r="3226">
          <cell r="A3226" t="str">
            <v>3098707201</v>
          </cell>
          <cell r="B3226">
            <v>65010.1</v>
          </cell>
          <cell r="C3226">
            <v>48060.32</v>
          </cell>
          <cell r="D3226">
            <v>-65010.1</v>
          </cell>
          <cell r="E3226">
            <v>-48060.32</v>
          </cell>
        </row>
        <row r="3227">
          <cell r="A3227" t="str">
            <v>3098707203</v>
          </cell>
          <cell r="B3227">
            <v>83068.899999999994</v>
          </cell>
          <cell r="D3227">
            <v>-83068.899999999994</v>
          </cell>
          <cell r="E3227">
            <v>0</v>
          </cell>
        </row>
        <row r="3228">
          <cell r="A3228" t="str">
            <v>3098707204</v>
          </cell>
          <cell r="B3228">
            <v>423.72</v>
          </cell>
          <cell r="C3228">
            <v>299.60000000000002</v>
          </cell>
          <cell r="D3228">
            <v>-423.72</v>
          </cell>
          <cell r="E3228">
            <v>-299.60000000000002</v>
          </cell>
        </row>
        <row r="3229">
          <cell r="A3229" t="str">
            <v>3098707290</v>
          </cell>
          <cell r="B3229">
            <v>23609.81</v>
          </cell>
          <cell r="C3229">
            <v>17985.91</v>
          </cell>
          <cell r="D3229">
            <v>-23609.81</v>
          </cell>
          <cell r="E3229">
            <v>-17985.91</v>
          </cell>
        </row>
        <row r="3230">
          <cell r="A3230" t="str">
            <v>3098708107</v>
          </cell>
          <cell r="C3230">
            <v>7000</v>
          </cell>
          <cell r="D3230">
            <v>0</v>
          </cell>
          <cell r="E3230">
            <v>-7000</v>
          </cell>
        </row>
        <row r="3231">
          <cell r="A3231" t="str">
            <v>3098709107</v>
          </cell>
          <cell r="B3231">
            <v>15485</v>
          </cell>
          <cell r="C3231">
            <v>856</v>
          </cell>
          <cell r="D3231">
            <v>-15485</v>
          </cell>
          <cell r="E3231">
            <v>-856</v>
          </cell>
        </row>
        <row r="3232">
          <cell r="A3232" t="str">
            <v>3098709604</v>
          </cell>
          <cell r="B3232">
            <v>66437.7</v>
          </cell>
          <cell r="C3232">
            <v>990</v>
          </cell>
          <cell r="D3232">
            <v>-66437.7</v>
          </cell>
          <cell r="E3232">
            <v>-990</v>
          </cell>
        </row>
        <row r="3233">
          <cell r="A3233" t="str">
            <v>3098709606</v>
          </cell>
          <cell r="B3233">
            <v>432</v>
          </cell>
          <cell r="D3233">
            <v>-432</v>
          </cell>
          <cell r="E3233">
            <v>0</v>
          </cell>
        </row>
        <row r="3234">
          <cell r="A3234" t="str">
            <v>3098709607</v>
          </cell>
          <cell r="C3234">
            <v>1270</v>
          </cell>
          <cell r="D3234">
            <v>0</v>
          </cell>
          <cell r="E3234">
            <v>-1270</v>
          </cell>
        </row>
        <row r="3235">
          <cell r="A3235" t="str">
            <v>3098709609</v>
          </cell>
          <cell r="B3235">
            <v>840</v>
          </cell>
          <cell r="D3235">
            <v>-840</v>
          </cell>
          <cell r="E3235">
            <v>0</v>
          </cell>
        </row>
        <row r="3236">
          <cell r="A3236" t="str">
            <v>3098709620</v>
          </cell>
          <cell r="C3236">
            <v>27775</v>
          </cell>
          <cell r="D3236">
            <v>0</v>
          </cell>
          <cell r="E3236">
            <v>-27775</v>
          </cell>
        </row>
        <row r="3237">
          <cell r="A3237" t="str">
            <v>3098709690</v>
          </cell>
          <cell r="B3237">
            <v>6485.06</v>
          </cell>
          <cell r="C3237">
            <v>4787.72</v>
          </cell>
          <cell r="D3237">
            <v>-6485.06</v>
          </cell>
          <cell r="E3237">
            <v>-4787.72</v>
          </cell>
        </row>
        <row r="3238">
          <cell r="A3238" t="str">
            <v>3098712101</v>
          </cell>
          <cell r="B3238">
            <v>2096606.74</v>
          </cell>
          <cell r="C3238">
            <v>1872775.21</v>
          </cell>
          <cell r="D3238">
            <v>-2096606.74</v>
          </cell>
          <cell r="E3238">
            <v>-1872775.21</v>
          </cell>
        </row>
        <row r="3239">
          <cell r="A3239" t="str">
            <v>3098901202</v>
          </cell>
          <cell r="B3239">
            <v>104458.4</v>
          </cell>
          <cell r="D3239">
            <v>-104458.4</v>
          </cell>
          <cell r="E3239">
            <v>0</v>
          </cell>
        </row>
        <row r="3240">
          <cell r="A3240" t="str">
            <v>3100712101</v>
          </cell>
          <cell r="C3240">
            <v>5333.2</v>
          </cell>
          <cell r="D3240">
            <v>0</v>
          </cell>
          <cell r="E3240">
            <v>-5333.2</v>
          </cell>
        </row>
        <row r="3241">
          <cell r="A3241" t="str">
            <v>3104501104</v>
          </cell>
          <cell r="C3241">
            <v>-2426</v>
          </cell>
          <cell r="D3241">
            <v>0</v>
          </cell>
          <cell r="E3241">
            <v>2426</v>
          </cell>
        </row>
        <row r="3242">
          <cell r="A3242" t="str">
            <v>3104504490</v>
          </cell>
          <cell r="B3242">
            <v>0</v>
          </cell>
          <cell r="D3242">
            <v>0</v>
          </cell>
          <cell r="E3242">
            <v>0</v>
          </cell>
        </row>
        <row r="3243">
          <cell r="A3243" t="str">
            <v>3104601101</v>
          </cell>
          <cell r="B3243">
            <v>127516.28</v>
          </cell>
          <cell r="C3243">
            <v>58807.3</v>
          </cell>
          <cell r="D3243">
            <v>-127516.28</v>
          </cell>
          <cell r="E3243">
            <v>-58807.3</v>
          </cell>
        </row>
        <row r="3244">
          <cell r="A3244" t="str">
            <v>3104601102</v>
          </cell>
          <cell r="B3244">
            <v>2856229.4</v>
          </cell>
          <cell r="C3244">
            <v>3630314.44</v>
          </cell>
          <cell r="D3244">
            <v>-2856229.4</v>
          </cell>
          <cell r="E3244">
            <v>-3630314.44</v>
          </cell>
        </row>
        <row r="3245">
          <cell r="A3245" t="str">
            <v>3104601105</v>
          </cell>
          <cell r="C3245">
            <v>34585.699999999997</v>
          </cell>
          <cell r="D3245">
            <v>0</v>
          </cell>
          <cell r="E3245">
            <v>-34585.699999999997</v>
          </cell>
        </row>
        <row r="3246">
          <cell r="A3246" t="str">
            <v>3104602101</v>
          </cell>
          <cell r="B3246">
            <v>721920.31</v>
          </cell>
          <cell r="C3246">
            <v>234690.41</v>
          </cell>
          <cell r="D3246">
            <v>-721920.31</v>
          </cell>
          <cell r="E3246">
            <v>-234690.41</v>
          </cell>
        </row>
        <row r="3247">
          <cell r="A3247" t="str">
            <v>3104604204</v>
          </cell>
          <cell r="B3247">
            <v>877.4</v>
          </cell>
          <cell r="C3247">
            <v>5778</v>
          </cell>
          <cell r="D3247">
            <v>-877.4</v>
          </cell>
          <cell r="E3247">
            <v>-5778</v>
          </cell>
        </row>
        <row r="3248">
          <cell r="A3248" t="str">
            <v>3104701101</v>
          </cell>
          <cell r="B3248">
            <v>5784942.0499999998</v>
          </cell>
          <cell r="C3248">
            <v>4500299.3499999996</v>
          </cell>
          <cell r="D3248">
            <v>-5784942.0499999998</v>
          </cell>
          <cell r="E3248">
            <v>-4500299.3499999996</v>
          </cell>
        </row>
        <row r="3249">
          <cell r="A3249" t="str">
            <v>3104701102</v>
          </cell>
          <cell r="B3249">
            <v>916796.69</v>
          </cell>
          <cell r="C3249">
            <v>785297.71</v>
          </cell>
          <cell r="D3249">
            <v>-916796.69</v>
          </cell>
          <cell r="E3249">
            <v>-785297.71</v>
          </cell>
        </row>
        <row r="3250">
          <cell r="A3250" t="str">
            <v>3104701290</v>
          </cell>
          <cell r="B3250">
            <v>1505566.51</v>
          </cell>
          <cell r="C3250">
            <v>1046369.68</v>
          </cell>
          <cell r="D3250">
            <v>-1505566.51</v>
          </cell>
          <cell r="E3250">
            <v>-1046369.68</v>
          </cell>
        </row>
        <row r="3251">
          <cell r="A3251" t="str">
            <v>3104702106</v>
          </cell>
          <cell r="B3251">
            <v>17120</v>
          </cell>
          <cell r="D3251">
            <v>-17120</v>
          </cell>
          <cell r="E3251">
            <v>0</v>
          </cell>
        </row>
        <row r="3252">
          <cell r="A3252" t="str">
            <v>3104702201</v>
          </cell>
          <cell r="B3252">
            <v>1200</v>
          </cell>
          <cell r="D3252">
            <v>-1200</v>
          </cell>
          <cell r="E3252">
            <v>0</v>
          </cell>
        </row>
        <row r="3253">
          <cell r="A3253" t="str">
            <v>3104702290</v>
          </cell>
          <cell r="B3253">
            <v>38329</v>
          </cell>
          <cell r="D3253">
            <v>-38329</v>
          </cell>
          <cell r="E3253">
            <v>0</v>
          </cell>
        </row>
        <row r="3254">
          <cell r="A3254" t="str">
            <v>3104704202</v>
          </cell>
          <cell r="B3254">
            <v>7571.41</v>
          </cell>
          <cell r="C3254">
            <v>5076.84</v>
          </cell>
          <cell r="D3254">
            <v>-7571.41</v>
          </cell>
          <cell r="E3254">
            <v>-5076.84</v>
          </cell>
        </row>
        <row r="3255">
          <cell r="A3255" t="str">
            <v>3104705101</v>
          </cell>
          <cell r="B3255">
            <v>4066.9</v>
          </cell>
          <cell r="C3255">
            <v>14411.87</v>
          </cell>
          <cell r="D3255">
            <v>-4066.9</v>
          </cell>
          <cell r="E3255">
            <v>-14411.87</v>
          </cell>
        </row>
        <row r="3256">
          <cell r="A3256" t="str">
            <v>3104705102</v>
          </cell>
          <cell r="B3256">
            <v>143078.42000000001</v>
          </cell>
          <cell r="C3256">
            <v>326413.71999999997</v>
          </cell>
          <cell r="D3256">
            <v>-143078.42000000001</v>
          </cell>
          <cell r="E3256">
            <v>-326413.71999999997</v>
          </cell>
        </row>
        <row r="3257">
          <cell r="A3257" t="str">
            <v>3104706101</v>
          </cell>
          <cell r="B3257">
            <v>181801.56</v>
          </cell>
          <cell r="C3257">
            <v>4066</v>
          </cell>
          <cell r="D3257">
            <v>-181801.56</v>
          </cell>
          <cell r="E3257">
            <v>-4066</v>
          </cell>
        </row>
        <row r="3258">
          <cell r="A3258" t="str">
            <v>3104706104</v>
          </cell>
          <cell r="B3258">
            <v>200192.63</v>
          </cell>
          <cell r="C3258">
            <v>79107.009999999995</v>
          </cell>
          <cell r="D3258">
            <v>-200192.63</v>
          </cell>
          <cell r="E3258">
            <v>-79107.009999999995</v>
          </cell>
        </row>
        <row r="3259">
          <cell r="A3259" t="str">
            <v>3104706105</v>
          </cell>
          <cell r="B3259">
            <v>91660.479999999996</v>
          </cell>
          <cell r="C3259">
            <v>8410.2000000000007</v>
          </cell>
          <cell r="D3259">
            <v>-91660.479999999996</v>
          </cell>
          <cell r="E3259">
            <v>-8410.2000000000007</v>
          </cell>
        </row>
        <row r="3260">
          <cell r="A3260" t="str">
            <v>3104706202</v>
          </cell>
          <cell r="B3260">
            <v>63333.32</v>
          </cell>
          <cell r="C3260">
            <v>-15833.32</v>
          </cell>
          <cell r="D3260">
            <v>-63333.32</v>
          </cell>
          <cell r="E3260">
            <v>15833.32</v>
          </cell>
        </row>
        <row r="3261">
          <cell r="A3261" t="str">
            <v>3104707101</v>
          </cell>
          <cell r="C3261">
            <v>2041.63</v>
          </cell>
          <cell r="D3261">
            <v>0</v>
          </cell>
          <cell r="E3261">
            <v>-2041.63</v>
          </cell>
        </row>
        <row r="3262">
          <cell r="A3262" t="str">
            <v>3104707201</v>
          </cell>
          <cell r="B3262">
            <v>241766.79</v>
          </cell>
          <cell r="C3262">
            <v>276805.34000000003</v>
          </cell>
          <cell r="D3262">
            <v>-241766.79</v>
          </cell>
          <cell r="E3262">
            <v>-276805.34000000003</v>
          </cell>
        </row>
        <row r="3263">
          <cell r="A3263" t="str">
            <v>3104707204</v>
          </cell>
          <cell r="B3263">
            <v>2661.09</v>
          </cell>
          <cell r="C3263">
            <v>2072.59</v>
          </cell>
          <cell r="D3263">
            <v>-2661.09</v>
          </cell>
          <cell r="E3263">
            <v>-2072.59</v>
          </cell>
        </row>
        <row r="3264">
          <cell r="A3264" t="str">
            <v>3104707290</v>
          </cell>
          <cell r="B3264">
            <v>1389400.61</v>
          </cell>
          <cell r="C3264">
            <v>1136057.5900000001</v>
          </cell>
          <cell r="D3264">
            <v>-1389400.61</v>
          </cell>
          <cell r="E3264">
            <v>-1136057.5900000001</v>
          </cell>
        </row>
        <row r="3265">
          <cell r="A3265" t="str">
            <v>3104709102</v>
          </cell>
          <cell r="B3265">
            <v>525</v>
          </cell>
          <cell r="C3265">
            <v>525</v>
          </cell>
          <cell r="D3265">
            <v>-525</v>
          </cell>
          <cell r="E3265">
            <v>-525</v>
          </cell>
        </row>
        <row r="3266">
          <cell r="A3266" t="str">
            <v>3104709107</v>
          </cell>
          <cell r="C3266">
            <v>1143</v>
          </cell>
          <cell r="D3266">
            <v>0</v>
          </cell>
          <cell r="E3266">
            <v>-1143</v>
          </cell>
        </row>
        <row r="3267">
          <cell r="A3267" t="str">
            <v>3104709604</v>
          </cell>
          <cell r="B3267">
            <v>48177.3</v>
          </cell>
          <cell r="C3267">
            <v>25239.16</v>
          </cell>
          <cell r="D3267">
            <v>-48177.3</v>
          </cell>
          <cell r="E3267">
            <v>-25239.16</v>
          </cell>
        </row>
        <row r="3268">
          <cell r="A3268" t="str">
            <v>3104709690</v>
          </cell>
          <cell r="B3268">
            <v>21029.55</v>
          </cell>
          <cell r="C3268">
            <v>19542.53</v>
          </cell>
          <cell r="D3268">
            <v>-21029.55</v>
          </cell>
          <cell r="E3268">
            <v>-19542.53</v>
          </cell>
        </row>
        <row r="3269">
          <cell r="A3269" t="str">
            <v>3104712101</v>
          </cell>
          <cell r="B3269">
            <v>4330437.74</v>
          </cell>
          <cell r="C3269">
            <v>3498089.47</v>
          </cell>
          <cell r="D3269">
            <v>-4330437.74</v>
          </cell>
          <cell r="E3269">
            <v>-3498089.47</v>
          </cell>
        </row>
        <row r="3270">
          <cell r="A3270" t="str">
            <v>3104901202</v>
          </cell>
          <cell r="B3270">
            <v>9570</v>
          </cell>
          <cell r="D3270">
            <v>-9570</v>
          </cell>
          <cell r="E3270">
            <v>0</v>
          </cell>
        </row>
        <row r="3271">
          <cell r="A3271" t="str">
            <v>3108501104</v>
          </cell>
          <cell r="C3271">
            <v>-1150</v>
          </cell>
          <cell r="D3271">
            <v>0</v>
          </cell>
          <cell r="E3271">
            <v>1150</v>
          </cell>
        </row>
        <row r="3272">
          <cell r="A3272" t="str">
            <v>3108504490</v>
          </cell>
          <cell r="B3272">
            <v>0</v>
          </cell>
          <cell r="D3272">
            <v>0</v>
          </cell>
          <cell r="E3272">
            <v>0</v>
          </cell>
        </row>
        <row r="3273">
          <cell r="A3273" t="str">
            <v>3108601101</v>
          </cell>
          <cell r="B3273">
            <v>6286584.46</v>
          </cell>
          <cell r="C3273">
            <v>4443652.9400000004</v>
          </cell>
          <cell r="D3273">
            <v>-6286584.46</v>
          </cell>
          <cell r="E3273">
            <v>-4443652.9400000004</v>
          </cell>
        </row>
        <row r="3274">
          <cell r="A3274" t="str">
            <v>3108601102</v>
          </cell>
          <cell r="B3274">
            <v>5012.68</v>
          </cell>
          <cell r="C3274">
            <v>6819.65</v>
          </cell>
          <cell r="D3274">
            <v>-5012.68</v>
          </cell>
          <cell r="E3274">
            <v>-6819.65</v>
          </cell>
        </row>
        <row r="3275">
          <cell r="A3275" t="str">
            <v>3108601105</v>
          </cell>
          <cell r="C3275">
            <v>36772.71</v>
          </cell>
          <cell r="D3275">
            <v>0</v>
          </cell>
          <cell r="E3275">
            <v>-36772.71</v>
          </cell>
        </row>
        <row r="3276">
          <cell r="A3276" t="str">
            <v>3108602101</v>
          </cell>
          <cell r="B3276">
            <v>1885280.66</v>
          </cell>
          <cell r="C3276">
            <v>2174545.44</v>
          </cell>
          <cell r="D3276">
            <v>-1885280.66</v>
          </cell>
          <cell r="E3276">
            <v>-2174545.44</v>
          </cell>
        </row>
        <row r="3277">
          <cell r="A3277" t="str">
            <v>3108701101</v>
          </cell>
          <cell r="B3277">
            <v>1479757</v>
          </cell>
          <cell r="C3277">
            <v>796345</v>
          </cell>
          <cell r="D3277">
            <v>-1479757</v>
          </cell>
          <cell r="E3277">
            <v>-796345</v>
          </cell>
        </row>
        <row r="3278">
          <cell r="A3278" t="str">
            <v>3108701102</v>
          </cell>
          <cell r="B3278">
            <v>30453.98</v>
          </cell>
          <cell r="C3278">
            <v>55291.040000000001</v>
          </cell>
          <cell r="D3278">
            <v>-30453.98</v>
          </cell>
          <cell r="E3278">
            <v>-55291.040000000001</v>
          </cell>
        </row>
        <row r="3279">
          <cell r="A3279" t="str">
            <v>3108701290</v>
          </cell>
          <cell r="B3279">
            <v>423805.33</v>
          </cell>
          <cell r="C3279">
            <v>185872.81</v>
          </cell>
          <cell r="D3279">
            <v>-423805.33</v>
          </cell>
          <cell r="E3279">
            <v>-185872.81</v>
          </cell>
        </row>
        <row r="3280">
          <cell r="A3280" t="str">
            <v>3108702107</v>
          </cell>
          <cell r="C3280">
            <v>6741</v>
          </cell>
          <cell r="D3280">
            <v>0</v>
          </cell>
          <cell r="E3280">
            <v>-6741</v>
          </cell>
        </row>
        <row r="3281">
          <cell r="A3281" t="str">
            <v>3108702203</v>
          </cell>
          <cell r="B3281">
            <v>35845</v>
          </cell>
          <cell r="D3281">
            <v>-35845</v>
          </cell>
          <cell r="E3281">
            <v>0</v>
          </cell>
        </row>
        <row r="3282">
          <cell r="A3282" t="str">
            <v>3108702290</v>
          </cell>
          <cell r="B3282">
            <v>10914</v>
          </cell>
          <cell r="C3282">
            <v>3424</v>
          </cell>
          <cell r="D3282">
            <v>-10914</v>
          </cell>
          <cell r="E3282">
            <v>-3424</v>
          </cell>
        </row>
        <row r="3283">
          <cell r="A3283" t="str">
            <v>3108704202</v>
          </cell>
          <cell r="B3283">
            <v>16368.22</v>
          </cell>
          <cell r="C3283">
            <v>10309.459999999999</v>
          </cell>
          <cell r="D3283">
            <v>-16368.22</v>
          </cell>
          <cell r="E3283">
            <v>-10309.459999999999</v>
          </cell>
        </row>
        <row r="3284">
          <cell r="A3284" t="str">
            <v>3108705101</v>
          </cell>
          <cell r="B3284">
            <v>39277.949999999997</v>
          </cell>
          <cell r="C3284">
            <v>7641.82</v>
          </cell>
          <cell r="D3284">
            <v>-39277.949999999997</v>
          </cell>
          <cell r="E3284">
            <v>-7641.82</v>
          </cell>
        </row>
        <row r="3285">
          <cell r="A3285" t="str">
            <v>3108705102</v>
          </cell>
          <cell r="B3285">
            <v>603527.67000000004</v>
          </cell>
          <cell r="C3285">
            <v>120307.94</v>
          </cell>
          <cell r="D3285">
            <v>-603527.67000000004</v>
          </cell>
          <cell r="E3285">
            <v>-120307.94</v>
          </cell>
        </row>
        <row r="3286">
          <cell r="A3286" t="str">
            <v>3108706101</v>
          </cell>
          <cell r="B3286">
            <v>25680</v>
          </cell>
          <cell r="D3286">
            <v>-25680</v>
          </cell>
          <cell r="E3286">
            <v>0</v>
          </cell>
        </row>
        <row r="3287">
          <cell r="A3287" t="str">
            <v>3108706105</v>
          </cell>
          <cell r="B3287">
            <v>6152.5</v>
          </cell>
          <cell r="D3287">
            <v>-6152.5</v>
          </cell>
          <cell r="E3287">
            <v>0</v>
          </cell>
        </row>
        <row r="3288">
          <cell r="A3288" t="str">
            <v>3108707201</v>
          </cell>
          <cell r="B3288">
            <v>10578.53</v>
          </cell>
          <cell r="C3288">
            <v>7013.56</v>
          </cell>
          <cell r="D3288">
            <v>-10578.53</v>
          </cell>
          <cell r="E3288">
            <v>-7013.56</v>
          </cell>
        </row>
        <row r="3289">
          <cell r="A3289" t="str">
            <v>3108707203</v>
          </cell>
          <cell r="B3289">
            <v>21507</v>
          </cell>
          <cell r="D3289">
            <v>-21507</v>
          </cell>
          <cell r="E3289">
            <v>0</v>
          </cell>
        </row>
        <row r="3290">
          <cell r="A3290" t="str">
            <v>3108707204</v>
          </cell>
          <cell r="B3290">
            <v>299.60000000000002</v>
          </cell>
          <cell r="D3290">
            <v>-299.60000000000002</v>
          </cell>
          <cell r="E3290">
            <v>0</v>
          </cell>
        </row>
        <row r="3291">
          <cell r="A3291" t="str">
            <v>3108707290</v>
          </cell>
          <cell r="B3291">
            <v>112.35</v>
          </cell>
          <cell r="C3291">
            <v>1947.4</v>
          </cell>
          <cell r="D3291">
            <v>-112.35</v>
          </cell>
          <cell r="E3291">
            <v>-1947.4</v>
          </cell>
        </row>
        <row r="3292">
          <cell r="A3292" t="str">
            <v>3108709107</v>
          </cell>
          <cell r="B3292">
            <v>917</v>
          </cell>
          <cell r="C3292">
            <v>-369</v>
          </cell>
          <cell r="D3292">
            <v>-917</v>
          </cell>
          <cell r="E3292">
            <v>369</v>
          </cell>
        </row>
        <row r="3293">
          <cell r="A3293" t="str">
            <v>3108709604</v>
          </cell>
          <cell r="B3293">
            <v>1391</v>
          </cell>
          <cell r="C3293">
            <v>2706.03</v>
          </cell>
          <cell r="D3293">
            <v>-1391</v>
          </cell>
          <cell r="E3293">
            <v>-2706.03</v>
          </cell>
        </row>
        <row r="3294">
          <cell r="A3294" t="str">
            <v>3108709607</v>
          </cell>
          <cell r="C3294">
            <v>70</v>
          </cell>
          <cell r="D3294">
            <v>0</v>
          </cell>
          <cell r="E3294">
            <v>-70</v>
          </cell>
        </row>
        <row r="3295">
          <cell r="A3295" t="str">
            <v>3108709608</v>
          </cell>
          <cell r="C3295">
            <v>765</v>
          </cell>
          <cell r="D3295">
            <v>0</v>
          </cell>
          <cell r="E3295">
            <v>-765</v>
          </cell>
        </row>
        <row r="3296">
          <cell r="A3296" t="str">
            <v>3108712101</v>
          </cell>
          <cell r="B3296">
            <v>1894317.67</v>
          </cell>
          <cell r="C3296">
            <v>649442.65</v>
          </cell>
          <cell r="D3296">
            <v>-1894317.67</v>
          </cell>
          <cell r="E3296">
            <v>-649442.65</v>
          </cell>
        </row>
        <row r="3297">
          <cell r="A3297" t="str">
            <v>3109501104</v>
          </cell>
          <cell r="C3297">
            <v>-700</v>
          </cell>
          <cell r="D3297">
            <v>0</v>
          </cell>
          <cell r="E3297">
            <v>700</v>
          </cell>
        </row>
        <row r="3298">
          <cell r="A3298" t="str">
            <v>3109504490</v>
          </cell>
          <cell r="B3298">
            <v>-68949.75</v>
          </cell>
          <cell r="C3298">
            <v>-131149.79999999999</v>
          </cell>
          <cell r="D3298">
            <v>68949.75</v>
          </cell>
          <cell r="E3298">
            <v>131149.79999999999</v>
          </cell>
        </row>
        <row r="3299">
          <cell r="A3299" t="str">
            <v>3109601101</v>
          </cell>
          <cell r="B3299">
            <v>3160057.06</v>
          </cell>
          <cell r="C3299">
            <v>1738686.09</v>
          </cell>
          <cell r="D3299">
            <v>-3160057.06</v>
          </cell>
          <cell r="E3299">
            <v>-1738686.09</v>
          </cell>
        </row>
        <row r="3300">
          <cell r="A3300" t="str">
            <v>3109601102</v>
          </cell>
          <cell r="B3300">
            <v>1505057.63</v>
          </cell>
          <cell r="C3300">
            <v>2152307.1800000002</v>
          </cell>
          <cell r="D3300">
            <v>-1505057.63</v>
          </cell>
          <cell r="E3300">
            <v>-2152307.1800000002</v>
          </cell>
        </row>
        <row r="3301">
          <cell r="A3301" t="str">
            <v>3109601105</v>
          </cell>
          <cell r="C3301">
            <v>48668.11</v>
          </cell>
          <cell r="D3301">
            <v>0</v>
          </cell>
          <cell r="E3301">
            <v>-48668.11</v>
          </cell>
        </row>
        <row r="3302">
          <cell r="A3302" t="str">
            <v>3109602101</v>
          </cell>
          <cell r="B3302">
            <v>915784.16</v>
          </cell>
          <cell r="C3302">
            <v>3743804.04</v>
          </cell>
          <cell r="D3302">
            <v>-915784.16</v>
          </cell>
          <cell r="E3302">
            <v>-3743804.04</v>
          </cell>
        </row>
        <row r="3303">
          <cell r="A3303" t="str">
            <v>3109604103</v>
          </cell>
          <cell r="C3303">
            <v>800</v>
          </cell>
          <cell r="D3303">
            <v>0</v>
          </cell>
          <cell r="E3303">
            <v>-800</v>
          </cell>
        </row>
        <row r="3304">
          <cell r="A3304" t="str">
            <v>3109604203</v>
          </cell>
          <cell r="C3304">
            <v>1750</v>
          </cell>
          <cell r="D3304">
            <v>0</v>
          </cell>
          <cell r="E3304">
            <v>-1750</v>
          </cell>
        </row>
        <row r="3305">
          <cell r="A3305" t="str">
            <v>3109701101</v>
          </cell>
          <cell r="B3305">
            <v>2190931.75</v>
          </cell>
          <cell r="C3305">
            <v>1741848.94</v>
          </cell>
          <cell r="D3305">
            <v>-2190931.75</v>
          </cell>
          <cell r="E3305">
            <v>-1741848.94</v>
          </cell>
        </row>
        <row r="3306">
          <cell r="A3306" t="str">
            <v>3109701102</v>
          </cell>
          <cell r="B3306">
            <v>273933.93</v>
          </cell>
          <cell r="C3306">
            <v>254158.19</v>
          </cell>
          <cell r="D3306">
            <v>-273933.93</v>
          </cell>
          <cell r="E3306">
            <v>-254158.19</v>
          </cell>
        </row>
        <row r="3307">
          <cell r="A3307" t="str">
            <v>3109701290</v>
          </cell>
          <cell r="B3307">
            <v>553582.09</v>
          </cell>
          <cell r="C3307">
            <v>374477.41</v>
          </cell>
          <cell r="D3307">
            <v>-553582.09</v>
          </cell>
          <cell r="E3307">
            <v>-374477.41</v>
          </cell>
        </row>
        <row r="3308">
          <cell r="A3308" t="str">
            <v>3109702290</v>
          </cell>
          <cell r="B3308">
            <v>570</v>
          </cell>
          <cell r="D3308">
            <v>-570</v>
          </cell>
          <cell r="E3308">
            <v>0</v>
          </cell>
        </row>
        <row r="3309">
          <cell r="A3309" t="str">
            <v>3109703190</v>
          </cell>
          <cell r="B3309">
            <v>10000</v>
          </cell>
          <cell r="D3309">
            <v>-10000</v>
          </cell>
          <cell r="E3309">
            <v>0</v>
          </cell>
        </row>
        <row r="3310">
          <cell r="A3310" t="str">
            <v>3109704202</v>
          </cell>
          <cell r="B3310">
            <v>148951.57</v>
          </cell>
          <cell r="C3310">
            <v>155541.45000000001</v>
          </cell>
          <cell r="D3310">
            <v>-148951.57</v>
          </cell>
          <cell r="E3310">
            <v>-155541.45000000001</v>
          </cell>
        </row>
        <row r="3311">
          <cell r="A3311" t="str">
            <v>3109705101</v>
          </cell>
          <cell r="B3311">
            <v>5497.87</v>
          </cell>
          <cell r="C3311">
            <v>9413.81</v>
          </cell>
          <cell r="D3311">
            <v>-5497.87</v>
          </cell>
          <cell r="E3311">
            <v>-9413.81</v>
          </cell>
        </row>
        <row r="3312">
          <cell r="A3312" t="str">
            <v>3109705102</v>
          </cell>
          <cell r="B3312">
            <v>193420.81</v>
          </cell>
          <cell r="C3312">
            <v>213213.01</v>
          </cell>
          <cell r="D3312">
            <v>-193420.81</v>
          </cell>
          <cell r="E3312">
            <v>-213213.01</v>
          </cell>
        </row>
        <row r="3313">
          <cell r="A3313" t="str">
            <v>3109706104</v>
          </cell>
          <cell r="B3313">
            <v>114850</v>
          </cell>
          <cell r="C3313">
            <v>3126000</v>
          </cell>
          <cell r="D3313">
            <v>-114850</v>
          </cell>
          <cell r="E3313">
            <v>-3126000</v>
          </cell>
        </row>
        <row r="3314">
          <cell r="A3314" t="str">
            <v>3109707101</v>
          </cell>
          <cell r="C3314">
            <v>2245.0700000000002</v>
          </cell>
          <cell r="D3314">
            <v>0</v>
          </cell>
          <cell r="E3314">
            <v>-2245.0700000000002</v>
          </cell>
        </row>
        <row r="3315">
          <cell r="A3315" t="str">
            <v>3109707201</v>
          </cell>
          <cell r="B3315">
            <v>79208.86</v>
          </cell>
          <cell r="C3315">
            <v>39122.839999999997</v>
          </cell>
          <cell r="D3315">
            <v>-79208.86</v>
          </cell>
          <cell r="E3315">
            <v>-39122.839999999997</v>
          </cell>
        </row>
        <row r="3316">
          <cell r="A3316" t="str">
            <v>3109707204</v>
          </cell>
          <cell r="B3316">
            <v>148.19999999999999</v>
          </cell>
          <cell r="C3316">
            <v>62.06</v>
          </cell>
          <cell r="D3316">
            <v>-148.19999999999999</v>
          </cell>
          <cell r="E3316">
            <v>-62.06</v>
          </cell>
        </row>
        <row r="3317">
          <cell r="A3317" t="str">
            <v>3109707290</v>
          </cell>
          <cell r="B3317">
            <v>7598.14</v>
          </cell>
          <cell r="C3317">
            <v>800</v>
          </cell>
          <cell r="D3317">
            <v>-7598.14</v>
          </cell>
          <cell r="E3317">
            <v>-800</v>
          </cell>
        </row>
        <row r="3318">
          <cell r="A3318" t="str">
            <v>3109709107</v>
          </cell>
          <cell r="C3318">
            <v>8542</v>
          </cell>
          <cell r="D3318">
            <v>0</v>
          </cell>
          <cell r="E3318">
            <v>-8542</v>
          </cell>
        </row>
        <row r="3319">
          <cell r="A3319" t="str">
            <v>3109709501</v>
          </cell>
          <cell r="B3319">
            <v>20</v>
          </cell>
          <cell r="D3319">
            <v>-20</v>
          </cell>
          <cell r="E3319">
            <v>0</v>
          </cell>
        </row>
        <row r="3320">
          <cell r="A3320" t="str">
            <v>3109709606</v>
          </cell>
          <cell r="B3320">
            <v>1940</v>
          </cell>
          <cell r="D3320">
            <v>-1940</v>
          </cell>
          <cell r="E3320">
            <v>0</v>
          </cell>
        </row>
        <row r="3321">
          <cell r="A3321" t="str">
            <v>3109709607</v>
          </cell>
          <cell r="B3321">
            <v>7760</v>
          </cell>
          <cell r="C3321">
            <v>4835</v>
          </cell>
          <cell r="D3321">
            <v>-7760</v>
          </cell>
          <cell r="E3321">
            <v>-4835</v>
          </cell>
        </row>
        <row r="3322">
          <cell r="A3322" t="str">
            <v>3109709620</v>
          </cell>
          <cell r="C3322">
            <v>7500</v>
          </cell>
          <cell r="D3322">
            <v>0</v>
          </cell>
          <cell r="E3322">
            <v>-7500</v>
          </cell>
        </row>
        <row r="3323">
          <cell r="A3323" t="str">
            <v>3109709690</v>
          </cell>
          <cell r="B3323">
            <v>4852.7299999999996</v>
          </cell>
          <cell r="C3323">
            <v>5419.85</v>
          </cell>
          <cell r="D3323">
            <v>-4852.7299999999996</v>
          </cell>
          <cell r="E3323">
            <v>-5419.85</v>
          </cell>
        </row>
        <row r="3324">
          <cell r="A3324" t="str">
            <v>3109712101</v>
          </cell>
          <cell r="B3324">
            <v>16716881.300000001</v>
          </cell>
          <cell r="C3324">
            <v>11150867.129999999</v>
          </cell>
          <cell r="D3324">
            <v>-16716881.300000001</v>
          </cell>
          <cell r="E3324">
            <v>-11150867.129999999</v>
          </cell>
        </row>
        <row r="3325">
          <cell r="A3325" t="str">
            <v>3110501104</v>
          </cell>
          <cell r="C3325">
            <v>-3660</v>
          </cell>
          <cell r="D3325">
            <v>0</v>
          </cell>
          <cell r="E3325">
            <v>3660</v>
          </cell>
        </row>
        <row r="3326">
          <cell r="A3326" t="str">
            <v>3110504490</v>
          </cell>
          <cell r="B3326">
            <v>0</v>
          </cell>
          <cell r="C3326">
            <v>0</v>
          </cell>
          <cell r="D3326">
            <v>0</v>
          </cell>
          <cell r="E3326">
            <v>0</v>
          </cell>
        </row>
        <row r="3327">
          <cell r="A3327" t="str">
            <v>3110601101</v>
          </cell>
          <cell r="B3327">
            <v>429721.56</v>
          </cell>
          <cell r="C3327">
            <v>386318.8</v>
          </cell>
          <cell r="D3327">
            <v>-429721.56</v>
          </cell>
          <cell r="E3327">
            <v>-386318.8</v>
          </cell>
        </row>
        <row r="3328">
          <cell r="A3328" t="str">
            <v>3110601102</v>
          </cell>
          <cell r="B3328">
            <v>184567.64</v>
          </cell>
          <cell r="C3328">
            <v>204558.37</v>
          </cell>
          <cell r="D3328">
            <v>-184567.64</v>
          </cell>
          <cell r="E3328">
            <v>-204558.37</v>
          </cell>
        </row>
        <row r="3329">
          <cell r="A3329" t="str">
            <v>3110601105</v>
          </cell>
          <cell r="C3329">
            <v>22292.74</v>
          </cell>
          <cell r="D3329">
            <v>0</v>
          </cell>
          <cell r="E3329">
            <v>-22292.74</v>
          </cell>
        </row>
        <row r="3330">
          <cell r="A3330" t="str">
            <v>3110602101</v>
          </cell>
          <cell r="B3330">
            <v>8265356.2200000007</v>
          </cell>
          <cell r="C3330">
            <v>6378118.1699999999</v>
          </cell>
          <cell r="D3330">
            <v>-8265356.2200000007</v>
          </cell>
          <cell r="E3330">
            <v>-6378118.1699999999</v>
          </cell>
        </row>
        <row r="3331">
          <cell r="A3331" t="str">
            <v>3110604204</v>
          </cell>
          <cell r="B3331">
            <v>69550</v>
          </cell>
          <cell r="C3331">
            <v>58850</v>
          </cell>
          <cell r="D3331">
            <v>-69550</v>
          </cell>
          <cell r="E3331">
            <v>-58850</v>
          </cell>
        </row>
        <row r="3332">
          <cell r="A3332" t="str">
            <v>3110701101</v>
          </cell>
          <cell r="B3332">
            <v>1605937</v>
          </cell>
          <cell r="C3332">
            <v>899477.88</v>
          </cell>
          <cell r="D3332">
            <v>-1605937</v>
          </cell>
          <cell r="E3332">
            <v>-899477.88</v>
          </cell>
        </row>
        <row r="3333">
          <cell r="A3333" t="str">
            <v>3110701102</v>
          </cell>
          <cell r="B3333">
            <v>18358.66</v>
          </cell>
          <cell r="C3333">
            <v>45062.32</v>
          </cell>
          <cell r="D3333">
            <v>-18358.66</v>
          </cell>
          <cell r="E3333">
            <v>-45062.32</v>
          </cell>
        </row>
        <row r="3334">
          <cell r="A3334" t="str">
            <v>3110701290</v>
          </cell>
          <cell r="B3334">
            <v>416541.6</v>
          </cell>
          <cell r="C3334">
            <v>217207.63</v>
          </cell>
          <cell r="D3334">
            <v>-416541.6</v>
          </cell>
          <cell r="E3334">
            <v>-217207.63</v>
          </cell>
        </row>
        <row r="3335">
          <cell r="A3335" t="str">
            <v>3110702290</v>
          </cell>
          <cell r="B3335">
            <v>5136</v>
          </cell>
          <cell r="C3335">
            <v>3424</v>
          </cell>
          <cell r="D3335">
            <v>-5136</v>
          </cell>
          <cell r="E3335">
            <v>-3424</v>
          </cell>
        </row>
        <row r="3336">
          <cell r="A3336" t="str">
            <v>3110704202</v>
          </cell>
          <cell r="B3336">
            <v>12583.26</v>
          </cell>
          <cell r="C3336">
            <v>5665.23</v>
          </cell>
          <cell r="D3336">
            <v>-12583.26</v>
          </cell>
          <cell r="E3336">
            <v>-5665.23</v>
          </cell>
        </row>
        <row r="3337">
          <cell r="A3337" t="str">
            <v>3110705101</v>
          </cell>
          <cell r="B3337">
            <v>47163.12</v>
          </cell>
          <cell r="C3337">
            <v>42091.05</v>
          </cell>
          <cell r="D3337">
            <v>-47163.12</v>
          </cell>
          <cell r="E3337">
            <v>-42091.05</v>
          </cell>
        </row>
        <row r="3338">
          <cell r="A3338" t="str">
            <v>3110705102</v>
          </cell>
          <cell r="B3338">
            <v>617322.81999999995</v>
          </cell>
          <cell r="C3338">
            <v>517828.02</v>
          </cell>
          <cell r="D3338">
            <v>-617322.81999999995</v>
          </cell>
          <cell r="E3338">
            <v>-517828.02</v>
          </cell>
        </row>
        <row r="3339">
          <cell r="A3339" t="str">
            <v>3110706101</v>
          </cell>
          <cell r="B3339">
            <v>148302</v>
          </cell>
          <cell r="D3339">
            <v>-148302</v>
          </cell>
          <cell r="E3339">
            <v>0</v>
          </cell>
        </row>
        <row r="3340">
          <cell r="A3340" t="str">
            <v>3110706104</v>
          </cell>
          <cell r="B3340">
            <v>52819.75</v>
          </cell>
          <cell r="C3340">
            <v>42200</v>
          </cell>
          <cell r="D3340">
            <v>-52819.75</v>
          </cell>
          <cell r="E3340">
            <v>-42200</v>
          </cell>
        </row>
        <row r="3341">
          <cell r="A3341" t="str">
            <v>3110706105</v>
          </cell>
          <cell r="B3341">
            <v>700</v>
          </cell>
          <cell r="D3341">
            <v>-700</v>
          </cell>
          <cell r="E3341">
            <v>0</v>
          </cell>
        </row>
        <row r="3342">
          <cell r="A3342" t="str">
            <v>3110706109</v>
          </cell>
          <cell r="C3342">
            <v>3370.5</v>
          </cell>
          <cell r="D3342">
            <v>0</v>
          </cell>
          <cell r="E3342">
            <v>-3370.5</v>
          </cell>
        </row>
        <row r="3343">
          <cell r="A3343" t="str">
            <v>3110707201</v>
          </cell>
          <cell r="B3343">
            <v>80779.759999999995</v>
          </cell>
          <cell r="C3343">
            <v>8580.2800000000007</v>
          </cell>
          <cell r="D3343">
            <v>-80779.759999999995</v>
          </cell>
          <cell r="E3343">
            <v>-8580.2800000000007</v>
          </cell>
        </row>
        <row r="3344">
          <cell r="A3344" t="str">
            <v>3110707290</v>
          </cell>
          <cell r="B3344">
            <v>41389.629999999997</v>
          </cell>
          <cell r="C3344">
            <v>16962.71</v>
          </cell>
          <cell r="D3344">
            <v>-41389.629999999997</v>
          </cell>
          <cell r="E3344">
            <v>-16962.71</v>
          </cell>
        </row>
        <row r="3345">
          <cell r="A3345" t="str">
            <v>3110709604</v>
          </cell>
          <cell r="B3345">
            <v>26990.5</v>
          </cell>
          <cell r="C3345">
            <v>1250</v>
          </cell>
          <cell r="D3345">
            <v>-26990.5</v>
          </cell>
          <cell r="E3345">
            <v>-1250</v>
          </cell>
        </row>
        <row r="3346">
          <cell r="A3346" t="str">
            <v>3110709620</v>
          </cell>
          <cell r="B3346">
            <v>1700</v>
          </cell>
          <cell r="D3346">
            <v>-1700</v>
          </cell>
          <cell r="E3346">
            <v>0</v>
          </cell>
        </row>
        <row r="3347">
          <cell r="A3347" t="str">
            <v>3110709690</v>
          </cell>
          <cell r="B3347">
            <v>11828.52</v>
          </cell>
          <cell r="C3347">
            <v>7572.37</v>
          </cell>
          <cell r="D3347">
            <v>-11828.52</v>
          </cell>
          <cell r="E3347">
            <v>-7572.37</v>
          </cell>
        </row>
        <row r="3348">
          <cell r="A3348" t="str">
            <v>3110712101</v>
          </cell>
          <cell r="B3348">
            <v>3517195.73</v>
          </cell>
          <cell r="C3348">
            <v>2230121.4500000002</v>
          </cell>
          <cell r="D3348">
            <v>-3517195.73</v>
          </cell>
          <cell r="E3348">
            <v>-2230121.4500000002</v>
          </cell>
        </row>
        <row r="3349">
          <cell r="A3349" t="str">
            <v>3110901202</v>
          </cell>
          <cell r="B3349">
            <v>10311</v>
          </cell>
          <cell r="D3349">
            <v>-10311</v>
          </cell>
          <cell r="E3349">
            <v>0</v>
          </cell>
        </row>
        <row r="3350">
          <cell r="A3350" t="str">
            <v>3119504490</v>
          </cell>
          <cell r="B3350">
            <v>-13950</v>
          </cell>
          <cell r="C3350">
            <v>-3216</v>
          </cell>
          <cell r="D3350">
            <v>13950</v>
          </cell>
          <cell r="E3350">
            <v>3216</v>
          </cell>
        </row>
        <row r="3351">
          <cell r="A3351" t="str">
            <v>3119601101</v>
          </cell>
          <cell r="B3351">
            <v>444781.69</v>
          </cell>
          <cell r="C3351">
            <v>221290.66</v>
          </cell>
          <cell r="D3351">
            <v>-444781.69</v>
          </cell>
          <cell r="E3351">
            <v>-221290.66</v>
          </cell>
        </row>
        <row r="3352">
          <cell r="A3352" t="str">
            <v>3119601102</v>
          </cell>
          <cell r="B3352">
            <v>74196</v>
          </cell>
          <cell r="C3352">
            <v>89761.19</v>
          </cell>
          <cell r="D3352">
            <v>-74196</v>
          </cell>
          <cell r="E3352">
            <v>-89761.19</v>
          </cell>
        </row>
        <row r="3353">
          <cell r="A3353" t="str">
            <v>3119601105</v>
          </cell>
          <cell r="C3353">
            <v>1867.58</v>
          </cell>
          <cell r="D3353">
            <v>0</v>
          </cell>
          <cell r="E3353">
            <v>-1867.58</v>
          </cell>
        </row>
        <row r="3354">
          <cell r="A3354" t="str">
            <v>3119602101</v>
          </cell>
          <cell r="B3354">
            <v>955528.99</v>
          </cell>
          <cell r="C3354">
            <v>528117.63</v>
          </cell>
          <cell r="D3354">
            <v>-955528.99</v>
          </cell>
          <cell r="E3354">
            <v>-528117.63</v>
          </cell>
        </row>
        <row r="3355">
          <cell r="A3355" t="str">
            <v>3119702290</v>
          </cell>
          <cell r="B3355">
            <v>9200</v>
          </cell>
          <cell r="D3355">
            <v>-9200</v>
          </cell>
          <cell r="E3355">
            <v>0</v>
          </cell>
        </row>
        <row r="3356">
          <cell r="A3356" t="str">
            <v>3119705101</v>
          </cell>
          <cell r="B3356">
            <v>16145.34</v>
          </cell>
          <cell r="C3356">
            <v>9489.2800000000007</v>
          </cell>
          <cell r="D3356">
            <v>-16145.34</v>
          </cell>
          <cell r="E3356">
            <v>-9489.2800000000007</v>
          </cell>
        </row>
        <row r="3357">
          <cell r="A3357" t="str">
            <v>3119705102</v>
          </cell>
          <cell r="B3357">
            <v>210978.76</v>
          </cell>
          <cell r="C3357">
            <v>116742.47</v>
          </cell>
          <cell r="D3357">
            <v>-210978.76</v>
          </cell>
          <cell r="E3357">
            <v>-116742.47</v>
          </cell>
        </row>
        <row r="3358">
          <cell r="A3358" t="str">
            <v>3119707201</v>
          </cell>
          <cell r="B3358">
            <v>1595.2</v>
          </cell>
          <cell r="D3358">
            <v>-1595.2</v>
          </cell>
          <cell r="E3358">
            <v>0</v>
          </cell>
        </row>
        <row r="3359">
          <cell r="A3359" t="str">
            <v>3119709604</v>
          </cell>
          <cell r="B3359">
            <v>11029.56</v>
          </cell>
          <cell r="D3359">
            <v>-11029.56</v>
          </cell>
          <cell r="E3359">
            <v>0</v>
          </cell>
        </row>
        <row r="3360">
          <cell r="A3360" t="str">
            <v>3119712101</v>
          </cell>
          <cell r="B3360">
            <v>847643.48</v>
          </cell>
          <cell r="C3360">
            <v>386739.61</v>
          </cell>
          <cell r="D3360">
            <v>-847643.48</v>
          </cell>
          <cell r="E3360">
            <v>-386739.61</v>
          </cell>
        </row>
        <row r="3361">
          <cell r="A3361" t="str">
            <v>3120504490</v>
          </cell>
          <cell r="B3361">
            <v>-2102</v>
          </cell>
          <cell r="C3361">
            <v>-544</v>
          </cell>
          <cell r="D3361">
            <v>2102</v>
          </cell>
          <cell r="E3361">
            <v>544</v>
          </cell>
        </row>
        <row r="3362">
          <cell r="A3362" t="str">
            <v>3120601101</v>
          </cell>
          <cell r="B3362">
            <v>14229291.279999999</v>
          </cell>
          <cell r="C3362">
            <v>9129623.0700000003</v>
          </cell>
          <cell r="D3362">
            <v>-14229291.279999999</v>
          </cell>
          <cell r="E3362">
            <v>-9129623.0700000003</v>
          </cell>
        </row>
        <row r="3363">
          <cell r="A3363" t="str">
            <v>3120601102</v>
          </cell>
          <cell r="B3363">
            <v>139997.67000000001</v>
          </cell>
          <cell r="C3363">
            <v>140057.26999999999</v>
          </cell>
          <cell r="D3363">
            <v>-139997.67000000001</v>
          </cell>
          <cell r="E3363">
            <v>-140057.26999999999</v>
          </cell>
        </row>
        <row r="3364">
          <cell r="A3364" t="str">
            <v>3120601105</v>
          </cell>
          <cell r="C3364">
            <v>1019923.39</v>
          </cell>
          <cell r="D3364">
            <v>0</v>
          </cell>
          <cell r="E3364">
            <v>-1019923.39</v>
          </cell>
        </row>
        <row r="3365">
          <cell r="A3365" t="str">
            <v>3120602101</v>
          </cell>
          <cell r="B3365">
            <v>7054047.8599999994</v>
          </cell>
          <cell r="C3365">
            <v>5343743.5199999996</v>
          </cell>
          <cell r="D3365">
            <v>-7054047.8599999994</v>
          </cell>
          <cell r="E3365">
            <v>-5343743.5199999996</v>
          </cell>
        </row>
        <row r="3366">
          <cell r="A3366" t="str">
            <v>3120701101</v>
          </cell>
          <cell r="B3366">
            <v>1815906.91</v>
          </cell>
          <cell r="C3366">
            <v>1437190</v>
          </cell>
          <cell r="D3366">
            <v>-1815906.91</v>
          </cell>
          <cell r="E3366">
            <v>-1437190</v>
          </cell>
        </row>
        <row r="3367">
          <cell r="A3367" t="str">
            <v>3120701102</v>
          </cell>
          <cell r="B3367">
            <v>67424.210000000006</v>
          </cell>
          <cell r="C3367">
            <v>37578.92</v>
          </cell>
          <cell r="D3367">
            <v>-67424.210000000006</v>
          </cell>
          <cell r="E3367">
            <v>-37578.92</v>
          </cell>
        </row>
        <row r="3368">
          <cell r="A3368" t="str">
            <v>3120701202</v>
          </cell>
          <cell r="B3368">
            <v>223453.34</v>
          </cell>
          <cell r="C3368">
            <v>253270.89</v>
          </cell>
          <cell r="D3368">
            <v>-223453.34</v>
          </cell>
          <cell r="E3368">
            <v>-253270.89</v>
          </cell>
        </row>
        <row r="3369">
          <cell r="A3369" t="str">
            <v>3120701290</v>
          </cell>
          <cell r="B3369">
            <v>516548.28</v>
          </cell>
          <cell r="C3369">
            <v>342506.01</v>
          </cell>
          <cell r="D3369">
            <v>-516548.28</v>
          </cell>
          <cell r="E3369">
            <v>-342506.01</v>
          </cell>
        </row>
        <row r="3370">
          <cell r="A3370" t="str">
            <v>3120704202</v>
          </cell>
          <cell r="B3370">
            <v>39655.78</v>
          </cell>
          <cell r="C3370">
            <v>25818.959999999999</v>
          </cell>
          <cell r="D3370">
            <v>-39655.78</v>
          </cell>
          <cell r="E3370">
            <v>-25818.959999999999</v>
          </cell>
        </row>
        <row r="3371">
          <cell r="A3371" t="str">
            <v>3120704205</v>
          </cell>
          <cell r="C3371">
            <v>16000</v>
          </cell>
          <cell r="D3371">
            <v>0</v>
          </cell>
          <cell r="E3371">
            <v>-16000</v>
          </cell>
        </row>
        <row r="3372">
          <cell r="A3372" t="str">
            <v>3120705101</v>
          </cell>
          <cell r="B3372">
            <v>31576.92</v>
          </cell>
          <cell r="C3372">
            <v>1384.9</v>
          </cell>
          <cell r="D3372">
            <v>-31576.92</v>
          </cell>
          <cell r="E3372">
            <v>-1384.9</v>
          </cell>
        </row>
        <row r="3373">
          <cell r="A3373" t="str">
            <v>3120705102</v>
          </cell>
          <cell r="B3373">
            <v>427873.11</v>
          </cell>
          <cell r="C3373">
            <v>20274.52</v>
          </cell>
          <cell r="D3373">
            <v>-427873.11</v>
          </cell>
          <cell r="E3373">
            <v>-20274.52</v>
          </cell>
        </row>
        <row r="3374">
          <cell r="A3374" t="str">
            <v>3120706104</v>
          </cell>
          <cell r="B3374">
            <v>3943.48</v>
          </cell>
          <cell r="D3374">
            <v>-3943.48</v>
          </cell>
          <cell r="E3374">
            <v>0</v>
          </cell>
        </row>
        <row r="3375">
          <cell r="A3375" t="str">
            <v>3120706105</v>
          </cell>
          <cell r="B3375">
            <v>556.4</v>
          </cell>
          <cell r="D3375">
            <v>-556.4</v>
          </cell>
          <cell r="E3375">
            <v>0</v>
          </cell>
        </row>
        <row r="3376">
          <cell r="A3376" t="str">
            <v>3120707101</v>
          </cell>
          <cell r="C3376">
            <v>114.49</v>
          </cell>
          <cell r="D3376">
            <v>0</v>
          </cell>
          <cell r="E3376">
            <v>-114.49</v>
          </cell>
        </row>
        <row r="3377">
          <cell r="A3377" t="str">
            <v>3120707201</v>
          </cell>
          <cell r="B3377">
            <v>27530.04</v>
          </cell>
          <cell r="C3377">
            <v>31107.72</v>
          </cell>
          <cell r="D3377">
            <v>-27530.04</v>
          </cell>
          <cell r="E3377">
            <v>-31107.72</v>
          </cell>
        </row>
        <row r="3378">
          <cell r="A3378" t="str">
            <v>3120707204</v>
          </cell>
          <cell r="B3378">
            <v>93.09</v>
          </cell>
          <cell r="C3378">
            <v>93.09</v>
          </cell>
          <cell r="D3378">
            <v>-93.09</v>
          </cell>
          <cell r="E3378">
            <v>-93.09</v>
          </cell>
        </row>
        <row r="3379">
          <cell r="A3379" t="str">
            <v>3120707290</v>
          </cell>
          <cell r="B3379">
            <v>1525.55</v>
          </cell>
          <cell r="C3379">
            <v>2232.5500000000002</v>
          </cell>
          <cell r="D3379">
            <v>-1525.55</v>
          </cell>
          <cell r="E3379">
            <v>-2232.5500000000002</v>
          </cell>
        </row>
        <row r="3380">
          <cell r="A3380" t="str">
            <v>3120709102</v>
          </cell>
          <cell r="B3380">
            <v>3525</v>
          </cell>
          <cell r="C3380">
            <v>505</v>
          </cell>
          <cell r="D3380">
            <v>-3525</v>
          </cell>
          <cell r="E3380">
            <v>-505</v>
          </cell>
        </row>
        <row r="3381">
          <cell r="A3381" t="str">
            <v>3120709604</v>
          </cell>
          <cell r="B3381">
            <v>13942</v>
          </cell>
          <cell r="C3381">
            <v>6152.5</v>
          </cell>
          <cell r="D3381">
            <v>-13942</v>
          </cell>
          <cell r="E3381">
            <v>-6152.5</v>
          </cell>
        </row>
        <row r="3382">
          <cell r="A3382" t="str">
            <v>3120709606</v>
          </cell>
          <cell r="C3382">
            <v>528</v>
          </cell>
          <cell r="D3382">
            <v>0</v>
          </cell>
          <cell r="E3382">
            <v>-528</v>
          </cell>
        </row>
        <row r="3383">
          <cell r="A3383" t="str">
            <v>3120709607</v>
          </cell>
          <cell r="C3383">
            <v>8655</v>
          </cell>
          <cell r="D3383">
            <v>0</v>
          </cell>
          <cell r="E3383">
            <v>-8655</v>
          </cell>
        </row>
        <row r="3384">
          <cell r="A3384" t="str">
            <v>3120709690</v>
          </cell>
          <cell r="B3384">
            <v>3149.25</v>
          </cell>
          <cell r="C3384">
            <v>317.79000000000002</v>
          </cell>
          <cell r="D3384">
            <v>-3149.25</v>
          </cell>
          <cell r="E3384">
            <v>-317.79000000000002</v>
          </cell>
        </row>
        <row r="3385">
          <cell r="A3385" t="str">
            <v>3120712101</v>
          </cell>
          <cell r="B3385">
            <v>1464229.9</v>
          </cell>
          <cell r="C3385">
            <v>104517.21</v>
          </cell>
          <cell r="D3385">
            <v>-1464229.9</v>
          </cell>
          <cell r="E3385">
            <v>-104517.21</v>
          </cell>
        </row>
        <row r="3386">
          <cell r="A3386" t="str">
            <v>3121501104</v>
          </cell>
          <cell r="C3386">
            <v>-3500</v>
          </cell>
          <cell r="D3386">
            <v>0</v>
          </cell>
          <cell r="E3386">
            <v>3500</v>
          </cell>
        </row>
        <row r="3387">
          <cell r="A3387" t="str">
            <v>3121504490</v>
          </cell>
          <cell r="B3387">
            <v>0</v>
          </cell>
          <cell r="C3387">
            <v>-2702.5</v>
          </cell>
          <cell r="D3387">
            <v>0</v>
          </cell>
          <cell r="E3387">
            <v>2702.5</v>
          </cell>
        </row>
        <row r="3388">
          <cell r="A3388" t="str">
            <v>3121601101</v>
          </cell>
          <cell r="B3388">
            <v>7336352.75</v>
          </cell>
          <cell r="C3388">
            <v>3848348.4</v>
          </cell>
          <cell r="D3388">
            <v>-7336352.75</v>
          </cell>
          <cell r="E3388">
            <v>-3848348.4</v>
          </cell>
        </row>
        <row r="3389">
          <cell r="A3389" t="str">
            <v>3121601102</v>
          </cell>
          <cell r="B3389">
            <v>3057029.73</v>
          </cell>
          <cell r="C3389">
            <v>1520607.28</v>
          </cell>
          <cell r="D3389">
            <v>-3057029.73</v>
          </cell>
          <cell r="E3389">
            <v>-1520607.28</v>
          </cell>
        </row>
        <row r="3390">
          <cell r="A3390" t="str">
            <v>3121601104</v>
          </cell>
          <cell r="B3390">
            <v>150000</v>
          </cell>
          <cell r="C3390">
            <v>15729</v>
          </cell>
          <cell r="D3390">
            <v>-150000</v>
          </cell>
          <cell r="E3390">
            <v>-15729</v>
          </cell>
        </row>
        <row r="3391">
          <cell r="A3391" t="str">
            <v>3121601105</v>
          </cell>
          <cell r="B3391">
            <v>8365.85</v>
          </cell>
          <cell r="C3391">
            <v>396108.93</v>
          </cell>
          <cell r="D3391">
            <v>-8365.85</v>
          </cell>
          <cell r="E3391">
            <v>-396108.93</v>
          </cell>
        </row>
        <row r="3392">
          <cell r="A3392" t="str">
            <v>3121602101</v>
          </cell>
          <cell r="B3392">
            <v>14264047.890000001</v>
          </cell>
          <cell r="C3392">
            <v>7396501.6100000003</v>
          </cell>
          <cell r="D3392">
            <v>-14264047.890000001</v>
          </cell>
          <cell r="E3392">
            <v>-7396501.6100000003</v>
          </cell>
        </row>
        <row r="3393">
          <cell r="A3393" t="str">
            <v>3121604204</v>
          </cell>
          <cell r="B3393">
            <v>4868.5</v>
          </cell>
          <cell r="C3393">
            <v>235.4</v>
          </cell>
          <cell r="D3393">
            <v>-4868.5</v>
          </cell>
          <cell r="E3393">
            <v>-235.4</v>
          </cell>
        </row>
        <row r="3394">
          <cell r="A3394" t="str">
            <v>3121701101</v>
          </cell>
          <cell r="B3394">
            <v>10385744.199999999</v>
          </cell>
          <cell r="C3394">
            <v>5871147.5199999996</v>
          </cell>
          <cell r="D3394">
            <v>-10385744.199999999</v>
          </cell>
          <cell r="E3394">
            <v>-5871147.5199999996</v>
          </cell>
        </row>
        <row r="3395">
          <cell r="A3395" t="str">
            <v>3121701102</v>
          </cell>
          <cell r="B3395">
            <v>1161236.27</v>
          </cell>
          <cell r="C3395">
            <v>685974.46</v>
          </cell>
          <cell r="D3395">
            <v>-1161236.27</v>
          </cell>
          <cell r="E3395">
            <v>-685974.46</v>
          </cell>
        </row>
        <row r="3396">
          <cell r="A3396" t="str">
            <v>3121701290</v>
          </cell>
          <cell r="B3396">
            <v>2707789.74</v>
          </cell>
          <cell r="C3396">
            <v>1316510.52</v>
          </cell>
          <cell r="D3396">
            <v>-2707789.74</v>
          </cell>
          <cell r="E3396">
            <v>-1316510.52</v>
          </cell>
        </row>
        <row r="3397">
          <cell r="A3397" t="str">
            <v>3121702102</v>
          </cell>
          <cell r="B3397">
            <v>53500</v>
          </cell>
          <cell r="D3397">
            <v>-53500</v>
          </cell>
          <cell r="E3397">
            <v>0</v>
          </cell>
        </row>
        <row r="3398">
          <cell r="A3398" t="str">
            <v>3121702201</v>
          </cell>
          <cell r="B3398">
            <v>800</v>
          </cell>
          <cell r="D3398">
            <v>-800</v>
          </cell>
          <cell r="E3398">
            <v>0</v>
          </cell>
        </row>
        <row r="3399">
          <cell r="A3399" t="str">
            <v>3121702207</v>
          </cell>
          <cell r="B3399">
            <v>-4750</v>
          </cell>
          <cell r="D3399">
            <v>4750</v>
          </cell>
          <cell r="E3399">
            <v>0</v>
          </cell>
        </row>
        <row r="3400">
          <cell r="A3400" t="str">
            <v>3121702290</v>
          </cell>
          <cell r="B3400">
            <v>13054</v>
          </cell>
          <cell r="D3400">
            <v>-13054</v>
          </cell>
          <cell r="E3400">
            <v>0</v>
          </cell>
        </row>
        <row r="3401">
          <cell r="A3401" t="str">
            <v>3121704202</v>
          </cell>
          <cell r="B3401">
            <v>20789.349999999999</v>
          </cell>
          <cell r="C3401">
            <v>10395.86</v>
          </cell>
          <cell r="D3401">
            <v>-20789.349999999999</v>
          </cell>
          <cell r="E3401">
            <v>-10395.86</v>
          </cell>
        </row>
        <row r="3402">
          <cell r="A3402" t="str">
            <v>3121705101</v>
          </cell>
          <cell r="B3402">
            <v>88658.98</v>
          </cell>
          <cell r="C3402">
            <v>522.30999999999995</v>
          </cell>
          <cell r="D3402">
            <v>-88658.98</v>
          </cell>
          <cell r="E3402">
            <v>-522.30999999999995</v>
          </cell>
        </row>
        <row r="3403">
          <cell r="A3403" t="str">
            <v>3121705102</v>
          </cell>
          <cell r="B3403">
            <v>1809149.43</v>
          </cell>
          <cell r="C3403">
            <v>12588.85</v>
          </cell>
          <cell r="D3403">
            <v>-1809149.43</v>
          </cell>
          <cell r="E3403">
            <v>-12588.85</v>
          </cell>
        </row>
        <row r="3404">
          <cell r="A3404" t="str">
            <v>3121706101</v>
          </cell>
          <cell r="B3404">
            <v>220583.5</v>
          </cell>
          <cell r="D3404">
            <v>-220583.5</v>
          </cell>
          <cell r="E3404">
            <v>0</v>
          </cell>
        </row>
        <row r="3405">
          <cell r="A3405" t="str">
            <v>3121706104</v>
          </cell>
          <cell r="B3405">
            <v>572264.52</v>
          </cell>
          <cell r="C3405">
            <v>1101400</v>
          </cell>
          <cell r="D3405">
            <v>-572264.52</v>
          </cell>
          <cell r="E3405">
            <v>-1101400</v>
          </cell>
        </row>
        <row r="3406">
          <cell r="A3406" t="str">
            <v>3121706109</v>
          </cell>
          <cell r="B3406">
            <v>7361.6</v>
          </cell>
          <cell r="D3406">
            <v>-7361.6</v>
          </cell>
          <cell r="E3406">
            <v>0</v>
          </cell>
        </row>
        <row r="3407">
          <cell r="A3407" t="str">
            <v>3121706202</v>
          </cell>
          <cell r="B3407">
            <v>9962960.7799999993</v>
          </cell>
          <cell r="C3407">
            <v>6691753.0199999996</v>
          </cell>
          <cell r="D3407">
            <v>-9962960.7799999993</v>
          </cell>
          <cell r="E3407">
            <v>-6691753.0199999996</v>
          </cell>
        </row>
        <row r="3408">
          <cell r="A3408" t="str">
            <v>3121706206</v>
          </cell>
          <cell r="B3408">
            <v>428000</v>
          </cell>
          <cell r="C3408">
            <v>214000</v>
          </cell>
          <cell r="D3408">
            <v>-428000</v>
          </cell>
          <cell r="E3408">
            <v>-214000</v>
          </cell>
        </row>
        <row r="3409">
          <cell r="A3409" t="str">
            <v>3121707101</v>
          </cell>
          <cell r="C3409">
            <v>7178</v>
          </cell>
          <cell r="D3409">
            <v>0</v>
          </cell>
          <cell r="E3409">
            <v>-7178</v>
          </cell>
        </row>
        <row r="3410">
          <cell r="A3410" t="str">
            <v>3121707201</v>
          </cell>
          <cell r="B3410">
            <v>242649.05</v>
          </cell>
          <cell r="C3410">
            <v>194749.09</v>
          </cell>
          <cell r="D3410">
            <v>-242649.05</v>
          </cell>
          <cell r="E3410">
            <v>-194749.09</v>
          </cell>
        </row>
        <row r="3411">
          <cell r="A3411" t="str">
            <v>3121707204</v>
          </cell>
          <cell r="B3411">
            <v>4037.11</v>
          </cell>
          <cell r="D3411">
            <v>-4037.11</v>
          </cell>
          <cell r="E3411">
            <v>0</v>
          </cell>
        </row>
        <row r="3412">
          <cell r="A3412" t="str">
            <v>3121707290</v>
          </cell>
          <cell r="B3412">
            <v>782263.65</v>
          </cell>
          <cell r="C3412">
            <v>87664.72</v>
          </cell>
          <cell r="D3412">
            <v>-782263.65</v>
          </cell>
          <cell r="E3412">
            <v>-87664.72</v>
          </cell>
        </row>
        <row r="3413">
          <cell r="A3413" t="str">
            <v>3121708107</v>
          </cell>
          <cell r="B3413">
            <v>8800</v>
          </cell>
          <cell r="C3413">
            <v>11556</v>
          </cell>
          <cell r="D3413">
            <v>-8800</v>
          </cell>
          <cell r="E3413">
            <v>-11556</v>
          </cell>
        </row>
        <row r="3414">
          <cell r="A3414" t="str">
            <v>3121708190</v>
          </cell>
          <cell r="B3414">
            <v>-2800</v>
          </cell>
          <cell r="D3414">
            <v>2800</v>
          </cell>
          <cell r="E3414">
            <v>0</v>
          </cell>
        </row>
        <row r="3415">
          <cell r="A3415" t="str">
            <v>3121709107</v>
          </cell>
          <cell r="B3415">
            <v>2515</v>
          </cell>
          <cell r="C3415">
            <v>412</v>
          </cell>
          <cell r="D3415">
            <v>-2515</v>
          </cell>
          <cell r="E3415">
            <v>-412</v>
          </cell>
        </row>
        <row r="3416">
          <cell r="A3416" t="str">
            <v>3121709401</v>
          </cell>
          <cell r="C3416">
            <v>7181458.2599999998</v>
          </cell>
          <cell r="D3416">
            <v>0</v>
          </cell>
          <cell r="E3416">
            <v>-7181458.2599999998</v>
          </cell>
        </row>
        <row r="3417">
          <cell r="A3417" t="str">
            <v>3121709604</v>
          </cell>
          <cell r="B3417">
            <v>66127.100000000006</v>
          </cell>
          <cell r="D3417">
            <v>-66127.100000000006</v>
          </cell>
          <cell r="E3417">
            <v>0</v>
          </cell>
        </row>
        <row r="3418">
          <cell r="A3418" t="str">
            <v>3121709607</v>
          </cell>
          <cell r="B3418">
            <v>77222.210000000006</v>
          </cell>
          <cell r="D3418">
            <v>-77222.210000000006</v>
          </cell>
          <cell r="E3418">
            <v>0</v>
          </cell>
        </row>
        <row r="3419">
          <cell r="A3419" t="str">
            <v>3121709690</v>
          </cell>
          <cell r="B3419">
            <v>142702.01</v>
          </cell>
          <cell r="C3419">
            <v>3825.38</v>
          </cell>
          <cell r="D3419">
            <v>-142702.01</v>
          </cell>
          <cell r="E3419">
            <v>-3825.38</v>
          </cell>
        </row>
        <row r="3420">
          <cell r="A3420" t="str">
            <v>3121712101</v>
          </cell>
          <cell r="B3420">
            <v>69540500.020000011</v>
          </cell>
          <cell r="C3420">
            <v>27554121.030000001</v>
          </cell>
          <cell r="D3420">
            <v>-69540500.020000011</v>
          </cell>
          <cell r="E3420">
            <v>-27554121.030000001</v>
          </cell>
        </row>
        <row r="3421">
          <cell r="A3421" t="str">
            <v>3122501104</v>
          </cell>
          <cell r="C3421">
            <v>-110</v>
          </cell>
          <cell r="D3421">
            <v>0</v>
          </cell>
          <cell r="E3421">
            <v>110</v>
          </cell>
        </row>
        <row r="3422">
          <cell r="A3422" t="str">
            <v>3122504490</v>
          </cell>
          <cell r="B3422">
            <v>577</v>
          </cell>
          <cell r="D3422">
            <v>-577</v>
          </cell>
          <cell r="E3422">
            <v>0</v>
          </cell>
        </row>
        <row r="3423">
          <cell r="A3423" t="str">
            <v>3122601101</v>
          </cell>
          <cell r="B3423">
            <v>1889546.02</v>
          </cell>
          <cell r="C3423">
            <v>1298934.78</v>
          </cell>
          <cell r="D3423">
            <v>-1889546.02</v>
          </cell>
          <cell r="E3423">
            <v>-1298934.78</v>
          </cell>
        </row>
        <row r="3424">
          <cell r="A3424" t="str">
            <v>3122601102</v>
          </cell>
          <cell r="B3424">
            <v>236353.92000000001</v>
          </cell>
          <cell r="C3424">
            <v>204240.1</v>
          </cell>
          <cell r="D3424">
            <v>-236353.92000000001</v>
          </cell>
          <cell r="E3424">
            <v>-204240.1</v>
          </cell>
        </row>
        <row r="3425">
          <cell r="A3425" t="str">
            <v>3122601105</v>
          </cell>
          <cell r="B3425">
            <v>139.1</v>
          </cell>
          <cell r="C3425">
            <v>12326153.82</v>
          </cell>
          <cell r="D3425">
            <v>-139.1</v>
          </cell>
          <cell r="E3425">
            <v>-12326153.82</v>
          </cell>
        </row>
        <row r="3426">
          <cell r="A3426" t="str">
            <v>3122602101</v>
          </cell>
          <cell r="B3426">
            <v>10093196.849999998</v>
          </cell>
          <cell r="C3426">
            <v>18519331.700000003</v>
          </cell>
          <cell r="D3426">
            <v>-10093196.849999998</v>
          </cell>
          <cell r="E3426">
            <v>-18519331.700000003</v>
          </cell>
        </row>
        <row r="3427">
          <cell r="A3427" t="str">
            <v>3122604204</v>
          </cell>
          <cell r="B3427">
            <v>33662.199999999997</v>
          </cell>
          <cell r="D3427">
            <v>-33662.199999999997</v>
          </cell>
          <cell r="E3427">
            <v>0</v>
          </cell>
        </row>
        <row r="3428">
          <cell r="A3428" t="str">
            <v>3122701101</v>
          </cell>
          <cell r="B3428">
            <v>3367092</v>
          </cell>
          <cell r="C3428">
            <v>2764463.55</v>
          </cell>
          <cell r="D3428">
            <v>-3367092</v>
          </cell>
          <cell r="E3428">
            <v>-2764463.55</v>
          </cell>
        </row>
        <row r="3429">
          <cell r="A3429" t="str">
            <v>3122701102</v>
          </cell>
          <cell r="B3429">
            <v>109613.72</v>
          </cell>
          <cell r="C3429">
            <v>78561.2</v>
          </cell>
          <cell r="D3429">
            <v>-109613.72</v>
          </cell>
          <cell r="E3429">
            <v>-78561.2</v>
          </cell>
        </row>
        <row r="3430">
          <cell r="A3430" t="str">
            <v>3122701290</v>
          </cell>
          <cell r="B3430">
            <v>959804.48</v>
          </cell>
          <cell r="C3430">
            <v>610730.53</v>
          </cell>
          <cell r="D3430">
            <v>-959804.48</v>
          </cell>
          <cell r="E3430">
            <v>-610730.53</v>
          </cell>
        </row>
        <row r="3431">
          <cell r="A3431" t="str">
            <v>3122702290</v>
          </cell>
          <cell r="B3431">
            <v>5245.5</v>
          </cell>
          <cell r="D3431">
            <v>-5245.5</v>
          </cell>
          <cell r="E3431">
            <v>0</v>
          </cell>
        </row>
        <row r="3432">
          <cell r="A3432" t="str">
            <v>3122703190</v>
          </cell>
          <cell r="B3432">
            <v>5850</v>
          </cell>
          <cell r="C3432">
            <v>1900</v>
          </cell>
          <cell r="D3432">
            <v>-5850</v>
          </cell>
          <cell r="E3432">
            <v>-1900</v>
          </cell>
        </row>
        <row r="3433">
          <cell r="A3433" t="str">
            <v>3122704202</v>
          </cell>
          <cell r="B3433">
            <v>30497.37</v>
          </cell>
          <cell r="C3433">
            <v>42791.14</v>
          </cell>
          <cell r="D3433">
            <v>-30497.37</v>
          </cell>
          <cell r="E3433">
            <v>-42791.14</v>
          </cell>
        </row>
        <row r="3434">
          <cell r="A3434" t="str">
            <v>3122705101</v>
          </cell>
          <cell r="B3434">
            <v>39950.67</v>
          </cell>
          <cell r="C3434">
            <v>31657.279999999999</v>
          </cell>
          <cell r="D3434">
            <v>-39950.67</v>
          </cell>
          <cell r="E3434">
            <v>-31657.279999999999</v>
          </cell>
        </row>
        <row r="3435">
          <cell r="A3435" t="str">
            <v>3122705102</v>
          </cell>
          <cell r="B3435">
            <v>777157.25</v>
          </cell>
          <cell r="C3435">
            <v>703126.2</v>
          </cell>
          <cell r="D3435">
            <v>-777157.25</v>
          </cell>
          <cell r="E3435">
            <v>-703126.2</v>
          </cell>
        </row>
        <row r="3436">
          <cell r="A3436" t="str">
            <v>3122706104</v>
          </cell>
          <cell r="B3436">
            <v>1070</v>
          </cell>
          <cell r="D3436">
            <v>-1070</v>
          </cell>
          <cell r="E3436">
            <v>0</v>
          </cell>
        </row>
        <row r="3437">
          <cell r="A3437" t="str">
            <v>3122706105</v>
          </cell>
          <cell r="C3437">
            <v>0</v>
          </cell>
          <cell r="D3437">
            <v>0</v>
          </cell>
          <cell r="E3437">
            <v>0</v>
          </cell>
        </row>
        <row r="3438">
          <cell r="A3438" t="str">
            <v>3122707201</v>
          </cell>
          <cell r="B3438">
            <v>68122.850000000006</v>
          </cell>
          <cell r="C3438">
            <v>66630.41</v>
          </cell>
          <cell r="D3438">
            <v>-68122.850000000006</v>
          </cell>
          <cell r="E3438">
            <v>-66630.41</v>
          </cell>
        </row>
        <row r="3439">
          <cell r="A3439" t="str">
            <v>3122707204</v>
          </cell>
          <cell r="B3439">
            <v>4785.04</v>
          </cell>
          <cell r="D3439">
            <v>-4785.04</v>
          </cell>
          <cell r="E3439">
            <v>0</v>
          </cell>
        </row>
        <row r="3440">
          <cell r="A3440" t="str">
            <v>3122707290</v>
          </cell>
          <cell r="B3440">
            <v>19281.400000000001</v>
          </cell>
          <cell r="C3440">
            <v>33913.65</v>
          </cell>
          <cell r="D3440">
            <v>-19281.400000000001</v>
          </cell>
          <cell r="E3440">
            <v>-33913.65</v>
          </cell>
        </row>
        <row r="3441">
          <cell r="A3441" t="str">
            <v>3122709604</v>
          </cell>
          <cell r="B3441">
            <v>15802</v>
          </cell>
          <cell r="C3441">
            <v>14560.56</v>
          </cell>
          <cell r="D3441">
            <v>-15802</v>
          </cell>
          <cell r="E3441">
            <v>-14560.56</v>
          </cell>
        </row>
        <row r="3442">
          <cell r="A3442" t="str">
            <v>3122709607</v>
          </cell>
          <cell r="B3442">
            <v>575</v>
          </cell>
          <cell r="C3442">
            <v>120</v>
          </cell>
          <cell r="D3442">
            <v>-575</v>
          </cell>
          <cell r="E3442">
            <v>-120</v>
          </cell>
        </row>
        <row r="3443">
          <cell r="A3443" t="str">
            <v>3122709608</v>
          </cell>
          <cell r="B3443">
            <v>7612.5</v>
          </cell>
          <cell r="D3443">
            <v>-7612.5</v>
          </cell>
          <cell r="E3443">
            <v>0</v>
          </cell>
        </row>
        <row r="3444">
          <cell r="A3444" t="str">
            <v>3122709690</v>
          </cell>
          <cell r="B3444">
            <v>5113.53</v>
          </cell>
          <cell r="C3444">
            <v>1595.38</v>
          </cell>
          <cell r="D3444">
            <v>-5113.53</v>
          </cell>
          <cell r="E3444">
            <v>-1595.38</v>
          </cell>
        </row>
        <row r="3445">
          <cell r="A3445" t="str">
            <v>3122712101</v>
          </cell>
          <cell r="B3445">
            <v>2797467.58</v>
          </cell>
          <cell r="C3445">
            <v>2186578.9</v>
          </cell>
          <cell r="D3445">
            <v>-2797467.58</v>
          </cell>
          <cell r="E3445">
            <v>-2186578.9</v>
          </cell>
        </row>
        <row r="3446">
          <cell r="A3446" t="str">
            <v>3127501104</v>
          </cell>
          <cell r="C3446">
            <v>-350</v>
          </cell>
          <cell r="D3446">
            <v>0</v>
          </cell>
          <cell r="E3446">
            <v>350</v>
          </cell>
        </row>
        <row r="3447">
          <cell r="A3447" t="str">
            <v>3127504490</v>
          </cell>
          <cell r="B3447">
            <v>0</v>
          </cell>
          <cell r="C3447">
            <v>-7000</v>
          </cell>
          <cell r="D3447">
            <v>0</v>
          </cell>
          <cell r="E3447">
            <v>7000</v>
          </cell>
        </row>
        <row r="3448">
          <cell r="A3448" t="str">
            <v>3127601101</v>
          </cell>
          <cell r="B3448">
            <v>1996776.96</v>
          </cell>
          <cell r="C3448">
            <v>1827594.99</v>
          </cell>
          <cell r="D3448">
            <v>-1996776.96</v>
          </cell>
          <cell r="E3448">
            <v>-1827594.99</v>
          </cell>
        </row>
        <row r="3449">
          <cell r="A3449" t="str">
            <v>3127601102</v>
          </cell>
          <cell r="B3449">
            <v>215014.92</v>
          </cell>
          <cell r="C3449">
            <v>152507.84</v>
          </cell>
          <cell r="D3449">
            <v>-215014.92</v>
          </cell>
          <cell r="E3449">
            <v>-152507.84</v>
          </cell>
        </row>
        <row r="3450">
          <cell r="A3450" t="str">
            <v>3127601105</v>
          </cell>
          <cell r="C3450">
            <v>202234.73</v>
          </cell>
          <cell r="D3450">
            <v>0</v>
          </cell>
          <cell r="E3450">
            <v>-202234.73</v>
          </cell>
        </row>
        <row r="3451">
          <cell r="A3451" t="str">
            <v>3127602101</v>
          </cell>
          <cell r="B3451">
            <v>7738065.6900000004</v>
          </cell>
          <cell r="C3451">
            <v>2615007</v>
          </cell>
          <cell r="D3451">
            <v>-7738065.6900000004</v>
          </cell>
          <cell r="E3451">
            <v>-2615007</v>
          </cell>
        </row>
        <row r="3452">
          <cell r="A3452" t="str">
            <v>3127604101</v>
          </cell>
          <cell r="B3452">
            <v>30000</v>
          </cell>
          <cell r="C3452">
            <v>20000</v>
          </cell>
          <cell r="D3452">
            <v>-30000</v>
          </cell>
          <cell r="E3452">
            <v>-20000</v>
          </cell>
        </row>
        <row r="3453">
          <cell r="A3453" t="str">
            <v>3127701101</v>
          </cell>
          <cell r="B3453">
            <v>1202363.8600000001</v>
          </cell>
          <cell r="C3453">
            <v>858374</v>
          </cell>
          <cell r="D3453">
            <v>-1202363.8600000001</v>
          </cell>
          <cell r="E3453">
            <v>-858374</v>
          </cell>
        </row>
        <row r="3454">
          <cell r="A3454" t="str">
            <v>3127701102</v>
          </cell>
          <cell r="B3454">
            <v>65835.039999999994</v>
          </cell>
          <cell r="C3454">
            <v>113172.3</v>
          </cell>
          <cell r="D3454">
            <v>-65835.039999999994</v>
          </cell>
          <cell r="E3454">
            <v>-113172.3</v>
          </cell>
        </row>
        <row r="3455">
          <cell r="A3455" t="str">
            <v>3127701290</v>
          </cell>
          <cell r="B3455">
            <v>311455.53999999998</v>
          </cell>
          <cell r="C3455">
            <v>187467.76</v>
          </cell>
          <cell r="D3455">
            <v>-311455.53999999998</v>
          </cell>
          <cell r="E3455">
            <v>-187467.76</v>
          </cell>
        </row>
        <row r="3456">
          <cell r="A3456" t="str">
            <v>3127702106</v>
          </cell>
          <cell r="B3456">
            <v>7490</v>
          </cell>
          <cell r="D3456">
            <v>-7490</v>
          </cell>
          <cell r="E3456">
            <v>0</v>
          </cell>
        </row>
        <row r="3457">
          <cell r="A3457" t="str">
            <v>3127702290</v>
          </cell>
          <cell r="B3457">
            <v>6866.73</v>
          </cell>
          <cell r="D3457">
            <v>-6866.73</v>
          </cell>
          <cell r="E3457">
            <v>0</v>
          </cell>
        </row>
        <row r="3458">
          <cell r="A3458" t="str">
            <v>3127704202</v>
          </cell>
          <cell r="B3458">
            <v>15084.33</v>
          </cell>
          <cell r="C3458">
            <v>3282.81</v>
          </cell>
          <cell r="D3458">
            <v>-15084.33</v>
          </cell>
          <cell r="E3458">
            <v>-3282.81</v>
          </cell>
        </row>
        <row r="3459">
          <cell r="A3459" t="str">
            <v>3127705101</v>
          </cell>
          <cell r="B3459">
            <v>21064.14</v>
          </cell>
          <cell r="C3459">
            <v>7433.38</v>
          </cell>
          <cell r="D3459">
            <v>-21064.14</v>
          </cell>
          <cell r="E3459">
            <v>-7433.38</v>
          </cell>
        </row>
        <row r="3460">
          <cell r="A3460" t="str">
            <v>3127705102</v>
          </cell>
          <cell r="B3460">
            <v>311051.17</v>
          </cell>
          <cell r="C3460">
            <v>169049.81</v>
          </cell>
          <cell r="D3460">
            <v>-311051.17</v>
          </cell>
          <cell r="E3460">
            <v>-169049.81</v>
          </cell>
        </row>
        <row r="3461">
          <cell r="A3461" t="str">
            <v>3127707101</v>
          </cell>
          <cell r="C3461">
            <v>35000</v>
          </cell>
          <cell r="D3461">
            <v>0</v>
          </cell>
          <cell r="E3461">
            <v>-35000</v>
          </cell>
        </row>
        <row r="3462">
          <cell r="A3462" t="str">
            <v>3127707201</v>
          </cell>
          <cell r="B3462">
            <v>11973.55</v>
          </cell>
          <cell r="C3462">
            <v>7737.24</v>
          </cell>
          <cell r="D3462">
            <v>-11973.55</v>
          </cell>
          <cell r="E3462">
            <v>-7737.24</v>
          </cell>
        </row>
        <row r="3463">
          <cell r="A3463" t="str">
            <v>3127707203</v>
          </cell>
          <cell r="B3463">
            <v>13214.5</v>
          </cell>
          <cell r="D3463">
            <v>-13214.5</v>
          </cell>
          <cell r="E3463">
            <v>0</v>
          </cell>
        </row>
        <row r="3464">
          <cell r="A3464" t="str">
            <v>3127707204</v>
          </cell>
          <cell r="B3464">
            <v>299.60000000000002</v>
          </cell>
          <cell r="D3464">
            <v>-299.60000000000002</v>
          </cell>
          <cell r="E3464">
            <v>0</v>
          </cell>
        </row>
        <row r="3465">
          <cell r="A3465" t="str">
            <v>3127707290</v>
          </cell>
          <cell r="B3465">
            <v>59040.1</v>
          </cell>
          <cell r="C3465">
            <v>51573</v>
          </cell>
          <cell r="D3465">
            <v>-59040.1</v>
          </cell>
          <cell r="E3465">
            <v>-51573</v>
          </cell>
        </row>
        <row r="3466">
          <cell r="A3466" t="str">
            <v>3127709107</v>
          </cell>
          <cell r="B3466">
            <v>20</v>
          </cell>
          <cell r="D3466">
            <v>-20</v>
          </cell>
          <cell r="E3466">
            <v>0</v>
          </cell>
        </row>
        <row r="3467">
          <cell r="A3467" t="str">
            <v>3127709604</v>
          </cell>
          <cell r="B3467">
            <v>25882.42</v>
          </cell>
          <cell r="C3467">
            <v>9125.4</v>
          </cell>
          <cell r="D3467">
            <v>-25882.42</v>
          </cell>
          <cell r="E3467">
            <v>-9125.4</v>
          </cell>
        </row>
        <row r="3468">
          <cell r="A3468" t="str">
            <v>3127709607</v>
          </cell>
          <cell r="C3468">
            <v>214</v>
          </cell>
          <cell r="D3468">
            <v>0</v>
          </cell>
          <cell r="E3468">
            <v>-214</v>
          </cell>
        </row>
        <row r="3469">
          <cell r="A3469" t="str">
            <v>3127709608</v>
          </cell>
          <cell r="B3469">
            <v>4280</v>
          </cell>
          <cell r="D3469">
            <v>-4280</v>
          </cell>
          <cell r="E3469">
            <v>0</v>
          </cell>
        </row>
        <row r="3470">
          <cell r="A3470" t="str">
            <v>3127709690</v>
          </cell>
          <cell r="B3470">
            <v>32917.480000000003</v>
          </cell>
          <cell r="C3470">
            <v>18087.43</v>
          </cell>
          <cell r="D3470">
            <v>-32917.480000000003</v>
          </cell>
          <cell r="E3470">
            <v>-18087.43</v>
          </cell>
        </row>
        <row r="3471">
          <cell r="A3471" t="str">
            <v>3127712101</v>
          </cell>
          <cell r="B3471">
            <v>4644499.4800000004</v>
          </cell>
          <cell r="C3471">
            <v>645243.12</v>
          </cell>
          <cell r="D3471">
            <v>-4644499.4800000004</v>
          </cell>
          <cell r="E3471">
            <v>-645243.12</v>
          </cell>
        </row>
        <row r="3472">
          <cell r="A3472" t="str">
            <v>3128501104</v>
          </cell>
          <cell r="C3472">
            <v>-700</v>
          </cell>
          <cell r="D3472">
            <v>0</v>
          </cell>
          <cell r="E3472">
            <v>700</v>
          </cell>
        </row>
        <row r="3473">
          <cell r="A3473" t="str">
            <v>3128504490</v>
          </cell>
          <cell r="B3473">
            <v>0</v>
          </cell>
          <cell r="D3473">
            <v>0</v>
          </cell>
          <cell r="E3473">
            <v>0</v>
          </cell>
        </row>
        <row r="3474">
          <cell r="A3474" t="str">
            <v>3128601101</v>
          </cell>
          <cell r="B3474">
            <v>24384358.740000002</v>
          </cell>
          <cell r="C3474">
            <v>19572903.32</v>
          </cell>
          <cell r="D3474">
            <v>-24384358.740000002</v>
          </cell>
          <cell r="E3474">
            <v>-19572903.32</v>
          </cell>
        </row>
        <row r="3475">
          <cell r="A3475" t="str">
            <v>3128601102</v>
          </cell>
          <cell r="B3475">
            <v>727730.31</v>
          </cell>
          <cell r="C3475">
            <v>416322.89</v>
          </cell>
          <cell r="D3475">
            <v>-727730.31</v>
          </cell>
          <cell r="E3475">
            <v>-416322.89</v>
          </cell>
        </row>
        <row r="3476">
          <cell r="A3476" t="str">
            <v>3128601105</v>
          </cell>
          <cell r="C3476">
            <v>1281.74</v>
          </cell>
          <cell r="D3476">
            <v>0</v>
          </cell>
          <cell r="E3476">
            <v>-1281.74</v>
          </cell>
        </row>
        <row r="3477">
          <cell r="A3477" t="str">
            <v>3128602101</v>
          </cell>
          <cell r="B3477">
            <v>568488.80000000005</v>
          </cell>
          <cell r="C3477">
            <v>493057.17</v>
          </cell>
          <cell r="D3477">
            <v>-568488.80000000005</v>
          </cell>
          <cell r="E3477">
            <v>-493057.17</v>
          </cell>
        </row>
        <row r="3478">
          <cell r="A3478" t="str">
            <v>3128604204</v>
          </cell>
          <cell r="B3478">
            <v>13631.8</v>
          </cell>
          <cell r="D3478">
            <v>-13631.8</v>
          </cell>
          <cell r="E3478">
            <v>0</v>
          </cell>
        </row>
        <row r="3479">
          <cell r="A3479" t="str">
            <v>3128701101</v>
          </cell>
          <cell r="B3479">
            <v>1394017.4</v>
          </cell>
          <cell r="C3479">
            <v>1232383.45</v>
          </cell>
          <cell r="D3479">
            <v>-1394017.4</v>
          </cell>
          <cell r="E3479">
            <v>-1232383.45</v>
          </cell>
        </row>
        <row r="3480">
          <cell r="A3480" t="str">
            <v>3128701102</v>
          </cell>
          <cell r="B3480">
            <v>168878.13</v>
          </cell>
          <cell r="C3480">
            <v>145538.70000000001</v>
          </cell>
          <cell r="D3480">
            <v>-168878.13</v>
          </cell>
          <cell r="E3480">
            <v>-145538.70000000001</v>
          </cell>
        </row>
        <row r="3481">
          <cell r="A3481" t="str">
            <v>3128701290</v>
          </cell>
          <cell r="B3481">
            <v>379736.5</v>
          </cell>
          <cell r="C3481">
            <v>283036.06</v>
          </cell>
          <cell r="D3481">
            <v>-379736.5</v>
          </cell>
          <cell r="E3481">
            <v>-283036.06</v>
          </cell>
        </row>
        <row r="3482">
          <cell r="A3482" t="str">
            <v>3128701301</v>
          </cell>
          <cell r="B3482">
            <v>43149.5</v>
          </cell>
          <cell r="C3482">
            <v>8900</v>
          </cell>
          <cell r="D3482">
            <v>-43149.5</v>
          </cell>
          <cell r="E3482">
            <v>-8900</v>
          </cell>
        </row>
        <row r="3483">
          <cell r="A3483" t="str">
            <v>3128702201</v>
          </cell>
          <cell r="B3483">
            <v>800</v>
          </cell>
          <cell r="D3483">
            <v>-800</v>
          </cell>
          <cell r="E3483">
            <v>0</v>
          </cell>
        </row>
        <row r="3484">
          <cell r="A3484" t="str">
            <v>3128704202</v>
          </cell>
          <cell r="B3484">
            <v>12433.52</v>
          </cell>
          <cell r="C3484">
            <v>17598.79</v>
          </cell>
          <cell r="D3484">
            <v>-12433.52</v>
          </cell>
          <cell r="E3484">
            <v>-17598.79</v>
          </cell>
        </row>
        <row r="3485">
          <cell r="A3485" t="str">
            <v>3128705101</v>
          </cell>
          <cell r="C3485">
            <v>3872.28</v>
          </cell>
          <cell r="D3485">
            <v>0</v>
          </cell>
          <cell r="E3485">
            <v>-3872.28</v>
          </cell>
        </row>
        <row r="3486">
          <cell r="A3486" t="str">
            <v>3128705102</v>
          </cell>
          <cell r="C3486">
            <v>93331.199999999997</v>
          </cell>
          <cell r="D3486">
            <v>0</v>
          </cell>
          <cell r="E3486">
            <v>-93331.199999999997</v>
          </cell>
        </row>
        <row r="3487">
          <cell r="A3487" t="str">
            <v>3128707201</v>
          </cell>
          <cell r="B3487">
            <v>3645.78</v>
          </cell>
          <cell r="C3487">
            <v>2683.03</v>
          </cell>
          <cell r="D3487">
            <v>-3645.78</v>
          </cell>
          <cell r="E3487">
            <v>-2683.03</v>
          </cell>
        </row>
        <row r="3488">
          <cell r="A3488" t="str">
            <v>3128707204</v>
          </cell>
          <cell r="B3488">
            <v>299.60000000000002</v>
          </cell>
          <cell r="D3488">
            <v>-299.60000000000002</v>
          </cell>
          <cell r="E3488">
            <v>0</v>
          </cell>
        </row>
        <row r="3489">
          <cell r="A3489" t="str">
            <v>3128707290</v>
          </cell>
          <cell r="B3489">
            <v>5928.56</v>
          </cell>
          <cell r="C3489">
            <v>2947.85</v>
          </cell>
          <cell r="D3489">
            <v>-5928.56</v>
          </cell>
          <cell r="E3489">
            <v>-2947.85</v>
          </cell>
        </row>
        <row r="3490">
          <cell r="A3490" t="str">
            <v>3128708107</v>
          </cell>
          <cell r="B3490">
            <v>12404</v>
          </cell>
          <cell r="D3490">
            <v>-12404</v>
          </cell>
          <cell r="E3490">
            <v>0</v>
          </cell>
        </row>
        <row r="3491">
          <cell r="A3491" t="str">
            <v>3128709501</v>
          </cell>
          <cell r="C3491">
            <v>40</v>
          </cell>
          <cell r="D3491">
            <v>0</v>
          </cell>
          <cell r="E3491">
            <v>-40</v>
          </cell>
        </row>
        <row r="3492">
          <cell r="A3492" t="str">
            <v>3128709604</v>
          </cell>
          <cell r="B3492">
            <v>33952</v>
          </cell>
          <cell r="D3492">
            <v>-33952</v>
          </cell>
          <cell r="E3492">
            <v>0</v>
          </cell>
        </row>
        <row r="3493">
          <cell r="A3493" t="str">
            <v>3128709690</v>
          </cell>
          <cell r="C3493">
            <v>49.22</v>
          </cell>
          <cell r="D3493">
            <v>0</v>
          </cell>
          <cell r="E3493">
            <v>-49.22</v>
          </cell>
        </row>
        <row r="3494">
          <cell r="A3494" t="str">
            <v>3128712101</v>
          </cell>
          <cell r="B3494">
            <v>144464.57999999999</v>
          </cell>
          <cell r="C3494">
            <v>416427.89</v>
          </cell>
          <cell r="D3494">
            <v>-144464.57999999999</v>
          </cell>
          <cell r="E3494">
            <v>-416427.89</v>
          </cell>
        </row>
        <row r="3495">
          <cell r="A3495" t="str">
            <v>3135501104</v>
          </cell>
          <cell r="C3495">
            <v>-700</v>
          </cell>
          <cell r="D3495">
            <v>0</v>
          </cell>
          <cell r="E3495">
            <v>700</v>
          </cell>
        </row>
        <row r="3496">
          <cell r="A3496" t="str">
            <v>3135504490</v>
          </cell>
          <cell r="B3496">
            <v>0</v>
          </cell>
          <cell r="D3496">
            <v>0</v>
          </cell>
          <cell r="E3496">
            <v>0</v>
          </cell>
        </row>
        <row r="3497">
          <cell r="A3497" t="str">
            <v>3135601101</v>
          </cell>
          <cell r="B3497">
            <v>2509451.92</v>
          </cell>
          <cell r="C3497">
            <v>1827987.02</v>
          </cell>
          <cell r="D3497">
            <v>-2509451.92</v>
          </cell>
          <cell r="E3497">
            <v>-1827987.02</v>
          </cell>
        </row>
        <row r="3498">
          <cell r="A3498" t="str">
            <v>3135601102</v>
          </cell>
          <cell r="B3498">
            <v>3866153.56</v>
          </cell>
          <cell r="C3498">
            <v>2316694.98</v>
          </cell>
          <cell r="D3498">
            <v>-3866153.56</v>
          </cell>
          <cell r="E3498">
            <v>-2316694.98</v>
          </cell>
        </row>
        <row r="3499">
          <cell r="A3499" t="str">
            <v>3135601105</v>
          </cell>
          <cell r="C3499">
            <v>81629.87</v>
          </cell>
          <cell r="D3499">
            <v>0</v>
          </cell>
          <cell r="E3499">
            <v>-81629.87</v>
          </cell>
        </row>
        <row r="3500">
          <cell r="A3500" t="str">
            <v>3135602101</v>
          </cell>
          <cell r="B3500">
            <v>3280689.51</v>
          </cell>
          <cell r="C3500">
            <v>2634889.13</v>
          </cell>
          <cell r="D3500">
            <v>-3280689.51</v>
          </cell>
          <cell r="E3500">
            <v>-2634889.13</v>
          </cell>
        </row>
        <row r="3501">
          <cell r="A3501" t="str">
            <v>3135701101</v>
          </cell>
          <cell r="B3501">
            <v>708091.43</v>
          </cell>
          <cell r="C3501">
            <v>631242.06999999995</v>
          </cell>
          <cell r="D3501">
            <v>-708091.43</v>
          </cell>
          <cell r="E3501">
            <v>-631242.06999999995</v>
          </cell>
        </row>
        <row r="3502">
          <cell r="A3502" t="str">
            <v>3135701102</v>
          </cell>
          <cell r="B3502">
            <v>108404.86</v>
          </cell>
          <cell r="C3502">
            <v>96944.3</v>
          </cell>
          <cell r="D3502">
            <v>-108404.86</v>
          </cell>
          <cell r="E3502">
            <v>-96944.3</v>
          </cell>
        </row>
        <row r="3503">
          <cell r="A3503" t="str">
            <v>3135701290</v>
          </cell>
          <cell r="B3503">
            <v>204889.67</v>
          </cell>
          <cell r="C3503">
            <v>153486.70000000001</v>
          </cell>
          <cell r="D3503">
            <v>-204889.67</v>
          </cell>
          <cell r="E3503">
            <v>-153486.70000000001</v>
          </cell>
        </row>
        <row r="3504">
          <cell r="A3504" t="str">
            <v>3135702201</v>
          </cell>
          <cell r="B3504">
            <v>30465</v>
          </cell>
          <cell r="D3504">
            <v>-30465</v>
          </cell>
          <cell r="E3504">
            <v>0</v>
          </cell>
        </row>
        <row r="3505">
          <cell r="A3505" t="str">
            <v>3135702203</v>
          </cell>
          <cell r="B3505">
            <v>24589</v>
          </cell>
          <cell r="D3505">
            <v>-24589</v>
          </cell>
          <cell r="E3505">
            <v>0</v>
          </cell>
        </row>
        <row r="3506">
          <cell r="A3506" t="str">
            <v>3135702290</v>
          </cell>
          <cell r="B3506">
            <v>8132</v>
          </cell>
          <cell r="D3506">
            <v>-8132</v>
          </cell>
          <cell r="E3506">
            <v>0</v>
          </cell>
        </row>
        <row r="3507">
          <cell r="A3507" t="str">
            <v>3135705101</v>
          </cell>
          <cell r="B3507">
            <v>5082.28</v>
          </cell>
          <cell r="C3507">
            <v>917.03</v>
          </cell>
          <cell r="D3507">
            <v>-5082.28</v>
          </cell>
          <cell r="E3507">
            <v>-917.03</v>
          </cell>
        </row>
        <row r="3508">
          <cell r="A3508" t="str">
            <v>3135705102</v>
          </cell>
          <cell r="B3508">
            <v>82952.37</v>
          </cell>
          <cell r="C3508">
            <v>14436.96</v>
          </cell>
          <cell r="D3508">
            <v>-82952.37</v>
          </cell>
          <cell r="E3508">
            <v>-14436.96</v>
          </cell>
        </row>
        <row r="3509">
          <cell r="A3509" t="str">
            <v>3135706101</v>
          </cell>
          <cell r="B3509">
            <v>105808.32000000001</v>
          </cell>
          <cell r="D3509">
            <v>-105808.32000000001</v>
          </cell>
          <cell r="E3509">
            <v>0</v>
          </cell>
        </row>
        <row r="3510">
          <cell r="A3510" t="str">
            <v>3135706104</v>
          </cell>
          <cell r="B3510">
            <v>3500</v>
          </cell>
          <cell r="D3510">
            <v>-3500</v>
          </cell>
          <cell r="E3510">
            <v>0</v>
          </cell>
        </row>
        <row r="3511">
          <cell r="A3511" t="str">
            <v>3135706105</v>
          </cell>
          <cell r="B3511">
            <v>5800</v>
          </cell>
          <cell r="D3511">
            <v>-5800</v>
          </cell>
          <cell r="E3511">
            <v>0</v>
          </cell>
        </row>
        <row r="3512">
          <cell r="A3512" t="str">
            <v>3135707101</v>
          </cell>
          <cell r="B3512">
            <v>882.75</v>
          </cell>
          <cell r="C3512">
            <v>669.52</v>
          </cell>
          <cell r="D3512">
            <v>-882.75</v>
          </cell>
          <cell r="E3512">
            <v>-669.52</v>
          </cell>
        </row>
        <row r="3513">
          <cell r="A3513" t="str">
            <v>3135707201</v>
          </cell>
          <cell r="B3513">
            <v>88777.95</v>
          </cell>
          <cell r="C3513">
            <v>34991.050000000003</v>
          </cell>
          <cell r="D3513">
            <v>-88777.95</v>
          </cell>
          <cell r="E3513">
            <v>-34991.050000000003</v>
          </cell>
        </row>
        <row r="3514">
          <cell r="A3514" t="str">
            <v>3135707203</v>
          </cell>
          <cell r="B3514">
            <v>24075</v>
          </cell>
          <cell r="D3514">
            <v>-24075</v>
          </cell>
          <cell r="E3514">
            <v>0</v>
          </cell>
        </row>
        <row r="3515">
          <cell r="A3515" t="str">
            <v>3135707204</v>
          </cell>
          <cell r="B3515">
            <v>537.14</v>
          </cell>
          <cell r="C3515">
            <v>31.03</v>
          </cell>
          <cell r="D3515">
            <v>-537.14</v>
          </cell>
          <cell r="E3515">
            <v>-31.03</v>
          </cell>
        </row>
        <row r="3516">
          <cell r="A3516" t="str">
            <v>3135707290</v>
          </cell>
          <cell r="B3516">
            <v>18001.990000000002</v>
          </cell>
          <cell r="C3516">
            <v>11285.46</v>
          </cell>
          <cell r="D3516">
            <v>-18001.990000000002</v>
          </cell>
          <cell r="E3516">
            <v>-11285.46</v>
          </cell>
        </row>
        <row r="3517">
          <cell r="A3517" t="str">
            <v>3135709604</v>
          </cell>
          <cell r="B3517">
            <v>55759.17</v>
          </cell>
          <cell r="D3517">
            <v>-55759.17</v>
          </cell>
          <cell r="E3517">
            <v>0</v>
          </cell>
        </row>
        <row r="3518">
          <cell r="A3518" t="str">
            <v>3135709606</v>
          </cell>
          <cell r="B3518">
            <v>12000</v>
          </cell>
          <cell r="D3518">
            <v>-12000</v>
          </cell>
          <cell r="E3518">
            <v>0</v>
          </cell>
        </row>
        <row r="3519">
          <cell r="A3519" t="str">
            <v>3135709607</v>
          </cell>
          <cell r="B3519">
            <v>356</v>
          </cell>
          <cell r="D3519">
            <v>-356</v>
          </cell>
          <cell r="E3519">
            <v>0</v>
          </cell>
        </row>
        <row r="3520">
          <cell r="A3520" t="str">
            <v>3135709690</v>
          </cell>
          <cell r="B3520">
            <v>2945.98</v>
          </cell>
          <cell r="C3520">
            <v>1714.9</v>
          </cell>
          <cell r="D3520">
            <v>-2945.98</v>
          </cell>
          <cell r="E3520">
            <v>-1714.9</v>
          </cell>
        </row>
        <row r="3521">
          <cell r="A3521" t="str">
            <v>3135712101</v>
          </cell>
          <cell r="B3521">
            <v>1028610.59</v>
          </cell>
          <cell r="C3521">
            <v>617612.35</v>
          </cell>
          <cell r="D3521">
            <v>-1028610.59</v>
          </cell>
          <cell r="E3521">
            <v>-617612.35</v>
          </cell>
        </row>
        <row r="3522">
          <cell r="A3522" t="str">
            <v>3136504490</v>
          </cell>
          <cell r="B3522">
            <v>-5000.08</v>
          </cell>
          <cell r="D3522">
            <v>5000.08</v>
          </cell>
          <cell r="E3522">
            <v>0</v>
          </cell>
        </row>
        <row r="3523">
          <cell r="A3523" t="str">
            <v>3136601101</v>
          </cell>
          <cell r="B3523">
            <v>2584</v>
          </cell>
          <cell r="D3523">
            <v>-2584</v>
          </cell>
          <cell r="E3523">
            <v>0</v>
          </cell>
        </row>
        <row r="3524">
          <cell r="A3524" t="str">
            <v>3136601102</v>
          </cell>
          <cell r="B3524">
            <v>2183</v>
          </cell>
          <cell r="D3524">
            <v>-2183</v>
          </cell>
          <cell r="E3524">
            <v>0</v>
          </cell>
        </row>
        <row r="3525">
          <cell r="A3525" t="str">
            <v>3136701101</v>
          </cell>
          <cell r="B3525">
            <v>2360974.6</v>
          </cell>
          <cell r="C3525">
            <v>1871326</v>
          </cell>
          <cell r="D3525">
            <v>-2360974.6</v>
          </cell>
          <cell r="E3525">
            <v>-1871326</v>
          </cell>
        </row>
        <row r="3526">
          <cell r="A3526" t="str">
            <v>3136701102</v>
          </cell>
          <cell r="B3526">
            <v>2582.5500000000002</v>
          </cell>
          <cell r="C3526">
            <v>763332.74</v>
          </cell>
          <cell r="D3526">
            <v>-2582.5500000000002</v>
          </cell>
          <cell r="E3526">
            <v>-763332.74</v>
          </cell>
        </row>
        <row r="3527">
          <cell r="A3527" t="str">
            <v>3136701290</v>
          </cell>
          <cell r="B3527">
            <v>319312.67</v>
          </cell>
          <cell r="C3527">
            <v>406105.09</v>
          </cell>
          <cell r="D3527">
            <v>-319312.67</v>
          </cell>
          <cell r="E3527">
            <v>-406105.09</v>
          </cell>
        </row>
        <row r="3528">
          <cell r="A3528" t="str">
            <v>3136705101</v>
          </cell>
          <cell r="B3528">
            <v>71710.81</v>
          </cell>
          <cell r="C3528">
            <v>3716.67</v>
          </cell>
          <cell r="D3528">
            <v>-71710.81</v>
          </cell>
          <cell r="E3528">
            <v>-3716.67</v>
          </cell>
        </row>
        <row r="3529">
          <cell r="A3529" t="str">
            <v>3136705102</v>
          </cell>
          <cell r="B3529">
            <v>1179301.9099999999</v>
          </cell>
          <cell r="C3529">
            <v>84524.91</v>
          </cell>
          <cell r="D3529">
            <v>-1179301.9099999999</v>
          </cell>
          <cell r="E3529">
            <v>-84524.91</v>
          </cell>
        </row>
        <row r="3530">
          <cell r="A3530" t="str">
            <v>3136707201</v>
          </cell>
          <cell r="B3530">
            <v>3789</v>
          </cell>
          <cell r="C3530">
            <v>4609.58</v>
          </cell>
          <cell r="D3530">
            <v>-3789</v>
          </cell>
          <cell r="E3530">
            <v>-4609.58</v>
          </cell>
        </row>
        <row r="3531">
          <cell r="A3531" t="str">
            <v>3136709107</v>
          </cell>
          <cell r="B3531">
            <v>548</v>
          </cell>
          <cell r="D3531">
            <v>-548</v>
          </cell>
          <cell r="E3531">
            <v>0</v>
          </cell>
        </row>
        <row r="3532">
          <cell r="A3532" t="str">
            <v>3136709604</v>
          </cell>
          <cell r="B3532">
            <v>12658.1</v>
          </cell>
          <cell r="D3532">
            <v>-12658.1</v>
          </cell>
          <cell r="E3532">
            <v>0</v>
          </cell>
        </row>
        <row r="3533">
          <cell r="A3533" t="str">
            <v>3136709606</v>
          </cell>
          <cell r="B3533">
            <v>1138</v>
          </cell>
          <cell r="D3533">
            <v>-1138</v>
          </cell>
          <cell r="E3533">
            <v>0</v>
          </cell>
        </row>
        <row r="3534">
          <cell r="A3534" t="str">
            <v>3136709607</v>
          </cell>
          <cell r="B3534">
            <v>5028</v>
          </cell>
          <cell r="D3534">
            <v>-5028</v>
          </cell>
          <cell r="E3534">
            <v>0</v>
          </cell>
        </row>
        <row r="3535">
          <cell r="A3535" t="str">
            <v>3136709608</v>
          </cell>
          <cell r="B3535">
            <v>300</v>
          </cell>
          <cell r="D3535">
            <v>-300</v>
          </cell>
          <cell r="E3535">
            <v>0</v>
          </cell>
        </row>
        <row r="3536">
          <cell r="A3536" t="str">
            <v>3136709690</v>
          </cell>
          <cell r="B3536">
            <v>700</v>
          </cell>
          <cell r="C3536">
            <v>0.15</v>
          </cell>
          <cell r="D3536">
            <v>-700</v>
          </cell>
          <cell r="E3536">
            <v>-0.15</v>
          </cell>
        </row>
        <row r="3537">
          <cell r="A3537" t="str">
            <v>3136712101</v>
          </cell>
          <cell r="B3537">
            <v>1762651.76</v>
          </cell>
          <cell r="C3537">
            <v>252506.52</v>
          </cell>
          <cell r="D3537">
            <v>-1762651.76</v>
          </cell>
          <cell r="E3537">
            <v>-252506.52</v>
          </cell>
        </row>
        <row r="3538">
          <cell r="A3538" t="str">
            <v>3137504490</v>
          </cell>
          <cell r="B3538">
            <v>-16600</v>
          </cell>
          <cell r="C3538">
            <v>-2800</v>
          </cell>
          <cell r="D3538">
            <v>16600</v>
          </cell>
          <cell r="E3538">
            <v>2800</v>
          </cell>
        </row>
        <row r="3539">
          <cell r="A3539" t="str">
            <v>3137601101</v>
          </cell>
          <cell r="B3539">
            <v>4275.3500000000004</v>
          </cell>
          <cell r="C3539">
            <v>42.22</v>
          </cell>
          <cell r="D3539">
            <v>-4275.3500000000004</v>
          </cell>
          <cell r="E3539">
            <v>-42.22</v>
          </cell>
        </row>
        <row r="3540">
          <cell r="A3540" t="str">
            <v>3137701101</v>
          </cell>
          <cell r="B3540">
            <v>771676</v>
          </cell>
          <cell r="C3540">
            <v>544390</v>
          </cell>
          <cell r="D3540">
            <v>-771676</v>
          </cell>
          <cell r="E3540">
            <v>-544390</v>
          </cell>
        </row>
        <row r="3541">
          <cell r="A3541" t="str">
            <v>3137701102</v>
          </cell>
          <cell r="B3541">
            <v>4103.79</v>
          </cell>
          <cell r="C3541">
            <v>129669.39</v>
          </cell>
          <cell r="D3541">
            <v>-4103.79</v>
          </cell>
          <cell r="E3541">
            <v>-129669.39</v>
          </cell>
        </row>
        <row r="3542">
          <cell r="A3542" t="str">
            <v>3137701290</v>
          </cell>
          <cell r="B3542">
            <v>125200</v>
          </cell>
          <cell r="C3542">
            <v>121369.8</v>
          </cell>
          <cell r="D3542">
            <v>-125200</v>
          </cell>
          <cell r="E3542">
            <v>-121369.8</v>
          </cell>
        </row>
        <row r="3543">
          <cell r="A3543" t="str">
            <v>3137705101</v>
          </cell>
          <cell r="C3543">
            <v>366.79</v>
          </cell>
          <cell r="D3543">
            <v>0</v>
          </cell>
          <cell r="E3543">
            <v>-366.79</v>
          </cell>
        </row>
        <row r="3544">
          <cell r="A3544" t="str">
            <v>3137705102</v>
          </cell>
          <cell r="C3544">
            <v>5774.79</v>
          </cell>
          <cell r="D3544">
            <v>0</v>
          </cell>
          <cell r="E3544">
            <v>-5774.79</v>
          </cell>
        </row>
        <row r="3545">
          <cell r="A3545" t="str">
            <v>3137709607</v>
          </cell>
          <cell r="C3545">
            <v>50</v>
          </cell>
          <cell r="D3545">
            <v>0</v>
          </cell>
          <cell r="E3545">
            <v>-50</v>
          </cell>
        </row>
        <row r="3546">
          <cell r="A3546" t="str">
            <v>3137712101</v>
          </cell>
          <cell r="C3546">
            <v>30037.42</v>
          </cell>
          <cell r="D3546">
            <v>0</v>
          </cell>
          <cell r="E3546">
            <v>-30037.42</v>
          </cell>
        </row>
        <row r="3547">
          <cell r="A3547" t="str">
            <v>3138501104</v>
          </cell>
          <cell r="C3547">
            <v>-300</v>
          </cell>
          <cell r="D3547">
            <v>0</v>
          </cell>
          <cell r="E3547">
            <v>300</v>
          </cell>
        </row>
        <row r="3548">
          <cell r="A3548" t="str">
            <v>3138601101</v>
          </cell>
          <cell r="B3548">
            <v>519165.76</v>
          </cell>
          <cell r="C3548">
            <v>-234696.56</v>
          </cell>
          <cell r="D3548">
            <v>-519165.76</v>
          </cell>
          <cell r="E3548">
            <v>234696.56</v>
          </cell>
        </row>
        <row r="3549">
          <cell r="A3549" t="str">
            <v>3138601102</v>
          </cell>
          <cell r="B3549">
            <v>6437.7</v>
          </cell>
          <cell r="C3549">
            <v>-89.79</v>
          </cell>
          <cell r="D3549">
            <v>-6437.7</v>
          </cell>
          <cell r="E3549">
            <v>89.79</v>
          </cell>
        </row>
        <row r="3550">
          <cell r="A3550" t="str">
            <v>3138602101</v>
          </cell>
          <cell r="B3550">
            <v>1260</v>
          </cell>
          <cell r="C3550">
            <v>16380</v>
          </cell>
          <cell r="D3550">
            <v>-1260</v>
          </cell>
          <cell r="E3550">
            <v>-16380</v>
          </cell>
        </row>
        <row r="3551">
          <cell r="A3551" t="str">
            <v>3138701101</v>
          </cell>
          <cell r="B3551">
            <v>2842563.33</v>
          </cell>
          <cell r="C3551">
            <v>1917443.69</v>
          </cell>
          <cell r="D3551">
            <v>-2842563.33</v>
          </cell>
          <cell r="E3551">
            <v>-1917443.69</v>
          </cell>
        </row>
        <row r="3552">
          <cell r="A3552" t="str">
            <v>3138701102</v>
          </cell>
          <cell r="B3552">
            <v>385603.9</v>
          </cell>
          <cell r="C3552">
            <v>776545.35</v>
          </cell>
          <cell r="D3552">
            <v>-385603.9</v>
          </cell>
          <cell r="E3552">
            <v>-776545.35</v>
          </cell>
        </row>
        <row r="3553">
          <cell r="A3553" t="str">
            <v>3138701290</v>
          </cell>
          <cell r="B3553">
            <v>753010.3</v>
          </cell>
          <cell r="C3553">
            <v>458701.35</v>
          </cell>
          <cell r="D3553">
            <v>-753010.3</v>
          </cell>
          <cell r="E3553">
            <v>-458701.35</v>
          </cell>
        </row>
        <row r="3554">
          <cell r="A3554" t="str">
            <v>3138705101</v>
          </cell>
          <cell r="B3554">
            <v>17216.21</v>
          </cell>
          <cell r="C3554">
            <v>10607.11</v>
          </cell>
          <cell r="D3554">
            <v>-17216.21</v>
          </cell>
          <cell r="E3554">
            <v>-10607.11</v>
          </cell>
        </row>
        <row r="3555">
          <cell r="A3555" t="str">
            <v>3138705102</v>
          </cell>
          <cell r="B3555">
            <v>218543.98</v>
          </cell>
          <cell r="C3555">
            <v>175249.11</v>
          </cell>
          <cell r="D3555">
            <v>-218543.98</v>
          </cell>
          <cell r="E3555">
            <v>-175249.11</v>
          </cell>
        </row>
        <row r="3556">
          <cell r="A3556" t="str">
            <v>3138707101</v>
          </cell>
          <cell r="C3556">
            <v>2930</v>
          </cell>
          <cell r="D3556">
            <v>0</v>
          </cell>
          <cell r="E3556">
            <v>-2930</v>
          </cell>
        </row>
        <row r="3557">
          <cell r="A3557" t="str">
            <v>3138707201</v>
          </cell>
          <cell r="B3557">
            <v>7774</v>
          </cell>
          <cell r="C3557">
            <v>24396</v>
          </cell>
          <cell r="D3557">
            <v>-7774</v>
          </cell>
          <cell r="E3557">
            <v>-24396</v>
          </cell>
        </row>
        <row r="3558">
          <cell r="A3558" t="str">
            <v>3138707290</v>
          </cell>
          <cell r="C3558">
            <v>1016.5</v>
          </cell>
          <cell r="D3558">
            <v>0</v>
          </cell>
          <cell r="E3558">
            <v>-1016.5</v>
          </cell>
        </row>
        <row r="3559">
          <cell r="A3559" t="str">
            <v>3138709604</v>
          </cell>
          <cell r="B3559">
            <v>12583</v>
          </cell>
          <cell r="C3559">
            <v>14483.52</v>
          </cell>
          <cell r="D3559">
            <v>-12583</v>
          </cell>
          <cell r="E3559">
            <v>-14483.52</v>
          </cell>
        </row>
        <row r="3560">
          <cell r="A3560" t="str">
            <v>3138709606</v>
          </cell>
          <cell r="B3560">
            <v>635</v>
          </cell>
          <cell r="D3560">
            <v>-635</v>
          </cell>
          <cell r="E3560">
            <v>0</v>
          </cell>
        </row>
        <row r="3561">
          <cell r="A3561" t="str">
            <v>3138709690</v>
          </cell>
          <cell r="B3561">
            <v>2461</v>
          </cell>
          <cell r="D3561">
            <v>-2461</v>
          </cell>
          <cell r="E3561">
            <v>0</v>
          </cell>
        </row>
        <row r="3562">
          <cell r="A3562" t="str">
            <v>3138712101</v>
          </cell>
          <cell r="B3562">
            <v>372573.37</v>
          </cell>
          <cell r="C3562">
            <v>437485.53</v>
          </cell>
          <cell r="D3562">
            <v>-372573.37</v>
          </cell>
          <cell r="E3562">
            <v>-437485.53</v>
          </cell>
        </row>
        <row r="3563">
          <cell r="A3563" t="str">
            <v>3139601101</v>
          </cell>
          <cell r="B3563">
            <v>520132.43</v>
          </cell>
          <cell r="C3563">
            <v>-221452.13</v>
          </cell>
          <cell r="D3563">
            <v>-520132.43</v>
          </cell>
          <cell r="E3563">
            <v>221452.13</v>
          </cell>
        </row>
        <row r="3564">
          <cell r="A3564" t="str">
            <v>3139601102</v>
          </cell>
          <cell r="B3564">
            <v>414236.73</v>
          </cell>
          <cell r="C3564">
            <v>187000.21</v>
          </cell>
          <cell r="D3564">
            <v>-414236.73</v>
          </cell>
          <cell r="E3564">
            <v>-187000.21</v>
          </cell>
        </row>
        <row r="3565">
          <cell r="A3565" t="str">
            <v>3139602101</v>
          </cell>
          <cell r="B3565">
            <v>12051</v>
          </cell>
          <cell r="C3565">
            <v>8335</v>
          </cell>
          <cell r="D3565">
            <v>-12051</v>
          </cell>
          <cell r="E3565">
            <v>-8335</v>
          </cell>
        </row>
        <row r="3566">
          <cell r="A3566" t="str">
            <v>3139701101</v>
          </cell>
          <cell r="B3566">
            <v>5590479.0499999998</v>
          </cell>
          <cell r="C3566">
            <v>3693723.25</v>
          </cell>
          <cell r="D3566">
            <v>-5590479.0499999998</v>
          </cell>
          <cell r="E3566">
            <v>-3693723.25</v>
          </cell>
        </row>
        <row r="3567">
          <cell r="A3567" t="str">
            <v>3139701102</v>
          </cell>
          <cell r="B3567">
            <v>461916.69</v>
          </cell>
          <cell r="C3567">
            <v>1468725.71</v>
          </cell>
          <cell r="D3567">
            <v>-461916.69</v>
          </cell>
          <cell r="E3567">
            <v>-1468725.71</v>
          </cell>
        </row>
        <row r="3568">
          <cell r="A3568" t="str">
            <v>3139701290</v>
          </cell>
          <cell r="B3568">
            <v>1059675.8500000001</v>
          </cell>
          <cell r="C3568">
            <v>841015.01</v>
          </cell>
          <cell r="D3568">
            <v>-1059675.8500000001</v>
          </cell>
          <cell r="E3568">
            <v>-841015.01</v>
          </cell>
        </row>
        <row r="3569">
          <cell r="A3569" t="str">
            <v>3139705101</v>
          </cell>
          <cell r="B3569">
            <v>2114.39</v>
          </cell>
          <cell r="C3569">
            <v>3452.11</v>
          </cell>
          <cell r="D3569">
            <v>-2114.39</v>
          </cell>
          <cell r="E3569">
            <v>-3452.11</v>
          </cell>
        </row>
        <row r="3570">
          <cell r="A3570" t="str">
            <v>3139705102</v>
          </cell>
          <cell r="B3570">
            <v>36514.71</v>
          </cell>
          <cell r="C3570">
            <v>81080.800000000003</v>
          </cell>
          <cell r="D3570">
            <v>-36514.71</v>
          </cell>
          <cell r="E3570">
            <v>-81080.800000000003</v>
          </cell>
        </row>
        <row r="3571">
          <cell r="A3571" t="str">
            <v>3139706104</v>
          </cell>
          <cell r="B3571">
            <v>16050</v>
          </cell>
          <cell r="C3571">
            <v>16050</v>
          </cell>
          <cell r="D3571">
            <v>-16050</v>
          </cell>
          <cell r="E3571">
            <v>-16050</v>
          </cell>
        </row>
        <row r="3572">
          <cell r="A3572" t="str">
            <v>3139706113</v>
          </cell>
          <cell r="B3572">
            <v>19688</v>
          </cell>
          <cell r="D3572">
            <v>-19688</v>
          </cell>
          <cell r="E3572">
            <v>0</v>
          </cell>
        </row>
        <row r="3573">
          <cell r="A3573" t="str">
            <v>3139707101</v>
          </cell>
          <cell r="C3573">
            <v>830</v>
          </cell>
          <cell r="D3573">
            <v>0</v>
          </cell>
          <cell r="E3573">
            <v>-830</v>
          </cell>
        </row>
        <row r="3574">
          <cell r="A3574" t="str">
            <v>3139707201</v>
          </cell>
          <cell r="B3574">
            <v>107925.88</v>
          </cell>
          <cell r="C3574">
            <v>46731.4</v>
          </cell>
          <cell r="D3574">
            <v>-107925.88</v>
          </cell>
          <cell r="E3574">
            <v>-46731.4</v>
          </cell>
        </row>
        <row r="3575">
          <cell r="A3575" t="str">
            <v>3139707204</v>
          </cell>
          <cell r="B3575">
            <v>5885</v>
          </cell>
          <cell r="D3575">
            <v>-5885</v>
          </cell>
          <cell r="E3575">
            <v>0</v>
          </cell>
        </row>
        <row r="3576">
          <cell r="A3576" t="str">
            <v>3139707290</v>
          </cell>
          <cell r="B3576">
            <v>132296.94</v>
          </cell>
          <cell r="C3576">
            <v>67843.350000000006</v>
          </cell>
          <cell r="D3576">
            <v>-132296.94</v>
          </cell>
          <cell r="E3576">
            <v>-67843.350000000006</v>
          </cell>
        </row>
        <row r="3577">
          <cell r="A3577" t="str">
            <v>3139709107</v>
          </cell>
          <cell r="C3577">
            <v>659</v>
          </cell>
          <cell r="D3577">
            <v>0</v>
          </cell>
          <cell r="E3577">
            <v>-659</v>
          </cell>
        </row>
        <row r="3578">
          <cell r="A3578" t="str">
            <v>3139709501</v>
          </cell>
          <cell r="B3578">
            <v>30</v>
          </cell>
          <cell r="D3578">
            <v>-30</v>
          </cell>
          <cell r="E3578">
            <v>0</v>
          </cell>
        </row>
        <row r="3579">
          <cell r="A3579" t="str">
            <v>3139709604</v>
          </cell>
          <cell r="B3579">
            <v>11536.74</v>
          </cell>
          <cell r="D3579">
            <v>-11536.74</v>
          </cell>
          <cell r="E3579">
            <v>0</v>
          </cell>
        </row>
        <row r="3580">
          <cell r="A3580" t="str">
            <v>3139709606</v>
          </cell>
          <cell r="B3580">
            <v>810</v>
          </cell>
          <cell r="D3580">
            <v>-810</v>
          </cell>
          <cell r="E3580">
            <v>0</v>
          </cell>
        </row>
        <row r="3581">
          <cell r="A3581" t="str">
            <v>3139709607</v>
          </cell>
          <cell r="B3581">
            <v>500</v>
          </cell>
          <cell r="D3581">
            <v>-500</v>
          </cell>
          <cell r="E3581">
            <v>0</v>
          </cell>
        </row>
        <row r="3582">
          <cell r="A3582" t="str">
            <v>3139709690</v>
          </cell>
          <cell r="B3582">
            <v>24239.040000000001</v>
          </cell>
          <cell r="C3582">
            <v>1199</v>
          </cell>
          <cell r="D3582">
            <v>-24239.040000000001</v>
          </cell>
          <cell r="E3582">
            <v>-1199</v>
          </cell>
        </row>
        <row r="3583">
          <cell r="A3583" t="str">
            <v>3139712101</v>
          </cell>
          <cell r="B3583">
            <v>495906.56</v>
          </cell>
          <cell r="C3583">
            <v>411786.11</v>
          </cell>
          <cell r="D3583">
            <v>-495906.56</v>
          </cell>
          <cell r="E3583">
            <v>-411786.11</v>
          </cell>
        </row>
        <row r="3584">
          <cell r="A3584" t="str">
            <v>3140504290</v>
          </cell>
          <cell r="B3584">
            <v>-2800.95</v>
          </cell>
          <cell r="D3584">
            <v>2800.95</v>
          </cell>
          <cell r="E3584">
            <v>0</v>
          </cell>
        </row>
        <row r="3585">
          <cell r="A3585" t="str">
            <v>3140601101</v>
          </cell>
          <cell r="B3585">
            <v>41491.269999999997</v>
          </cell>
          <cell r="C3585">
            <v>42280.49</v>
          </cell>
          <cell r="D3585">
            <v>-41491.269999999997</v>
          </cell>
          <cell r="E3585">
            <v>-42280.49</v>
          </cell>
        </row>
        <row r="3586">
          <cell r="A3586" t="str">
            <v>3140601102</v>
          </cell>
          <cell r="B3586">
            <v>87121.13</v>
          </cell>
          <cell r="C3586">
            <v>681838.74</v>
          </cell>
          <cell r="D3586">
            <v>-87121.13</v>
          </cell>
          <cell r="E3586">
            <v>-681838.74</v>
          </cell>
        </row>
        <row r="3587">
          <cell r="A3587" t="str">
            <v>3140602101</v>
          </cell>
          <cell r="C3587">
            <v>3114</v>
          </cell>
          <cell r="D3587">
            <v>0</v>
          </cell>
          <cell r="E3587">
            <v>-3114</v>
          </cell>
        </row>
        <row r="3588">
          <cell r="A3588" t="str">
            <v>3140701101</v>
          </cell>
          <cell r="B3588">
            <v>1485401.71</v>
          </cell>
          <cell r="C3588">
            <v>1122364.1299999999</v>
          </cell>
          <cell r="D3588">
            <v>-1485401.71</v>
          </cell>
          <cell r="E3588">
            <v>-1122364.1299999999</v>
          </cell>
        </row>
        <row r="3589">
          <cell r="A3589" t="str">
            <v>3140701102</v>
          </cell>
          <cell r="B3589">
            <v>105801.77</v>
          </cell>
          <cell r="C3589">
            <v>189941.94</v>
          </cell>
          <cell r="D3589">
            <v>-105801.77</v>
          </cell>
          <cell r="E3589">
            <v>-189941.94</v>
          </cell>
        </row>
        <row r="3590">
          <cell r="A3590" t="str">
            <v>3140701290</v>
          </cell>
          <cell r="B3590">
            <v>316857.76</v>
          </cell>
          <cell r="C3590">
            <v>256141.82</v>
          </cell>
          <cell r="D3590">
            <v>-316857.76</v>
          </cell>
          <cell r="E3590">
            <v>-256141.82</v>
          </cell>
        </row>
        <row r="3591">
          <cell r="A3591" t="str">
            <v>3140702106</v>
          </cell>
          <cell r="B3591">
            <v>136960</v>
          </cell>
          <cell r="D3591">
            <v>-136960</v>
          </cell>
          <cell r="E3591">
            <v>0</v>
          </cell>
        </row>
        <row r="3592">
          <cell r="A3592" t="str">
            <v>3140703107</v>
          </cell>
          <cell r="B3592">
            <v>4280</v>
          </cell>
          <cell r="D3592">
            <v>-4280</v>
          </cell>
          <cell r="E3592">
            <v>0</v>
          </cell>
        </row>
        <row r="3593">
          <cell r="A3593" t="str">
            <v>3140705101</v>
          </cell>
          <cell r="C3593">
            <v>2583.11</v>
          </cell>
          <cell r="D3593">
            <v>0</v>
          </cell>
          <cell r="E3593">
            <v>-2583.11</v>
          </cell>
        </row>
        <row r="3594">
          <cell r="A3594" t="str">
            <v>3140705102</v>
          </cell>
          <cell r="C3594">
            <v>46136.54</v>
          </cell>
          <cell r="D3594">
            <v>0</v>
          </cell>
          <cell r="E3594">
            <v>-46136.54</v>
          </cell>
        </row>
        <row r="3595">
          <cell r="A3595" t="str">
            <v>3140706104</v>
          </cell>
          <cell r="C3595">
            <v>8346</v>
          </cell>
          <cell r="D3595">
            <v>0</v>
          </cell>
          <cell r="E3595">
            <v>-8346</v>
          </cell>
        </row>
        <row r="3596">
          <cell r="A3596" t="str">
            <v>3140706109</v>
          </cell>
          <cell r="C3596">
            <v>200</v>
          </cell>
          <cell r="D3596">
            <v>0</v>
          </cell>
          <cell r="E3596">
            <v>-200</v>
          </cell>
        </row>
        <row r="3597">
          <cell r="A3597" t="str">
            <v>3140707201</v>
          </cell>
          <cell r="B3597">
            <v>53633.8</v>
          </cell>
          <cell r="C3597">
            <v>2555.7199999999998</v>
          </cell>
          <cell r="D3597">
            <v>-53633.8</v>
          </cell>
          <cell r="E3597">
            <v>-2555.7199999999998</v>
          </cell>
        </row>
        <row r="3598">
          <cell r="A3598" t="str">
            <v>3140707204</v>
          </cell>
          <cell r="B3598">
            <v>921.46</v>
          </cell>
          <cell r="C3598">
            <v>3040.54</v>
          </cell>
          <cell r="D3598">
            <v>-921.46</v>
          </cell>
          <cell r="E3598">
            <v>-3040.54</v>
          </cell>
        </row>
        <row r="3599">
          <cell r="A3599" t="str">
            <v>3140707290</v>
          </cell>
          <cell r="B3599">
            <v>407429.09</v>
          </cell>
          <cell r="C3599">
            <v>-485179.6</v>
          </cell>
          <cell r="D3599">
            <v>-407429.09</v>
          </cell>
          <cell r="E3599">
            <v>485179.6</v>
          </cell>
        </row>
        <row r="3600">
          <cell r="A3600" t="str">
            <v>3140708107</v>
          </cell>
          <cell r="B3600">
            <v>75000</v>
          </cell>
          <cell r="C3600">
            <v>9630</v>
          </cell>
          <cell r="D3600">
            <v>-75000</v>
          </cell>
          <cell r="E3600">
            <v>-9630</v>
          </cell>
        </row>
        <row r="3601">
          <cell r="A3601" t="str">
            <v>3140709107</v>
          </cell>
          <cell r="C3601">
            <v>192</v>
          </cell>
          <cell r="D3601">
            <v>0</v>
          </cell>
          <cell r="E3601">
            <v>-192</v>
          </cell>
        </row>
        <row r="3602">
          <cell r="A3602" t="str">
            <v>3140709604</v>
          </cell>
          <cell r="B3602">
            <v>34595.300000000003</v>
          </cell>
          <cell r="C3602">
            <v>18129.990000000002</v>
          </cell>
          <cell r="D3602">
            <v>-34595.300000000003</v>
          </cell>
          <cell r="E3602">
            <v>-18129.990000000002</v>
          </cell>
        </row>
        <row r="3603">
          <cell r="A3603" t="str">
            <v>3140709607</v>
          </cell>
          <cell r="C3603">
            <v>300</v>
          </cell>
          <cell r="D3603">
            <v>0</v>
          </cell>
          <cell r="E3603">
            <v>-300</v>
          </cell>
        </row>
        <row r="3604">
          <cell r="A3604" t="str">
            <v>3140709690</v>
          </cell>
          <cell r="B3604">
            <v>7248.79</v>
          </cell>
          <cell r="C3604">
            <v>7384.12</v>
          </cell>
          <cell r="D3604">
            <v>-7248.79</v>
          </cell>
          <cell r="E3604">
            <v>-7384.12</v>
          </cell>
        </row>
        <row r="3605">
          <cell r="A3605" t="str">
            <v>3140712101</v>
          </cell>
          <cell r="B3605">
            <v>82924.97</v>
          </cell>
          <cell r="C3605">
            <v>158647.99</v>
          </cell>
          <cell r="D3605">
            <v>-82924.97</v>
          </cell>
          <cell r="E3605">
            <v>-158647.99</v>
          </cell>
        </row>
        <row r="3606">
          <cell r="A3606" t="str">
            <v>3142501104</v>
          </cell>
          <cell r="C3606">
            <v>-838</v>
          </cell>
          <cell r="D3606">
            <v>0</v>
          </cell>
          <cell r="E3606">
            <v>838</v>
          </cell>
        </row>
        <row r="3607">
          <cell r="A3607" t="str">
            <v>3142504490</v>
          </cell>
          <cell r="B3607">
            <v>0</v>
          </cell>
          <cell r="D3607">
            <v>0</v>
          </cell>
          <cell r="E3607">
            <v>0</v>
          </cell>
        </row>
        <row r="3608">
          <cell r="A3608" t="str">
            <v>3142601101</v>
          </cell>
          <cell r="B3608">
            <v>1784613.69</v>
          </cell>
          <cell r="C3608">
            <v>2619151.16</v>
          </cell>
          <cell r="D3608">
            <v>-1784613.69</v>
          </cell>
          <cell r="E3608">
            <v>-2619151.16</v>
          </cell>
        </row>
        <row r="3609">
          <cell r="A3609" t="str">
            <v>3142601102</v>
          </cell>
          <cell r="B3609">
            <v>185145.4</v>
          </cell>
          <cell r="C3609">
            <v>107921.51</v>
          </cell>
          <cell r="D3609">
            <v>-185145.4</v>
          </cell>
          <cell r="E3609">
            <v>-107921.51</v>
          </cell>
        </row>
        <row r="3610">
          <cell r="A3610" t="str">
            <v>3142601105</v>
          </cell>
          <cell r="C3610">
            <v>3652448.22</v>
          </cell>
          <cell r="D3610">
            <v>0</v>
          </cell>
          <cell r="E3610">
            <v>-3652448.22</v>
          </cell>
        </row>
        <row r="3611">
          <cell r="A3611" t="str">
            <v>3142601401</v>
          </cell>
          <cell r="C3611">
            <v>12000</v>
          </cell>
          <cell r="D3611">
            <v>0</v>
          </cell>
          <cell r="E3611">
            <v>-12000</v>
          </cell>
        </row>
        <row r="3612">
          <cell r="A3612" t="str">
            <v>3142602101</v>
          </cell>
          <cell r="B3612">
            <v>1945717.24</v>
          </cell>
          <cell r="C3612">
            <v>2049662.35</v>
          </cell>
          <cell r="D3612">
            <v>-1945717.24</v>
          </cell>
          <cell r="E3612">
            <v>-2049662.35</v>
          </cell>
        </row>
        <row r="3613">
          <cell r="A3613" t="str">
            <v>3142604101</v>
          </cell>
          <cell r="B3613">
            <v>607460</v>
          </cell>
          <cell r="C3613">
            <v>325000</v>
          </cell>
          <cell r="D3613">
            <v>-607460</v>
          </cell>
          <cell r="E3613">
            <v>-325000</v>
          </cell>
        </row>
        <row r="3614">
          <cell r="A3614" t="str">
            <v>3142604204</v>
          </cell>
          <cell r="B3614">
            <v>140482.04</v>
          </cell>
          <cell r="D3614">
            <v>-140482.04</v>
          </cell>
          <cell r="E3614">
            <v>0</v>
          </cell>
        </row>
        <row r="3615">
          <cell r="A3615" t="str">
            <v>3142701101</v>
          </cell>
          <cell r="B3615">
            <v>1567147.41</v>
          </cell>
          <cell r="C3615">
            <v>1430693.16</v>
          </cell>
          <cell r="D3615">
            <v>-1567147.41</v>
          </cell>
          <cell r="E3615">
            <v>-1430693.16</v>
          </cell>
        </row>
        <row r="3616">
          <cell r="A3616" t="str">
            <v>3142701102</v>
          </cell>
          <cell r="B3616">
            <v>344681.88</v>
          </cell>
          <cell r="C3616">
            <v>238677.97</v>
          </cell>
          <cell r="D3616">
            <v>-344681.88</v>
          </cell>
          <cell r="E3616">
            <v>-238677.97</v>
          </cell>
        </row>
        <row r="3617">
          <cell r="A3617" t="str">
            <v>3142701290</v>
          </cell>
          <cell r="B3617">
            <v>272535.96999999997</v>
          </cell>
          <cell r="C3617">
            <v>303554.31</v>
          </cell>
          <cell r="D3617">
            <v>-272535.96999999997</v>
          </cell>
          <cell r="E3617">
            <v>-303554.31</v>
          </cell>
        </row>
        <row r="3618">
          <cell r="A3618" t="str">
            <v>3142702102</v>
          </cell>
          <cell r="B3618">
            <v>53500</v>
          </cell>
          <cell r="D3618">
            <v>-53500</v>
          </cell>
          <cell r="E3618">
            <v>0</v>
          </cell>
        </row>
        <row r="3619">
          <cell r="A3619" t="str">
            <v>3142702104</v>
          </cell>
          <cell r="B3619">
            <v>183683.34</v>
          </cell>
          <cell r="D3619">
            <v>-183683.34</v>
          </cell>
          <cell r="E3619">
            <v>0</v>
          </cell>
        </row>
        <row r="3620">
          <cell r="A3620" t="str">
            <v>3142702106</v>
          </cell>
          <cell r="B3620">
            <v>84980.25</v>
          </cell>
          <cell r="D3620">
            <v>-84980.25</v>
          </cell>
          <cell r="E3620">
            <v>0</v>
          </cell>
        </row>
        <row r="3621">
          <cell r="A3621" t="str">
            <v>3142702107</v>
          </cell>
          <cell r="B3621">
            <v>6099</v>
          </cell>
          <cell r="D3621">
            <v>-6099</v>
          </cell>
          <cell r="E3621">
            <v>0</v>
          </cell>
        </row>
        <row r="3622">
          <cell r="A3622" t="str">
            <v>3142702190</v>
          </cell>
          <cell r="B3622">
            <v>-58000</v>
          </cell>
          <cell r="C3622">
            <v>6000</v>
          </cell>
          <cell r="D3622">
            <v>58000</v>
          </cell>
          <cell r="E3622">
            <v>-6000</v>
          </cell>
        </row>
        <row r="3623">
          <cell r="A3623" t="str">
            <v>3142702201</v>
          </cell>
          <cell r="B3623">
            <v>12850</v>
          </cell>
          <cell r="C3623">
            <v>20760</v>
          </cell>
          <cell r="D3623">
            <v>-12850</v>
          </cell>
          <cell r="E3623">
            <v>-20760</v>
          </cell>
        </row>
        <row r="3624">
          <cell r="A3624" t="str">
            <v>3142702202</v>
          </cell>
          <cell r="B3624">
            <v>94802</v>
          </cell>
          <cell r="D3624">
            <v>-94802</v>
          </cell>
          <cell r="E3624">
            <v>0</v>
          </cell>
        </row>
        <row r="3625">
          <cell r="A3625" t="str">
            <v>3142702203</v>
          </cell>
          <cell r="B3625">
            <v>6000</v>
          </cell>
          <cell r="D3625">
            <v>-6000</v>
          </cell>
          <cell r="E3625">
            <v>0</v>
          </cell>
        </row>
        <row r="3626">
          <cell r="A3626" t="str">
            <v>3142702206</v>
          </cell>
          <cell r="B3626">
            <v>39137</v>
          </cell>
          <cell r="D3626">
            <v>-39137</v>
          </cell>
          <cell r="E3626">
            <v>0</v>
          </cell>
        </row>
        <row r="3627">
          <cell r="A3627" t="str">
            <v>3142702208</v>
          </cell>
          <cell r="B3627">
            <v>4585</v>
          </cell>
          <cell r="D3627">
            <v>-4585</v>
          </cell>
          <cell r="E3627">
            <v>0</v>
          </cell>
        </row>
        <row r="3628">
          <cell r="A3628" t="str">
            <v>3142702290</v>
          </cell>
          <cell r="B3628">
            <v>90811.8</v>
          </cell>
          <cell r="D3628">
            <v>-90811.8</v>
          </cell>
          <cell r="E3628">
            <v>0</v>
          </cell>
        </row>
        <row r="3629">
          <cell r="A3629" t="str">
            <v>3142704202</v>
          </cell>
          <cell r="B3629">
            <v>32066.44</v>
          </cell>
          <cell r="C3629">
            <v>41419.15</v>
          </cell>
          <cell r="D3629">
            <v>-32066.44</v>
          </cell>
          <cell r="E3629">
            <v>-41419.15</v>
          </cell>
        </row>
        <row r="3630">
          <cell r="A3630" t="str">
            <v>3142704203</v>
          </cell>
          <cell r="B3630">
            <v>8560</v>
          </cell>
          <cell r="D3630">
            <v>-8560</v>
          </cell>
          <cell r="E3630">
            <v>0</v>
          </cell>
        </row>
        <row r="3631">
          <cell r="A3631" t="str">
            <v>3142705101</v>
          </cell>
          <cell r="B3631">
            <v>47901.919999999998</v>
          </cell>
          <cell r="C3631">
            <v>86630.1</v>
          </cell>
          <cell r="D3631">
            <v>-47901.919999999998</v>
          </cell>
          <cell r="E3631">
            <v>-86630.1</v>
          </cell>
        </row>
        <row r="3632">
          <cell r="A3632" t="str">
            <v>3142705102</v>
          </cell>
          <cell r="B3632">
            <v>1963362.85</v>
          </cell>
          <cell r="C3632">
            <v>1584258.7</v>
          </cell>
          <cell r="D3632">
            <v>-1963362.85</v>
          </cell>
          <cell r="E3632">
            <v>-1584258.7</v>
          </cell>
        </row>
        <row r="3633">
          <cell r="A3633" t="str">
            <v>3142706113</v>
          </cell>
          <cell r="B3633">
            <v>19902</v>
          </cell>
          <cell r="D3633">
            <v>-19902</v>
          </cell>
          <cell r="E3633">
            <v>0</v>
          </cell>
        </row>
        <row r="3634">
          <cell r="A3634" t="str">
            <v>3142707101</v>
          </cell>
          <cell r="C3634">
            <v>300</v>
          </cell>
          <cell r="D3634">
            <v>0</v>
          </cell>
          <cell r="E3634">
            <v>-300</v>
          </cell>
        </row>
        <row r="3635">
          <cell r="A3635" t="str">
            <v>3142707201</v>
          </cell>
          <cell r="B3635">
            <v>134861.20000000001</v>
          </cell>
          <cell r="C3635">
            <v>27079.1</v>
          </cell>
          <cell r="D3635">
            <v>-134861.20000000001</v>
          </cell>
          <cell r="E3635">
            <v>-27079.1</v>
          </cell>
        </row>
        <row r="3636">
          <cell r="A3636" t="str">
            <v>3142707203</v>
          </cell>
          <cell r="B3636">
            <v>6955</v>
          </cell>
          <cell r="D3636">
            <v>-6955</v>
          </cell>
          <cell r="E3636">
            <v>0</v>
          </cell>
        </row>
        <row r="3637">
          <cell r="A3637" t="str">
            <v>3142707204</v>
          </cell>
          <cell r="B3637">
            <v>36829.4</v>
          </cell>
          <cell r="D3637">
            <v>-36829.4</v>
          </cell>
          <cell r="E3637">
            <v>0</v>
          </cell>
        </row>
        <row r="3638">
          <cell r="A3638" t="str">
            <v>3142707290</v>
          </cell>
          <cell r="B3638">
            <v>73627.570000000007</v>
          </cell>
          <cell r="C3638">
            <v>20463.310000000001</v>
          </cell>
          <cell r="D3638">
            <v>-73627.570000000007</v>
          </cell>
          <cell r="E3638">
            <v>-20463.310000000001</v>
          </cell>
        </row>
        <row r="3639">
          <cell r="A3639" t="str">
            <v>3142708107</v>
          </cell>
          <cell r="B3639">
            <v>41500</v>
          </cell>
          <cell r="D3639">
            <v>-41500</v>
          </cell>
          <cell r="E3639">
            <v>0</v>
          </cell>
        </row>
        <row r="3640">
          <cell r="A3640" t="str">
            <v>3142709104</v>
          </cell>
          <cell r="B3640">
            <v>2005.75</v>
          </cell>
          <cell r="C3640">
            <v>10028.75</v>
          </cell>
          <cell r="D3640">
            <v>-2005.75</v>
          </cell>
          <cell r="E3640">
            <v>-10028.75</v>
          </cell>
        </row>
        <row r="3641">
          <cell r="A3641" t="str">
            <v>3142709106</v>
          </cell>
          <cell r="B3641">
            <v>7956.67</v>
          </cell>
          <cell r="D3641">
            <v>-7956.67</v>
          </cell>
          <cell r="E3641">
            <v>0</v>
          </cell>
        </row>
        <row r="3642">
          <cell r="A3642" t="str">
            <v>3142709107</v>
          </cell>
          <cell r="B3642">
            <v>3852.37</v>
          </cell>
          <cell r="C3642">
            <v>18351.39</v>
          </cell>
          <cell r="D3642">
            <v>-3852.37</v>
          </cell>
          <cell r="E3642">
            <v>-18351.39</v>
          </cell>
        </row>
        <row r="3643">
          <cell r="A3643" t="str">
            <v>3142709501</v>
          </cell>
          <cell r="C3643">
            <v>450</v>
          </cell>
          <cell r="D3643">
            <v>0</v>
          </cell>
          <cell r="E3643">
            <v>-450</v>
          </cell>
        </row>
        <row r="3644">
          <cell r="A3644" t="str">
            <v>3142709604</v>
          </cell>
          <cell r="B3644">
            <v>237747.87</v>
          </cell>
          <cell r="D3644">
            <v>-237747.87</v>
          </cell>
          <cell r="E3644">
            <v>0</v>
          </cell>
        </row>
        <row r="3645">
          <cell r="A3645" t="str">
            <v>3142709606</v>
          </cell>
          <cell r="B3645">
            <v>6392.75</v>
          </cell>
          <cell r="C3645">
            <v>1579.75</v>
          </cell>
          <cell r="D3645">
            <v>-6392.75</v>
          </cell>
          <cell r="E3645">
            <v>-1579.75</v>
          </cell>
        </row>
        <row r="3646">
          <cell r="A3646" t="str">
            <v>3142709607</v>
          </cell>
          <cell r="C3646">
            <v>6643.7</v>
          </cell>
          <cell r="D3646">
            <v>0</v>
          </cell>
          <cell r="E3646">
            <v>-6643.7</v>
          </cell>
        </row>
        <row r="3647">
          <cell r="A3647" t="str">
            <v>3142709608</v>
          </cell>
          <cell r="B3647">
            <v>1765</v>
          </cell>
          <cell r="D3647">
            <v>-1765</v>
          </cell>
          <cell r="E3647">
            <v>0</v>
          </cell>
        </row>
        <row r="3648">
          <cell r="A3648" t="str">
            <v>3142709690</v>
          </cell>
          <cell r="B3648">
            <v>85525.86</v>
          </cell>
          <cell r="C3648">
            <v>5037.45</v>
          </cell>
          <cell r="D3648">
            <v>-85525.86</v>
          </cell>
          <cell r="E3648">
            <v>-5037.45</v>
          </cell>
        </row>
        <row r="3649">
          <cell r="A3649" t="str">
            <v>3142712101</v>
          </cell>
          <cell r="B3649">
            <v>4898210.8499999996</v>
          </cell>
          <cell r="C3649">
            <v>3475846.63</v>
          </cell>
          <cell r="D3649">
            <v>-4898210.8499999996</v>
          </cell>
          <cell r="E3649">
            <v>-3475846.63</v>
          </cell>
        </row>
        <row r="3650">
          <cell r="A3650" t="str">
            <v>3147504490</v>
          </cell>
          <cell r="B3650">
            <v>0</v>
          </cell>
          <cell r="D3650">
            <v>0</v>
          </cell>
          <cell r="E3650">
            <v>0</v>
          </cell>
        </row>
        <row r="3651">
          <cell r="A3651" t="str">
            <v>3147601101</v>
          </cell>
          <cell r="B3651">
            <v>44275.42</v>
          </cell>
          <cell r="C3651">
            <v>82526.98</v>
          </cell>
          <cell r="D3651">
            <v>-44275.42</v>
          </cell>
          <cell r="E3651">
            <v>-82526.98</v>
          </cell>
        </row>
        <row r="3652">
          <cell r="A3652" t="str">
            <v>3147601102</v>
          </cell>
          <cell r="B3652">
            <v>13967.46</v>
          </cell>
          <cell r="C3652">
            <v>126891.44</v>
          </cell>
          <cell r="D3652">
            <v>-13967.46</v>
          </cell>
          <cell r="E3652">
            <v>-126891.44</v>
          </cell>
        </row>
        <row r="3653">
          <cell r="A3653" t="str">
            <v>3147601105</v>
          </cell>
          <cell r="C3653">
            <v>13838.33</v>
          </cell>
          <cell r="D3653">
            <v>0</v>
          </cell>
          <cell r="E3653">
            <v>-13838.33</v>
          </cell>
        </row>
        <row r="3654">
          <cell r="A3654" t="str">
            <v>3147602101</v>
          </cell>
          <cell r="B3654">
            <v>582205.81999999995</v>
          </cell>
          <cell r="C3654">
            <v>1252281.3899999999</v>
          </cell>
          <cell r="D3654">
            <v>-582205.81999999995</v>
          </cell>
          <cell r="E3654">
            <v>-1252281.3899999999</v>
          </cell>
        </row>
        <row r="3655">
          <cell r="A3655" t="str">
            <v>3147604204</v>
          </cell>
          <cell r="C3655">
            <v>395.9</v>
          </cell>
          <cell r="D3655">
            <v>0</v>
          </cell>
          <cell r="E3655">
            <v>-395.9</v>
          </cell>
        </row>
        <row r="3656">
          <cell r="A3656" t="str">
            <v>3147702290</v>
          </cell>
          <cell r="B3656">
            <v>7785.32</v>
          </cell>
          <cell r="D3656">
            <v>-7785.32</v>
          </cell>
          <cell r="E3656">
            <v>0</v>
          </cell>
        </row>
        <row r="3657">
          <cell r="A3657" t="str">
            <v>3147705101</v>
          </cell>
          <cell r="C3657">
            <v>5505.65</v>
          </cell>
          <cell r="D3657">
            <v>0</v>
          </cell>
          <cell r="E3657">
            <v>-5505.65</v>
          </cell>
        </row>
        <row r="3658">
          <cell r="A3658" t="str">
            <v>3147705102</v>
          </cell>
          <cell r="C3658">
            <v>67733.75</v>
          </cell>
          <cell r="D3658">
            <v>0</v>
          </cell>
          <cell r="E3658">
            <v>-67733.75</v>
          </cell>
        </row>
        <row r="3659">
          <cell r="A3659" t="str">
            <v>3147707101</v>
          </cell>
          <cell r="C3659">
            <v>2565</v>
          </cell>
          <cell r="D3659">
            <v>0</v>
          </cell>
          <cell r="E3659">
            <v>-2565</v>
          </cell>
        </row>
        <row r="3660">
          <cell r="A3660" t="str">
            <v>3147707201</v>
          </cell>
          <cell r="B3660">
            <v>875.26</v>
          </cell>
          <cell r="C3660">
            <v>5713.83</v>
          </cell>
          <cell r="D3660">
            <v>-875.26</v>
          </cell>
          <cell r="E3660">
            <v>-5713.83</v>
          </cell>
        </row>
        <row r="3661">
          <cell r="A3661" t="str">
            <v>3147707204</v>
          </cell>
          <cell r="C3661">
            <v>1962.38</v>
          </cell>
          <cell r="D3661">
            <v>0</v>
          </cell>
          <cell r="E3661">
            <v>-1962.38</v>
          </cell>
        </row>
        <row r="3662">
          <cell r="A3662" t="str">
            <v>3147707290</v>
          </cell>
          <cell r="C3662">
            <v>1147.8800000000001</v>
          </cell>
          <cell r="D3662">
            <v>0</v>
          </cell>
          <cell r="E3662">
            <v>-1147.8800000000001</v>
          </cell>
        </row>
        <row r="3663">
          <cell r="A3663" t="str">
            <v>3147709606</v>
          </cell>
          <cell r="C3663">
            <v>162</v>
          </cell>
          <cell r="D3663">
            <v>0</v>
          </cell>
          <cell r="E3663">
            <v>-162</v>
          </cell>
        </row>
        <row r="3664">
          <cell r="A3664" t="str">
            <v>3147709607</v>
          </cell>
          <cell r="C3664">
            <v>1576</v>
          </cell>
          <cell r="D3664">
            <v>0</v>
          </cell>
          <cell r="E3664">
            <v>-1576</v>
          </cell>
        </row>
        <row r="3665">
          <cell r="A3665" t="str">
            <v>3147709690</v>
          </cell>
          <cell r="C3665">
            <v>38918</v>
          </cell>
          <cell r="D3665">
            <v>0</v>
          </cell>
          <cell r="E3665">
            <v>-38918</v>
          </cell>
        </row>
        <row r="3666">
          <cell r="A3666" t="str">
            <v>3147712101</v>
          </cell>
          <cell r="C3666">
            <v>144523.1</v>
          </cell>
          <cell r="D3666">
            <v>0</v>
          </cell>
          <cell r="E3666">
            <v>-144523.1</v>
          </cell>
        </row>
        <row r="3667">
          <cell r="A3667" t="str">
            <v>3156601101</v>
          </cell>
          <cell r="B3667">
            <v>1708409.26</v>
          </cell>
          <cell r="C3667">
            <v>2992232.67</v>
          </cell>
          <cell r="D3667">
            <v>-1708409.26</v>
          </cell>
          <cell r="E3667">
            <v>-2992232.67</v>
          </cell>
        </row>
        <row r="3668">
          <cell r="A3668" t="str">
            <v>3156601102</v>
          </cell>
          <cell r="B3668">
            <v>442159.58</v>
          </cell>
          <cell r="C3668">
            <v>516243.48</v>
          </cell>
          <cell r="D3668">
            <v>-442159.58</v>
          </cell>
          <cell r="E3668">
            <v>-516243.48</v>
          </cell>
        </row>
        <row r="3669">
          <cell r="A3669" t="str">
            <v>3156601105</v>
          </cell>
          <cell r="B3669">
            <v>152700</v>
          </cell>
          <cell r="C3669">
            <v>1575892.06</v>
          </cell>
          <cell r="D3669">
            <v>-152700</v>
          </cell>
          <cell r="E3669">
            <v>-1575892.06</v>
          </cell>
        </row>
        <row r="3670">
          <cell r="A3670" t="str">
            <v>3156602101</v>
          </cell>
          <cell r="B3670">
            <v>1634204.6</v>
          </cell>
          <cell r="C3670">
            <v>2401500.83</v>
          </cell>
          <cell r="D3670">
            <v>-1634204.6</v>
          </cell>
          <cell r="E3670">
            <v>-2401500.83</v>
          </cell>
        </row>
        <row r="3671">
          <cell r="A3671" t="str">
            <v>3156604101</v>
          </cell>
          <cell r="C3671">
            <v>214</v>
          </cell>
          <cell r="D3671">
            <v>0</v>
          </cell>
          <cell r="E3671">
            <v>-214</v>
          </cell>
        </row>
        <row r="3672">
          <cell r="A3672" t="str">
            <v>3156604203</v>
          </cell>
          <cell r="B3672">
            <v>700000</v>
          </cell>
          <cell r="C3672">
            <v>803000</v>
          </cell>
          <cell r="D3672">
            <v>-700000</v>
          </cell>
          <cell r="E3672">
            <v>-803000</v>
          </cell>
        </row>
        <row r="3673">
          <cell r="A3673" t="str">
            <v>3156604204</v>
          </cell>
          <cell r="B3673">
            <v>38525.550000000003</v>
          </cell>
          <cell r="C3673">
            <v>26750</v>
          </cell>
          <cell r="D3673">
            <v>-38525.550000000003</v>
          </cell>
          <cell r="E3673">
            <v>-26750</v>
          </cell>
        </row>
        <row r="3674">
          <cell r="A3674" t="str">
            <v>3156701101</v>
          </cell>
          <cell r="B3674">
            <v>610512.93999999994</v>
          </cell>
          <cell r="C3674">
            <v>866153.29</v>
          </cell>
          <cell r="D3674">
            <v>-610512.93999999994</v>
          </cell>
          <cell r="E3674">
            <v>-866153.29</v>
          </cell>
        </row>
        <row r="3675">
          <cell r="A3675" t="str">
            <v>3156701102</v>
          </cell>
          <cell r="B3675">
            <v>28208.89</v>
          </cell>
          <cell r="C3675">
            <v>65132.02</v>
          </cell>
          <cell r="D3675">
            <v>-28208.89</v>
          </cell>
          <cell r="E3675">
            <v>-65132.02</v>
          </cell>
        </row>
        <row r="3676">
          <cell r="A3676" t="str">
            <v>3156701290</v>
          </cell>
          <cell r="B3676">
            <v>216116.98</v>
          </cell>
          <cell r="C3676">
            <v>205857.8</v>
          </cell>
          <cell r="D3676">
            <v>-216116.98</v>
          </cell>
          <cell r="E3676">
            <v>-205857.8</v>
          </cell>
        </row>
        <row r="3677">
          <cell r="A3677" t="str">
            <v>3156702107</v>
          </cell>
          <cell r="B3677">
            <v>14241</v>
          </cell>
          <cell r="D3677">
            <v>-14241</v>
          </cell>
          <cell r="E3677">
            <v>0</v>
          </cell>
        </row>
        <row r="3678">
          <cell r="A3678" t="str">
            <v>3156702190</v>
          </cell>
          <cell r="C3678">
            <v>4000</v>
          </cell>
          <cell r="D3678">
            <v>0</v>
          </cell>
          <cell r="E3678">
            <v>-4000</v>
          </cell>
        </row>
        <row r="3679">
          <cell r="A3679" t="str">
            <v>3156702201</v>
          </cell>
          <cell r="B3679">
            <v>25200</v>
          </cell>
          <cell r="C3679">
            <v>21000</v>
          </cell>
          <cell r="D3679">
            <v>-25200</v>
          </cell>
          <cell r="E3679">
            <v>-21000</v>
          </cell>
        </row>
        <row r="3680">
          <cell r="A3680" t="str">
            <v>3156702208</v>
          </cell>
          <cell r="C3680">
            <v>1300</v>
          </cell>
          <cell r="D3680">
            <v>0</v>
          </cell>
          <cell r="E3680">
            <v>-1300</v>
          </cell>
        </row>
        <row r="3681">
          <cell r="A3681" t="str">
            <v>3156702290</v>
          </cell>
          <cell r="B3681">
            <v>36540.5</v>
          </cell>
          <cell r="D3681">
            <v>-36540.5</v>
          </cell>
          <cell r="E3681">
            <v>0</v>
          </cell>
        </row>
        <row r="3682">
          <cell r="A3682" t="str">
            <v>3156703107</v>
          </cell>
          <cell r="B3682">
            <v>23112</v>
          </cell>
          <cell r="D3682">
            <v>-23112</v>
          </cell>
          <cell r="E3682">
            <v>0</v>
          </cell>
        </row>
        <row r="3683">
          <cell r="A3683" t="str">
            <v>3156703190</v>
          </cell>
          <cell r="C3683">
            <v>10400</v>
          </cell>
          <cell r="D3683">
            <v>0</v>
          </cell>
          <cell r="E3683">
            <v>-10400</v>
          </cell>
        </row>
        <row r="3684">
          <cell r="A3684" t="str">
            <v>3156704202</v>
          </cell>
          <cell r="B3684">
            <v>8386.41</v>
          </cell>
          <cell r="C3684">
            <v>12893.83</v>
          </cell>
          <cell r="D3684">
            <v>-8386.41</v>
          </cell>
          <cell r="E3684">
            <v>-12893.83</v>
          </cell>
        </row>
        <row r="3685">
          <cell r="A3685" t="str">
            <v>3156704205</v>
          </cell>
          <cell r="C3685">
            <v>25600</v>
          </cell>
          <cell r="D3685">
            <v>0</v>
          </cell>
          <cell r="E3685">
            <v>-25600</v>
          </cell>
        </row>
        <row r="3686">
          <cell r="A3686" t="str">
            <v>3156705101</v>
          </cell>
          <cell r="B3686">
            <v>17247.060000000001</v>
          </cell>
          <cell r="C3686">
            <v>10454.02</v>
          </cell>
          <cell r="D3686">
            <v>-17247.060000000001</v>
          </cell>
          <cell r="E3686">
            <v>-10454.02</v>
          </cell>
        </row>
        <row r="3687">
          <cell r="A3687" t="str">
            <v>3156705102</v>
          </cell>
          <cell r="B3687">
            <v>260409.44</v>
          </cell>
          <cell r="C3687">
            <v>164581.25</v>
          </cell>
          <cell r="D3687">
            <v>-260409.44</v>
          </cell>
          <cell r="E3687">
            <v>-164581.25</v>
          </cell>
        </row>
        <row r="3688">
          <cell r="A3688" t="str">
            <v>3156706101</v>
          </cell>
          <cell r="B3688">
            <v>880</v>
          </cell>
          <cell r="D3688">
            <v>-880</v>
          </cell>
          <cell r="E3688">
            <v>0</v>
          </cell>
        </row>
        <row r="3689">
          <cell r="A3689" t="str">
            <v>3156706104</v>
          </cell>
          <cell r="B3689">
            <v>20980.560000000001</v>
          </cell>
          <cell r="D3689">
            <v>-20980.560000000001</v>
          </cell>
          <cell r="E3689">
            <v>0</v>
          </cell>
        </row>
        <row r="3690">
          <cell r="A3690" t="str">
            <v>3156706105</v>
          </cell>
          <cell r="B3690">
            <v>23347</v>
          </cell>
          <cell r="D3690">
            <v>-23347</v>
          </cell>
          <cell r="E3690">
            <v>0</v>
          </cell>
        </row>
        <row r="3691">
          <cell r="A3691" t="str">
            <v>3156706107</v>
          </cell>
          <cell r="C3691">
            <v>4280</v>
          </cell>
          <cell r="D3691">
            <v>0</v>
          </cell>
          <cell r="E3691">
            <v>-4280</v>
          </cell>
        </row>
        <row r="3692">
          <cell r="A3692" t="str">
            <v>3156707101</v>
          </cell>
          <cell r="C3692">
            <v>700</v>
          </cell>
          <cell r="D3692">
            <v>0</v>
          </cell>
          <cell r="E3692">
            <v>-700</v>
          </cell>
        </row>
        <row r="3693">
          <cell r="A3693" t="str">
            <v>3156707201</v>
          </cell>
          <cell r="B3693">
            <v>52119.99</v>
          </cell>
          <cell r="C3693">
            <v>17476.46</v>
          </cell>
          <cell r="D3693">
            <v>-52119.99</v>
          </cell>
          <cell r="E3693">
            <v>-17476.46</v>
          </cell>
        </row>
        <row r="3694">
          <cell r="A3694" t="str">
            <v>3156707204</v>
          </cell>
          <cell r="B3694">
            <v>8017.51</v>
          </cell>
          <cell r="C3694">
            <v>1412.4</v>
          </cell>
          <cell r="D3694">
            <v>-8017.51</v>
          </cell>
          <cell r="E3694">
            <v>-1412.4</v>
          </cell>
        </row>
        <row r="3695">
          <cell r="A3695" t="str">
            <v>3156707290</v>
          </cell>
          <cell r="B3695">
            <v>924417.91</v>
          </cell>
          <cell r="C3695">
            <v>632893.27</v>
          </cell>
          <cell r="D3695">
            <v>-924417.91</v>
          </cell>
          <cell r="E3695">
            <v>-632893.27</v>
          </cell>
        </row>
        <row r="3696">
          <cell r="A3696" t="str">
            <v>3156708107</v>
          </cell>
          <cell r="B3696">
            <v>1712</v>
          </cell>
          <cell r="D3696">
            <v>-1712</v>
          </cell>
          <cell r="E3696">
            <v>0</v>
          </cell>
        </row>
        <row r="3697">
          <cell r="A3697" t="str">
            <v>3156709501</v>
          </cell>
          <cell r="C3697">
            <v>30</v>
          </cell>
          <cell r="D3697">
            <v>0</v>
          </cell>
          <cell r="E3697">
            <v>-30</v>
          </cell>
        </row>
        <row r="3698">
          <cell r="A3698" t="str">
            <v>3156709604</v>
          </cell>
          <cell r="B3698">
            <v>202184.78</v>
          </cell>
          <cell r="D3698">
            <v>-202184.78</v>
          </cell>
          <cell r="E3698">
            <v>0</v>
          </cell>
        </row>
        <row r="3699">
          <cell r="A3699" t="str">
            <v>3156709607</v>
          </cell>
          <cell r="B3699">
            <v>160.5</v>
          </cell>
          <cell r="C3699">
            <v>333.9</v>
          </cell>
          <cell r="D3699">
            <v>-160.5</v>
          </cell>
          <cell r="E3699">
            <v>-333.9</v>
          </cell>
        </row>
        <row r="3700">
          <cell r="A3700" t="str">
            <v>3156709608</v>
          </cell>
          <cell r="B3700">
            <v>200</v>
          </cell>
          <cell r="D3700">
            <v>-200</v>
          </cell>
          <cell r="E3700">
            <v>0</v>
          </cell>
        </row>
        <row r="3701">
          <cell r="A3701" t="str">
            <v>3156709690</v>
          </cell>
          <cell r="B3701">
            <v>21695.05</v>
          </cell>
          <cell r="C3701">
            <v>10188.24</v>
          </cell>
          <cell r="D3701">
            <v>-21695.05</v>
          </cell>
          <cell r="E3701">
            <v>-10188.24</v>
          </cell>
        </row>
        <row r="3702">
          <cell r="A3702" t="str">
            <v>3156712101</v>
          </cell>
          <cell r="B3702">
            <v>2442635.5</v>
          </cell>
          <cell r="C3702">
            <v>3711270</v>
          </cell>
          <cell r="D3702">
            <v>-2442635.5</v>
          </cell>
          <cell r="E3702">
            <v>-3711270</v>
          </cell>
        </row>
        <row r="3703">
          <cell r="A3703" t="str">
            <v>3157501104</v>
          </cell>
          <cell r="C3703">
            <v>-2840</v>
          </cell>
          <cell r="D3703">
            <v>0</v>
          </cell>
          <cell r="E3703">
            <v>2840</v>
          </cell>
        </row>
        <row r="3704">
          <cell r="A3704" t="str">
            <v>3157504490</v>
          </cell>
          <cell r="B3704">
            <v>-370</v>
          </cell>
          <cell r="C3704">
            <v>-544</v>
          </cell>
          <cell r="D3704">
            <v>370</v>
          </cell>
          <cell r="E3704">
            <v>544</v>
          </cell>
        </row>
        <row r="3705">
          <cell r="A3705" t="str">
            <v>3157601101</v>
          </cell>
          <cell r="B3705">
            <v>2619433.69</v>
          </cell>
          <cell r="C3705">
            <v>2196819.4300000002</v>
          </cell>
          <cell r="D3705">
            <v>-2619433.69</v>
          </cell>
          <cell r="E3705">
            <v>-2196819.4300000002</v>
          </cell>
        </row>
        <row r="3706">
          <cell r="A3706" t="str">
            <v>3157601102</v>
          </cell>
          <cell r="B3706">
            <v>51582.21</v>
          </cell>
          <cell r="C3706">
            <v>129993.71</v>
          </cell>
          <cell r="D3706">
            <v>-51582.21</v>
          </cell>
          <cell r="E3706">
            <v>-129993.71</v>
          </cell>
        </row>
        <row r="3707">
          <cell r="A3707" t="str">
            <v>3157601105</v>
          </cell>
          <cell r="C3707">
            <v>575640.27</v>
          </cell>
          <cell r="D3707">
            <v>0</v>
          </cell>
          <cell r="E3707">
            <v>-575640.27</v>
          </cell>
        </row>
        <row r="3708">
          <cell r="A3708" t="str">
            <v>3157601401</v>
          </cell>
          <cell r="B3708">
            <v>12200</v>
          </cell>
          <cell r="D3708">
            <v>-12200</v>
          </cell>
          <cell r="E3708">
            <v>0</v>
          </cell>
        </row>
        <row r="3709">
          <cell r="A3709" t="str">
            <v>3157602101</v>
          </cell>
          <cell r="B3709">
            <v>1237390.55</v>
          </cell>
          <cell r="C3709">
            <v>1756172.8</v>
          </cell>
          <cell r="D3709">
            <v>-1237390.55</v>
          </cell>
          <cell r="E3709">
            <v>-1756172.8</v>
          </cell>
        </row>
        <row r="3710">
          <cell r="A3710" t="str">
            <v>3157604204</v>
          </cell>
          <cell r="B3710">
            <v>670.8</v>
          </cell>
          <cell r="D3710">
            <v>-670.8</v>
          </cell>
          <cell r="E3710">
            <v>0</v>
          </cell>
        </row>
        <row r="3711">
          <cell r="A3711" t="str">
            <v>3157701101</v>
          </cell>
          <cell r="B3711">
            <v>670089</v>
          </cell>
          <cell r="C3711">
            <v>764793.5</v>
          </cell>
          <cell r="D3711">
            <v>-670089</v>
          </cell>
          <cell r="E3711">
            <v>-764793.5</v>
          </cell>
        </row>
        <row r="3712">
          <cell r="A3712" t="str">
            <v>3157701102</v>
          </cell>
          <cell r="B3712">
            <v>116916.17</v>
          </cell>
          <cell r="C3712">
            <v>134966.98000000001</v>
          </cell>
          <cell r="D3712">
            <v>-116916.17</v>
          </cell>
          <cell r="E3712">
            <v>-134966.98000000001</v>
          </cell>
        </row>
        <row r="3713">
          <cell r="A3713" t="str">
            <v>3157701290</v>
          </cell>
          <cell r="B3713">
            <v>302047.3</v>
          </cell>
          <cell r="C3713">
            <v>187606.21</v>
          </cell>
          <cell r="D3713">
            <v>-302047.3</v>
          </cell>
          <cell r="E3713">
            <v>-187606.21</v>
          </cell>
        </row>
        <row r="3714">
          <cell r="A3714" t="str">
            <v>3157702201</v>
          </cell>
          <cell r="B3714">
            <v>705.5</v>
          </cell>
          <cell r="D3714">
            <v>-705.5</v>
          </cell>
          <cell r="E3714">
            <v>0</v>
          </cell>
        </row>
        <row r="3715">
          <cell r="A3715" t="str">
            <v>3157702208</v>
          </cell>
          <cell r="B3715">
            <v>58500</v>
          </cell>
          <cell r="D3715">
            <v>-58500</v>
          </cell>
          <cell r="E3715">
            <v>0</v>
          </cell>
        </row>
        <row r="3716">
          <cell r="A3716" t="str">
            <v>3157702290</v>
          </cell>
          <cell r="B3716">
            <v>45010</v>
          </cell>
          <cell r="C3716">
            <v>13268</v>
          </cell>
          <cell r="D3716">
            <v>-45010</v>
          </cell>
          <cell r="E3716">
            <v>-13268</v>
          </cell>
        </row>
        <row r="3717">
          <cell r="A3717" t="str">
            <v>3157704202</v>
          </cell>
          <cell r="B3717">
            <v>17385.72</v>
          </cell>
          <cell r="C3717">
            <v>16860.830000000002</v>
          </cell>
          <cell r="D3717">
            <v>-17385.72</v>
          </cell>
          <cell r="E3717">
            <v>-16860.830000000002</v>
          </cell>
        </row>
        <row r="3718">
          <cell r="A3718" t="str">
            <v>3157705101</v>
          </cell>
          <cell r="C3718">
            <v>18148.25</v>
          </cell>
          <cell r="D3718">
            <v>0</v>
          </cell>
          <cell r="E3718">
            <v>-18148.25</v>
          </cell>
        </row>
        <row r="3719">
          <cell r="A3719" t="str">
            <v>3157705102</v>
          </cell>
          <cell r="C3719">
            <v>411039.5</v>
          </cell>
          <cell r="D3719">
            <v>0</v>
          </cell>
          <cell r="E3719">
            <v>-411039.5</v>
          </cell>
        </row>
        <row r="3720">
          <cell r="A3720" t="str">
            <v>3157706104</v>
          </cell>
          <cell r="B3720">
            <v>12800</v>
          </cell>
          <cell r="D3720">
            <v>-12800</v>
          </cell>
          <cell r="E3720">
            <v>0</v>
          </cell>
        </row>
        <row r="3721">
          <cell r="A3721" t="str">
            <v>3157706105</v>
          </cell>
          <cell r="B3721">
            <v>14000</v>
          </cell>
          <cell r="D3721">
            <v>-14000</v>
          </cell>
          <cell r="E3721">
            <v>0</v>
          </cell>
        </row>
        <row r="3722">
          <cell r="A3722" t="str">
            <v>3157707101</v>
          </cell>
          <cell r="C3722">
            <v>23.75</v>
          </cell>
          <cell r="D3722">
            <v>0</v>
          </cell>
          <cell r="E3722">
            <v>-23.75</v>
          </cell>
        </row>
        <row r="3723">
          <cell r="A3723" t="str">
            <v>3157707201</v>
          </cell>
          <cell r="B3723">
            <v>40371.379999999997</v>
          </cell>
          <cell r="C3723">
            <v>37983.120000000003</v>
          </cell>
          <cell r="D3723">
            <v>-40371.379999999997</v>
          </cell>
          <cell r="E3723">
            <v>-37983.120000000003</v>
          </cell>
        </row>
        <row r="3724">
          <cell r="A3724" t="str">
            <v>3157707204</v>
          </cell>
          <cell r="B3724">
            <v>107</v>
          </cell>
          <cell r="C3724">
            <v>44.94</v>
          </cell>
          <cell r="D3724">
            <v>-107</v>
          </cell>
          <cell r="E3724">
            <v>-44.94</v>
          </cell>
        </row>
        <row r="3725">
          <cell r="A3725" t="str">
            <v>3157707290</v>
          </cell>
          <cell r="B3725">
            <v>6573.09</v>
          </cell>
          <cell r="C3725">
            <v>6666.1</v>
          </cell>
          <cell r="D3725">
            <v>-6573.09</v>
          </cell>
          <cell r="E3725">
            <v>-6666.1</v>
          </cell>
        </row>
        <row r="3726">
          <cell r="A3726" t="str">
            <v>3157709604</v>
          </cell>
          <cell r="B3726">
            <v>12576.5</v>
          </cell>
          <cell r="D3726">
            <v>-12576.5</v>
          </cell>
          <cell r="E3726">
            <v>0</v>
          </cell>
        </row>
        <row r="3727">
          <cell r="A3727" t="str">
            <v>3157709607</v>
          </cell>
          <cell r="B3727">
            <v>40</v>
          </cell>
          <cell r="D3727">
            <v>-40</v>
          </cell>
          <cell r="E3727">
            <v>0</v>
          </cell>
        </row>
        <row r="3728">
          <cell r="A3728" t="str">
            <v>3157709690</v>
          </cell>
          <cell r="B3728">
            <v>3136.23</v>
          </cell>
          <cell r="C3728">
            <v>278.2</v>
          </cell>
          <cell r="D3728">
            <v>-3136.23</v>
          </cell>
          <cell r="E3728">
            <v>-278.2</v>
          </cell>
        </row>
        <row r="3729">
          <cell r="A3729" t="str">
            <v>3157712101</v>
          </cell>
          <cell r="B3729">
            <v>11646.08</v>
          </cell>
          <cell r="C3729">
            <v>1135697.2</v>
          </cell>
          <cell r="D3729">
            <v>-11646.08</v>
          </cell>
          <cell r="E3729">
            <v>-1135697.2</v>
          </cell>
        </row>
        <row r="3730">
          <cell r="A3730" t="str">
            <v>3158504490</v>
          </cell>
          <cell r="B3730">
            <v>-340.62</v>
          </cell>
          <cell r="D3730">
            <v>340.62</v>
          </cell>
          <cell r="E3730">
            <v>0</v>
          </cell>
        </row>
        <row r="3731">
          <cell r="A3731" t="str">
            <v>3158601101</v>
          </cell>
          <cell r="B3731">
            <v>160028.79999999999</v>
          </cell>
          <cell r="C3731">
            <v>182594.75</v>
          </cell>
          <cell r="D3731">
            <v>-160028.79999999999</v>
          </cell>
          <cell r="E3731">
            <v>-182594.75</v>
          </cell>
        </row>
        <row r="3732">
          <cell r="A3732" t="str">
            <v>3158601102</v>
          </cell>
          <cell r="B3732">
            <v>39309.56</v>
          </cell>
          <cell r="C3732">
            <v>33284.550000000003</v>
          </cell>
          <cell r="D3732">
            <v>-39309.56</v>
          </cell>
          <cell r="E3732">
            <v>-33284.550000000003</v>
          </cell>
        </row>
        <row r="3733">
          <cell r="A3733" t="str">
            <v>3158601105</v>
          </cell>
          <cell r="C3733">
            <v>59011.74</v>
          </cell>
          <cell r="D3733">
            <v>0</v>
          </cell>
          <cell r="E3733">
            <v>-59011.74</v>
          </cell>
        </row>
        <row r="3734">
          <cell r="A3734" t="str">
            <v>3158602101</v>
          </cell>
          <cell r="B3734">
            <v>139485.81</v>
          </cell>
          <cell r="C3734">
            <v>786952.4</v>
          </cell>
          <cell r="D3734">
            <v>-139485.81</v>
          </cell>
          <cell r="E3734">
            <v>-786952.4</v>
          </cell>
        </row>
        <row r="3735">
          <cell r="A3735" t="str">
            <v>3158604204</v>
          </cell>
          <cell r="B3735">
            <v>8677.7000000000007</v>
          </cell>
          <cell r="D3735">
            <v>-8677.7000000000007</v>
          </cell>
          <cell r="E3735">
            <v>0</v>
          </cell>
        </row>
        <row r="3736">
          <cell r="A3736" t="str">
            <v>3158701101</v>
          </cell>
          <cell r="B3736">
            <v>306678.25</v>
          </cell>
          <cell r="C3736">
            <v>217762.74</v>
          </cell>
          <cell r="D3736">
            <v>-306678.25</v>
          </cell>
          <cell r="E3736">
            <v>-217762.74</v>
          </cell>
        </row>
        <row r="3737">
          <cell r="A3737" t="str">
            <v>3158701102</v>
          </cell>
          <cell r="B3737">
            <v>68096.399999999994</v>
          </cell>
          <cell r="C3737">
            <v>80746.75</v>
          </cell>
          <cell r="D3737">
            <v>-68096.399999999994</v>
          </cell>
          <cell r="E3737">
            <v>-80746.75</v>
          </cell>
        </row>
        <row r="3738">
          <cell r="A3738" t="str">
            <v>3158701290</v>
          </cell>
          <cell r="B3738">
            <v>11712.04</v>
          </cell>
          <cell r="C3738">
            <v>45647.5</v>
          </cell>
          <cell r="D3738">
            <v>-11712.04</v>
          </cell>
          <cell r="E3738">
            <v>-45647.5</v>
          </cell>
        </row>
        <row r="3739">
          <cell r="A3739" t="str">
            <v>3158702106</v>
          </cell>
          <cell r="B3739">
            <v>2140</v>
          </cell>
          <cell r="D3739">
            <v>-2140</v>
          </cell>
          <cell r="E3739">
            <v>0</v>
          </cell>
        </row>
        <row r="3740">
          <cell r="A3740" t="str">
            <v>3158702190</v>
          </cell>
          <cell r="B3740">
            <v>17976</v>
          </cell>
          <cell r="D3740">
            <v>-17976</v>
          </cell>
          <cell r="E3740">
            <v>0</v>
          </cell>
        </row>
        <row r="3741">
          <cell r="A3741" t="str">
            <v>3158702201</v>
          </cell>
          <cell r="B3741">
            <v>16440.009999999998</v>
          </cell>
          <cell r="C3741">
            <v>20531</v>
          </cell>
          <cell r="D3741">
            <v>-16440.009999999998</v>
          </cell>
          <cell r="E3741">
            <v>-20531</v>
          </cell>
        </row>
        <row r="3742">
          <cell r="A3742" t="str">
            <v>3158702202</v>
          </cell>
          <cell r="B3742">
            <v>802500</v>
          </cell>
          <cell r="C3742">
            <v>288900</v>
          </cell>
          <cell r="D3742">
            <v>-802500</v>
          </cell>
          <cell r="E3742">
            <v>-288900</v>
          </cell>
        </row>
        <row r="3743">
          <cell r="A3743" t="str">
            <v>3158702290</v>
          </cell>
          <cell r="B3743">
            <v>165796.5</v>
          </cell>
          <cell r="D3743">
            <v>-165796.5</v>
          </cell>
          <cell r="E3743">
            <v>0</v>
          </cell>
        </row>
        <row r="3744">
          <cell r="A3744" t="str">
            <v>3158703190</v>
          </cell>
          <cell r="B3744">
            <v>1250</v>
          </cell>
          <cell r="D3744">
            <v>-1250</v>
          </cell>
          <cell r="E3744">
            <v>0</v>
          </cell>
        </row>
        <row r="3745">
          <cell r="A3745" t="str">
            <v>3158704202</v>
          </cell>
          <cell r="B3745">
            <v>1.84</v>
          </cell>
          <cell r="D3745">
            <v>-1.84</v>
          </cell>
          <cell r="E3745">
            <v>0</v>
          </cell>
        </row>
        <row r="3746">
          <cell r="A3746" t="str">
            <v>3158704205</v>
          </cell>
          <cell r="B3746">
            <v>310400</v>
          </cell>
          <cell r="C3746">
            <v>323200</v>
          </cell>
          <cell r="D3746">
            <v>-310400</v>
          </cell>
          <cell r="E3746">
            <v>-323200</v>
          </cell>
        </row>
        <row r="3747">
          <cell r="A3747" t="str">
            <v>3158704206</v>
          </cell>
          <cell r="C3747">
            <v>623908.76</v>
          </cell>
          <cell r="D3747">
            <v>0</v>
          </cell>
          <cell r="E3747">
            <v>-623908.76</v>
          </cell>
        </row>
        <row r="3748">
          <cell r="A3748" t="str">
            <v>3158705101</v>
          </cell>
          <cell r="B3748">
            <v>20</v>
          </cell>
          <cell r="C3748">
            <v>1178.3599999999999</v>
          </cell>
          <cell r="D3748">
            <v>-20</v>
          </cell>
          <cell r="E3748">
            <v>-1178.3599999999999</v>
          </cell>
        </row>
        <row r="3749">
          <cell r="A3749" t="str">
            <v>3158705102</v>
          </cell>
          <cell r="B3749">
            <v>35525</v>
          </cell>
          <cell r="C3749">
            <v>77566.28</v>
          </cell>
          <cell r="D3749">
            <v>-35525</v>
          </cell>
          <cell r="E3749">
            <v>-77566.28</v>
          </cell>
        </row>
        <row r="3750">
          <cell r="A3750" t="str">
            <v>3158705104</v>
          </cell>
          <cell r="B3750">
            <v>1200</v>
          </cell>
          <cell r="C3750">
            <v>2100</v>
          </cell>
          <cell r="D3750">
            <v>-1200</v>
          </cell>
          <cell r="E3750">
            <v>-2100</v>
          </cell>
        </row>
        <row r="3751">
          <cell r="A3751" t="str">
            <v>3158706101</v>
          </cell>
          <cell r="B3751">
            <v>5767.3</v>
          </cell>
          <cell r="C3751">
            <v>430000</v>
          </cell>
          <cell r="D3751">
            <v>-5767.3</v>
          </cell>
          <cell r="E3751">
            <v>-430000</v>
          </cell>
        </row>
        <row r="3752">
          <cell r="A3752" t="str">
            <v>3158706105</v>
          </cell>
          <cell r="B3752">
            <v>138976.95000000001</v>
          </cell>
          <cell r="D3752">
            <v>-138976.95000000001</v>
          </cell>
          <cell r="E3752">
            <v>0</v>
          </cell>
        </row>
        <row r="3753">
          <cell r="A3753" t="str">
            <v>3158707201</v>
          </cell>
          <cell r="B3753">
            <v>98703.89</v>
          </cell>
          <cell r="C3753">
            <v>14780.14</v>
          </cell>
          <cell r="D3753">
            <v>-98703.89</v>
          </cell>
          <cell r="E3753">
            <v>-14780.14</v>
          </cell>
        </row>
        <row r="3754">
          <cell r="A3754" t="str">
            <v>3158707290</v>
          </cell>
          <cell r="B3754">
            <v>52241.68</v>
          </cell>
          <cell r="C3754">
            <v>2584.0500000000002</v>
          </cell>
          <cell r="D3754">
            <v>-52241.68</v>
          </cell>
          <cell r="E3754">
            <v>-2584.0500000000002</v>
          </cell>
        </row>
        <row r="3755">
          <cell r="A3755" t="str">
            <v>3158708190</v>
          </cell>
          <cell r="B3755">
            <v>1547</v>
          </cell>
          <cell r="D3755">
            <v>-1547</v>
          </cell>
          <cell r="E3755">
            <v>0</v>
          </cell>
        </row>
        <row r="3756">
          <cell r="A3756" t="str">
            <v>3158709101</v>
          </cell>
          <cell r="B3756">
            <v>821.65</v>
          </cell>
          <cell r="D3756">
            <v>-821.65</v>
          </cell>
          <cell r="E3756">
            <v>0</v>
          </cell>
        </row>
        <row r="3757">
          <cell r="A3757" t="str">
            <v>3158709104</v>
          </cell>
          <cell r="B3757">
            <v>60562</v>
          </cell>
          <cell r="C3757">
            <v>181686</v>
          </cell>
          <cell r="D3757">
            <v>-60562</v>
          </cell>
          <cell r="E3757">
            <v>-181686</v>
          </cell>
        </row>
        <row r="3758">
          <cell r="A3758" t="str">
            <v>3158709106</v>
          </cell>
          <cell r="C3758">
            <v>30281</v>
          </cell>
          <cell r="D3758">
            <v>0</v>
          </cell>
          <cell r="E3758">
            <v>-30281</v>
          </cell>
        </row>
        <row r="3759">
          <cell r="A3759" t="str">
            <v>3158709604</v>
          </cell>
          <cell r="B3759">
            <v>23567.1</v>
          </cell>
          <cell r="D3759">
            <v>-23567.1</v>
          </cell>
          <cell r="E3759">
            <v>0</v>
          </cell>
        </row>
        <row r="3760">
          <cell r="A3760" t="str">
            <v>3158709606</v>
          </cell>
          <cell r="B3760">
            <v>2964</v>
          </cell>
          <cell r="D3760">
            <v>-2964</v>
          </cell>
          <cell r="E3760">
            <v>0</v>
          </cell>
        </row>
        <row r="3761">
          <cell r="A3761" t="str">
            <v>3158709607</v>
          </cell>
          <cell r="B3761">
            <v>107308</v>
          </cell>
          <cell r="C3761">
            <v>106207</v>
          </cell>
          <cell r="D3761">
            <v>-107308</v>
          </cell>
          <cell r="E3761">
            <v>-106207</v>
          </cell>
        </row>
        <row r="3762">
          <cell r="A3762" t="str">
            <v>3158709690</v>
          </cell>
          <cell r="B3762">
            <v>1946.84</v>
          </cell>
          <cell r="C3762">
            <v>4356.62</v>
          </cell>
          <cell r="D3762">
            <v>-1946.84</v>
          </cell>
          <cell r="E3762">
            <v>-4356.62</v>
          </cell>
        </row>
        <row r="3763">
          <cell r="A3763" t="str">
            <v>3158712101</v>
          </cell>
          <cell r="B3763">
            <v>80306.460000000006</v>
          </cell>
          <cell r="C3763">
            <v>152355.20000000001</v>
          </cell>
          <cell r="D3763">
            <v>-80306.460000000006</v>
          </cell>
          <cell r="E3763">
            <v>-152355.20000000001</v>
          </cell>
        </row>
        <row r="3764">
          <cell r="A3764" t="str">
            <v>3158714103</v>
          </cell>
          <cell r="C3764">
            <v>8460</v>
          </cell>
          <cell r="D3764">
            <v>0</v>
          </cell>
          <cell r="E3764">
            <v>-8460</v>
          </cell>
        </row>
        <row r="3765">
          <cell r="A3765" t="str">
            <v>3163601101</v>
          </cell>
          <cell r="B3765">
            <v>958.83</v>
          </cell>
          <cell r="C3765">
            <v>389.19</v>
          </cell>
          <cell r="D3765">
            <v>-958.83</v>
          </cell>
          <cell r="E3765">
            <v>-389.19</v>
          </cell>
        </row>
        <row r="3766">
          <cell r="A3766" t="str">
            <v>3163602101</v>
          </cell>
          <cell r="B3766">
            <v>942.84</v>
          </cell>
          <cell r="C3766">
            <v>675</v>
          </cell>
          <cell r="D3766">
            <v>-942.84</v>
          </cell>
          <cell r="E3766">
            <v>-675</v>
          </cell>
        </row>
        <row r="3767">
          <cell r="A3767" t="str">
            <v>3163701101</v>
          </cell>
          <cell r="B3767">
            <v>172376</v>
          </cell>
          <cell r="C3767">
            <v>198680</v>
          </cell>
          <cell r="D3767">
            <v>-172376</v>
          </cell>
          <cell r="E3767">
            <v>-198680</v>
          </cell>
        </row>
        <row r="3768">
          <cell r="A3768" t="str">
            <v>3163701102</v>
          </cell>
          <cell r="B3768">
            <v>17463.04</v>
          </cell>
          <cell r="C3768">
            <v>7180.32</v>
          </cell>
          <cell r="D3768">
            <v>-17463.04</v>
          </cell>
          <cell r="E3768">
            <v>-7180.32</v>
          </cell>
        </row>
        <row r="3769">
          <cell r="A3769" t="str">
            <v>3163701290</v>
          </cell>
          <cell r="B3769">
            <v>112825.60000000001</v>
          </cell>
          <cell r="C3769">
            <v>50472.13</v>
          </cell>
          <cell r="D3769">
            <v>-112825.60000000001</v>
          </cell>
          <cell r="E3769">
            <v>-50472.13</v>
          </cell>
        </row>
        <row r="3770">
          <cell r="A3770" t="str">
            <v>3163709607</v>
          </cell>
          <cell r="B3770">
            <v>300</v>
          </cell>
          <cell r="D3770">
            <v>-300</v>
          </cell>
          <cell r="E3770">
            <v>0</v>
          </cell>
        </row>
        <row r="3771">
          <cell r="A3771" t="str">
            <v>3164501104</v>
          </cell>
          <cell r="C3771">
            <v>-5241</v>
          </cell>
          <cell r="D3771">
            <v>0</v>
          </cell>
          <cell r="E3771">
            <v>5241</v>
          </cell>
        </row>
        <row r="3772">
          <cell r="A3772" t="str">
            <v>3164504490</v>
          </cell>
          <cell r="B3772">
            <v>-2567.5</v>
          </cell>
          <cell r="C3772">
            <v>-667597.5</v>
          </cell>
          <cell r="D3772">
            <v>2567.5</v>
          </cell>
          <cell r="E3772">
            <v>667597.5</v>
          </cell>
        </row>
        <row r="3773">
          <cell r="A3773" t="str">
            <v>3164601101</v>
          </cell>
          <cell r="B3773">
            <v>119188.6</v>
          </cell>
          <cell r="C3773">
            <v>1209937.05</v>
          </cell>
          <cell r="D3773">
            <v>-119188.6</v>
          </cell>
          <cell r="E3773">
            <v>-1209937.05</v>
          </cell>
        </row>
        <row r="3774">
          <cell r="A3774" t="str">
            <v>3164601102</v>
          </cell>
          <cell r="B3774">
            <v>420862.85</v>
          </cell>
          <cell r="C3774">
            <v>2089520.38</v>
          </cell>
          <cell r="D3774">
            <v>-420862.85</v>
          </cell>
          <cell r="E3774">
            <v>-2089520.38</v>
          </cell>
        </row>
        <row r="3775">
          <cell r="A3775" t="str">
            <v>3164601105</v>
          </cell>
          <cell r="C3775">
            <v>12121.99</v>
          </cell>
          <cell r="D3775">
            <v>0</v>
          </cell>
          <cell r="E3775">
            <v>-12121.99</v>
          </cell>
        </row>
        <row r="3776">
          <cell r="A3776" t="str">
            <v>3164602101</v>
          </cell>
          <cell r="B3776">
            <v>1294469.32</v>
          </cell>
          <cell r="C3776">
            <v>3077703</v>
          </cell>
          <cell r="D3776">
            <v>-1294469.32</v>
          </cell>
          <cell r="E3776">
            <v>-3077703</v>
          </cell>
        </row>
        <row r="3777">
          <cell r="A3777" t="str">
            <v>3164701101</v>
          </cell>
          <cell r="B3777">
            <v>2531173.33</v>
          </cell>
          <cell r="C3777">
            <v>4664187.5599999996</v>
          </cell>
          <cell r="D3777">
            <v>-2531173.33</v>
          </cell>
          <cell r="E3777">
            <v>-4664187.5599999996</v>
          </cell>
        </row>
        <row r="3778">
          <cell r="A3778" t="str">
            <v>3164701102</v>
          </cell>
          <cell r="B3778">
            <v>143025.54999999999</v>
          </cell>
          <cell r="C3778">
            <v>122734.81</v>
          </cell>
          <cell r="D3778">
            <v>-143025.54999999999</v>
          </cell>
          <cell r="E3778">
            <v>-122734.81</v>
          </cell>
        </row>
        <row r="3779">
          <cell r="A3779" t="str">
            <v>3164701290</v>
          </cell>
          <cell r="B3779">
            <v>1490660.3</v>
          </cell>
          <cell r="C3779">
            <v>1003568.25</v>
          </cell>
          <cell r="D3779">
            <v>-1490660.3</v>
          </cell>
          <cell r="E3779">
            <v>-1003568.25</v>
          </cell>
        </row>
        <row r="3780">
          <cell r="A3780" t="str">
            <v>3164702290</v>
          </cell>
          <cell r="B3780">
            <v>2500</v>
          </cell>
          <cell r="C3780">
            <v>3000</v>
          </cell>
          <cell r="D3780">
            <v>-2500</v>
          </cell>
          <cell r="E3780">
            <v>-3000</v>
          </cell>
        </row>
        <row r="3781">
          <cell r="A3781" t="str">
            <v>3164703190</v>
          </cell>
          <cell r="C3781">
            <v>5000</v>
          </cell>
          <cell r="D3781">
            <v>0</v>
          </cell>
          <cell r="E3781">
            <v>-5000</v>
          </cell>
        </row>
        <row r="3782">
          <cell r="A3782" t="str">
            <v>3164704205</v>
          </cell>
          <cell r="C3782">
            <v>2000</v>
          </cell>
          <cell r="D3782">
            <v>0</v>
          </cell>
          <cell r="E3782">
            <v>-2000</v>
          </cell>
        </row>
        <row r="3783">
          <cell r="A3783" t="str">
            <v>3164705101</v>
          </cell>
          <cell r="C3783">
            <v>4232.49</v>
          </cell>
          <cell r="D3783">
            <v>0</v>
          </cell>
          <cell r="E3783">
            <v>-4232.49</v>
          </cell>
        </row>
        <row r="3784">
          <cell r="A3784" t="str">
            <v>3164705102</v>
          </cell>
          <cell r="C3784">
            <v>102013.18</v>
          </cell>
          <cell r="D3784">
            <v>0</v>
          </cell>
          <cell r="E3784">
            <v>-102013.18</v>
          </cell>
        </row>
        <row r="3785">
          <cell r="A3785" t="str">
            <v>3164706104</v>
          </cell>
          <cell r="B3785">
            <v>51621.48</v>
          </cell>
          <cell r="C3785">
            <v>5463072.5199999996</v>
          </cell>
          <cell r="D3785">
            <v>-51621.48</v>
          </cell>
          <cell r="E3785">
            <v>-5463072.5199999996</v>
          </cell>
        </row>
        <row r="3786">
          <cell r="A3786" t="str">
            <v>3164706105</v>
          </cell>
          <cell r="B3786">
            <v>9416</v>
          </cell>
          <cell r="C3786">
            <v>3103</v>
          </cell>
          <cell r="D3786">
            <v>-9416</v>
          </cell>
          <cell r="E3786">
            <v>-3103</v>
          </cell>
        </row>
        <row r="3787">
          <cell r="A3787" t="str">
            <v>3164706109</v>
          </cell>
          <cell r="B3787">
            <v>5350</v>
          </cell>
          <cell r="C3787">
            <v>3000</v>
          </cell>
          <cell r="D3787">
            <v>-5350</v>
          </cell>
          <cell r="E3787">
            <v>-3000</v>
          </cell>
        </row>
        <row r="3788">
          <cell r="A3788" t="str">
            <v>3164706202</v>
          </cell>
          <cell r="B3788">
            <v>3367072.21</v>
          </cell>
          <cell r="C3788">
            <v>6330445.5300000003</v>
          </cell>
          <cell r="D3788">
            <v>-3367072.21</v>
          </cell>
          <cell r="E3788">
            <v>-6330445.5300000003</v>
          </cell>
        </row>
        <row r="3789">
          <cell r="A3789" t="str">
            <v>3164707101</v>
          </cell>
          <cell r="C3789">
            <v>36876.199999999997</v>
          </cell>
          <cell r="D3789">
            <v>0</v>
          </cell>
          <cell r="E3789">
            <v>-36876.199999999997</v>
          </cell>
        </row>
        <row r="3790">
          <cell r="A3790" t="str">
            <v>3164707201</v>
          </cell>
          <cell r="B3790">
            <v>74436.69</v>
          </cell>
          <cell r="C3790">
            <v>127629.22</v>
          </cell>
          <cell r="D3790">
            <v>-74436.69</v>
          </cell>
          <cell r="E3790">
            <v>-127629.22</v>
          </cell>
        </row>
        <row r="3791">
          <cell r="A3791" t="str">
            <v>3164707204</v>
          </cell>
          <cell r="B3791">
            <v>8346</v>
          </cell>
          <cell r="D3791">
            <v>-8346</v>
          </cell>
          <cell r="E3791">
            <v>0</v>
          </cell>
        </row>
        <row r="3792">
          <cell r="A3792" t="str">
            <v>3164707290</v>
          </cell>
          <cell r="B3792">
            <v>364910.8</v>
          </cell>
          <cell r="C3792">
            <v>102329.09</v>
          </cell>
          <cell r="D3792">
            <v>-364910.8</v>
          </cell>
          <cell r="E3792">
            <v>-102329.09</v>
          </cell>
        </row>
        <row r="3793">
          <cell r="A3793" t="str">
            <v>3164708107</v>
          </cell>
          <cell r="B3793">
            <v>7000</v>
          </cell>
          <cell r="C3793">
            <v>1400</v>
          </cell>
          <cell r="D3793">
            <v>-7000</v>
          </cell>
          <cell r="E3793">
            <v>-1400</v>
          </cell>
        </row>
        <row r="3794">
          <cell r="A3794" t="str">
            <v>3164709102</v>
          </cell>
          <cell r="B3794">
            <v>4737.8</v>
          </cell>
          <cell r="C3794">
            <v>4040</v>
          </cell>
          <cell r="D3794">
            <v>-4737.8</v>
          </cell>
          <cell r="E3794">
            <v>-4040</v>
          </cell>
        </row>
        <row r="3795">
          <cell r="A3795" t="str">
            <v>3164709501</v>
          </cell>
          <cell r="C3795">
            <v>3150</v>
          </cell>
          <cell r="D3795">
            <v>0</v>
          </cell>
          <cell r="E3795">
            <v>-3150</v>
          </cell>
        </row>
        <row r="3796">
          <cell r="A3796" t="str">
            <v>3164709604</v>
          </cell>
          <cell r="B3796">
            <v>4800</v>
          </cell>
          <cell r="C3796">
            <v>50899.5</v>
          </cell>
          <cell r="D3796">
            <v>-4800</v>
          </cell>
          <cell r="E3796">
            <v>-50899.5</v>
          </cell>
        </row>
        <row r="3797">
          <cell r="A3797" t="str">
            <v>3164709607</v>
          </cell>
          <cell r="B3797">
            <v>51703.82</v>
          </cell>
          <cell r="C3797">
            <v>186714.98</v>
          </cell>
          <cell r="D3797">
            <v>-51703.82</v>
          </cell>
          <cell r="E3797">
            <v>-186714.98</v>
          </cell>
        </row>
        <row r="3798">
          <cell r="A3798" t="str">
            <v>3164709609</v>
          </cell>
          <cell r="B3798">
            <v>2568</v>
          </cell>
          <cell r="D3798">
            <v>-2568</v>
          </cell>
          <cell r="E3798">
            <v>0</v>
          </cell>
        </row>
        <row r="3799">
          <cell r="A3799" t="str">
            <v>3164709690</v>
          </cell>
          <cell r="B3799">
            <v>5733.15</v>
          </cell>
          <cell r="C3799">
            <v>2208</v>
          </cell>
          <cell r="D3799">
            <v>-5733.15</v>
          </cell>
          <cell r="E3799">
            <v>-2208</v>
          </cell>
        </row>
        <row r="3800">
          <cell r="A3800" t="str">
            <v>3164712101</v>
          </cell>
          <cell r="B3800">
            <v>8753386.4699999988</v>
          </cell>
          <cell r="C3800">
            <v>23851439.799999997</v>
          </cell>
          <cell r="D3800">
            <v>-8753386.4699999988</v>
          </cell>
          <cell r="E3800">
            <v>-23851439.799999997</v>
          </cell>
        </row>
        <row r="3801">
          <cell r="A3801" t="str">
            <v>3173501104</v>
          </cell>
          <cell r="C3801">
            <v>-332</v>
          </cell>
          <cell r="D3801">
            <v>0</v>
          </cell>
          <cell r="E3801">
            <v>332</v>
          </cell>
        </row>
        <row r="3802">
          <cell r="A3802" t="str">
            <v>3173601101</v>
          </cell>
          <cell r="C3802">
            <v>270149.34000000003</v>
          </cell>
          <cell r="D3802">
            <v>0</v>
          </cell>
          <cell r="E3802">
            <v>-270149.34000000003</v>
          </cell>
        </row>
        <row r="3803">
          <cell r="A3803" t="str">
            <v>3173601102</v>
          </cell>
          <cell r="C3803">
            <v>203368.75</v>
          </cell>
          <cell r="D3803">
            <v>0</v>
          </cell>
          <cell r="E3803">
            <v>-203368.75</v>
          </cell>
        </row>
        <row r="3804">
          <cell r="A3804" t="str">
            <v>3173601105</v>
          </cell>
          <cell r="C3804">
            <v>4274768.26</v>
          </cell>
          <cell r="D3804">
            <v>0</v>
          </cell>
          <cell r="E3804">
            <v>-4274768.26</v>
          </cell>
        </row>
        <row r="3805">
          <cell r="A3805" t="str">
            <v>3173601401</v>
          </cell>
          <cell r="C3805">
            <v>9000</v>
          </cell>
          <cell r="D3805">
            <v>0</v>
          </cell>
          <cell r="E3805">
            <v>-9000</v>
          </cell>
        </row>
        <row r="3806">
          <cell r="A3806" t="str">
            <v>3173602101</v>
          </cell>
          <cell r="C3806">
            <v>5757043.2699999996</v>
          </cell>
          <cell r="D3806">
            <v>0</v>
          </cell>
          <cell r="E3806">
            <v>-5757043.2699999996</v>
          </cell>
        </row>
        <row r="3807">
          <cell r="A3807" t="str">
            <v>3173604204</v>
          </cell>
          <cell r="C3807">
            <v>2384.5</v>
          </cell>
          <cell r="D3807">
            <v>0</v>
          </cell>
          <cell r="E3807">
            <v>-2384.5</v>
          </cell>
        </row>
        <row r="3808">
          <cell r="A3808" t="str">
            <v>3173701101</v>
          </cell>
          <cell r="C3808">
            <v>2879920.92</v>
          </cell>
          <cell r="D3808">
            <v>0</v>
          </cell>
          <cell r="E3808">
            <v>-2879920.92</v>
          </cell>
        </row>
        <row r="3809">
          <cell r="A3809" t="str">
            <v>3173701102</v>
          </cell>
          <cell r="C3809">
            <v>431567.26</v>
          </cell>
          <cell r="D3809">
            <v>0</v>
          </cell>
          <cell r="E3809">
            <v>-431567.26</v>
          </cell>
        </row>
        <row r="3810">
          <cell r="A3810" t="str">
            <v>3173701290</v>
          </cell>
          <cell r="C3810">
            <v>677005.58</v>
          </cell>
          <cell r="D3810">
            <v>0</v>
          </cell>
          <cell r="E3810">
            <v>-677005.58</v>
          </cell>
        </row>
        <row r="3811">
          <cell r="A3811" t="str">
            <v>3173705101</v>
          </cell>
          <cell r="C3811">
            <v>11453.25</v>
          </cell>
          <cell r="D3811">
            <v>0</v>
          </cell>
          <cell r="E3811">
            <v>-11453.25</v>
          </cell>
        </row>
        <row r="3812">
          <cell r="A3812" t="str">
            <v>3173705102</v>
          </cell>
          <cell r="C3812">
            <v>214787.58</v>
          </cell>
          <cell r="D3812">
            <v>0</v>
          </cell>
          <cell r="E3812">
            <v>-214787.58</v>
          </cell>
        </row>
        <row r="3813">
          <cell r="A3813" t="str">
            <v>3173707201</v>
          </cell>
          <cell r="C3813">
            <v>276822.65999999997</v>
          </cell>
          <cell r="D3813">
            <v>0</v>
          </cell>
          <cell r="E3813">
            <v>-276822.65999999997</v>
          </cell>
        </row>
        <row r="3814">
          <cell r="A3814" t="str">
            <v>3173707204</v>
          </cell>
          <cell r="C3814">
            <v>17941.759999999998</v>
          </cell>
          <cell r="D3814">
            <v>0</v>
          </cell>
          <cell r="E3814">
            <v>-17941.759999999998</v>
          </cell>
        </row>
        <row r="3815">
          <cell r="A3815" t="str">
            <v>3173707290</v>
          </cell>
          <cell r="C3815">
            <v>190606.76</v>
          </cell>
          <cell r="D3815">
            <v>0</v>
          </cell>
          <cell r="E3815">
            <v>-190606.76</v>
          </cell>
        </row>
        <row r="3816">
          <cell r="A3816" t="str">
            <v>3173708109</v>
          </cell>
          <cell r="C3816">
            <v>12840</v>
          </cell>
          <cell r="D3816">
            <v>0</v>
          </cell>
          <cell r="E3816">
            <v>-12840</v>
          </cell>
        </row>
        <row r="3817">
          <cell r="A3817" t="str">
            <v>3173709107</v>
          </cell>
          <cell r="C3817">
            <v>40183</v>
          </cell>
          <cell r="D3817">
            <v>0</v>
          </cell>
          <cell r="E3817">
            <v>-40183</v>
          </cell>
        </row>
        <row r="3818">
          <cell r="A3818" t="str">
            <v>3173709604</v>
          </cell>
          <cell r="C3818">
            <v>557039.18999999994</v>
          </cell>
          <cell r="D3818">
            <v>0</v>
          </cell>
          <cell r="E3818">
            <v>-557039.18999999994</v>
          </cell>
        </row>
        <row r="3819">
          <cell r="A3819" t="str">
            <v>3173709606</v>
          </cell>
          <cell r="C3819">
            <v>1765</v>
          </cell>
          <cell r="D3819">
            <v>0</v>
          </cell>
          <cell r="E3819">
            <v>-1765</v>
          </cell>
        </row>
        <row r="3820">
          <cell r="A3820" t="str">
            <v>3173709608</v>
          </cell>
          <cell r="C3820">
            <v>53567</v>
          </cell>
          <cell r="D3820">
            <v>0</v>
          </cell>
          <cell r="E3820">
            <v>-53567</v>
          </cell>
        </row>
        <row r="3821">
          <cell r="A3821" t="str">
            <v>3173709690</v>
          </cell>
          <cell r="C3821">
            <v>21263.02</v>
          </cell>
          <cell r="D3821">
            <v>0</v>
          </cell>
          <cell r="E3821">
            <v>-21263.02</v>
          </cell>
        </row>
        <row r="3822">
          <cell r="A3822" t="str">
            <v>3173712101</v>
          </cell>
          <cell r="C3822">
            <v>1106622.81</v>
          </cell>
          <cell r="D3822">
            <v>0</v>
          </cell>
          <cell r="E3822">
            <v>-1106622.81</v>
          </cell>
        </row>
        <row r="3823">
          <cell r="A3823" t="str">
            <v>3174601101</v>
          </cell>
          <cell r="C3823">
            <v>289141.49</v>
          </cell>
          <cell r="D3823">
            <v>0</v>
          </cell>
          <cell r="E3823">
            <v>-289141.49</v>
          </cell>
        </row>
        <row r="3824">
          <cell r="A3824" t="str">
            <v>3174601102</v>
          </cell>
          <cell r="C3824">
            <v>44331.99</v>
          </cell>
          <cell r="D3824">
            <v>0</v>
          </cell>
          <cell r="E3824">
            <v>-44331.99</v>
          </cell>
        </row>
        <row r="3825">
          <cell r="A3825" t="str">
            <v>3174601105</v>
          </cell>
          <cell r="C3825">
            <v>46740.07</v>
          </cell>
          <cell r="D3825">
            <v>0</v>
          </cell>
          <cell r="E3825">
            <v>-46740.07</v>
          </cell>
        </row>
        <row r="3826">
          <cell r="A3826" t="str">
            <v>3174602101</v>
          </cell>
          <cell r="C3826">
            <v>5073356.51</v>
          </cell>
          <cell r="D3826">
            <v>0</v>
          </cell>
          <cell r="E3826">
            <v>-5073356.51</v>
          </cell>
        </row>
        <row r="3827">
          <cell r="A3827" t="str">
            <v>3174701101</v>
          </cell>
          <cell r="C3827">
            <v>505211</v>
          </cell>
          <cell r="D3827">
            <v>0</v>
          </cell>
          <cell r="E3827">
            <v>-505211</v>
          </cell>
        </row>
        <row r="3828">
          <cell r="A3828" t="str">
            <v>3174701102</v>
          </cell>
          <cell r="C3828">
            <v>-1422.07</v>
          </cell>
          <cell r="D3828">
            <v>0</v>
          </cell>
          <cell r="E3828">
            <v>1422.07</v>
          </cell>
        </row>
        <row r="3829">
          <cell r="A3829" t="str">
            <v>3174701290</v>
          </cell>
          <cell r="C3829">
            <v>123033.45</v>
          </cell>
          <cell r="D3829">
            <v>0</v>
          </cell>
          <cell r="E3829">
            <v>-123033.45</v>
          </cell>
        </row>
        <row r="3830">
          <cell r="A3830" t="str">
            <v>3185601101</v>
          </cell>
          <cell r="C3830">
            <v>285761.13</v>
          </cell>
          <cell r="D3830">
            <v>0</v>
          </cell>
          <cell r="E3830">
            <v>-285761.13</v>
          </cell>
        </row>
        <row r="3831">
          <cell r="A3831" t="str">
            <v>3185601102</v>
          </cell>
          <cell r="C3831">
            <v>22063.41</v>
          </cell>
          <cell r="D3831">
            <v>0</v>
          </cell>
          <cell r="E3831">
            <v>-22063.41</v>
          </cell>
        </row>
        <row r="3832">
          <cell r="A3832" t="str">
            <v>3185601105</v>
          </cell>
          <cell r="C3832">
            <v>10456.620000000001</v>
          </cell>
          <cell r="D3832">
            <v>0</v>
          </cell>
          <cell r="E3832">
            <v>-10456.620000000001</v>
          </cell>
        </row>
        <row r="3833">
          <cell r="A3833" t="str">
            <v>3185602101</v>
          </cell>
          <cell r="C3833">
            <v>1029418.77</v>
          </cell>
          <cell r="D3833">
            <v>0</v>
          </cell>
          <cell r="E3833">
            <v>-1029418.77</v>
          </cell>
        </row>
        <row r="3834">
          <cell r="A3834" t="str">
            <v>3185701101</v>
          </cell>
          <cell r="C3834">
            <v>123350</v>
          </cell>
          <cell r="D3834">
            <v>0</v>
          </cell>
          <cell r="E3834">
            <v>-123350</v>
          </cell>
        </row>
        <row r="3835">
          <cell r="A3835" t="str">
            <v>3185701102</v>
          </cell>
          <cell r="C3835">
            <v>31704.74</v>
          </cell>
          <cell r="D3835">
            <v>0</v>
          </cell>
          <cell r="E3835">
            <v>-31704.74</v>
          </cell>
        </row>
        <row r="3836">
          <cell r="A3836" t="str">
            <v>3185701290</v>
          </cell>
          <cell r="C3836">
            <v>37271.769999999997</v>
          </cell>
          <cell r="D3836">
            <v>0</v>
          </cell>
          <cell r="E3836">
            <v>-37271.769999999997</v>
          </cell>
        </row>
        <row r="3837">
          <cell r="A3837" t="str">
            <v>3185704202</v>
          </cell>
          <cell r="C3837">
            <v>5642.72</v>
          </cell>
          <cell r="D3837">
            <v>0</v>
          </cell>
          <cell r="E3837">
            <v>-5642.72</v>
          </cell>
        </row>
        <row r="3838">
          <cell r="A3838" t="str">
            <v>3185707101</v>
          </cell>
          <cell r="C3838">
            <v>4080</v>
          </cell>
          <cell r="D3838">
            <v>0</v>
          </cell>
          <cell r="E3838">
            <v>-4080</v>
          </cell>
        </row>
        <row r="3839">
          <cell r="A3839" t="str">
            <v>3185707201</v>
          </cell>
          <cell r="C3839">
            <v>12703.51</v>
          </cell>
          <cell r="D3839">
            <v>0</v>
          </cell>
          <cell r="E3839">
            <v>-12703.51</v>
          </cell>
        </row>
        <row r="3840">
          <cell r="A3840" t="str">
            <v>3185707290</v>
          </cell>
          <cell r="C3840">
            <v>1225.1500000000001</v>
          </cell>
          <cell r="D3840">
            <v>0</v>
          </cell>
          <cell r="E3840">
            <v>-1225.1500000000001</v>
          </cell>
        </row>
        <row r="3841">
          <cell r="A3841" t="str">
            <v>3185709107</v>
          </cell>
          <cell r="C3841">
            <v>818</v>
          </cell>
          <cell r="D3841">
            <v>0</v>
          </cell>
          <cell r="E3841">
            <v>-818</v>
          </cell>
        </row>
        <row r="3842">
          <cell r="A3842" t="str">
            <v>3185709604</v>
          </cell>
          <cell r="C3842">
            <v>37300.949999999997</v>
          </cell>
          <cell r="D3842">
            <v>0</v>
          </cell>
          <cell r="E3842">
            <v>-37300.949999999997</v>
          </cell>
        </row>
        <row r="3843">
          <cell r="A3843" t="str">
            <v>3185709606</v>
          </cell>
          <cell r="C3843">
            <v>2707</v>
          </cell>
          <cell r="D3843">
            <v>0</v>
          </cell>
          <cell r="E3843">
            <v>-2707</v>
          </cell>
        </row>
        <row r="3844">
          <cell r="A3844" t="str">
            <v>3185709607</v>
          </cell>
          <cell r="C3844">
            <v>1176</v>
          </cell>
          <cell r="D3844">
            <v>0</v>
          </cell>
          <cell r="E3844">
            <v>-1176</v>
          </cell>
        </row>
        <row r="3845">
          <cell r="A3845" t="str">
            <v>3185709690</v>
          </cell>
          <cell r="C3845">
            <v>2987.44</v>
          </cell>
          <cell r="D3845">
            <v>0</v>
          </cell>
          <cell r="E3845">
            <v>-2987.44</v>
          </cell>
        </row>
        <row r="3846">
          <cell r="A3846" t="str">
            <v>3185712101</v>
          </cell>
          <cell r="C3846">
            <v>13105.12</v>
          </cell>
          <cell r="D3846">
            <v>0</v>
          </cell>
          <cell r="E3846">
            <v>-13105.12</v>
          </cell>
        </row>
        <row r="3847">
          <cell r="A3847" t="str">
            <v>3191601101</v>
          </cell>
          <cell r="C3847">
            <v>1722.74</v>
          </cell>
          <cell r="D3847">
            <v>0</v>
          </cell>
          <cell r="E3847">
            <v>-1722.74</v>
          </cell>
        </row>
        <row r="3848">
          <cell r="A3848" t="str">
            <v>3191601102</v>
          </cell>
          <cell r="C3848">
            <v>12403.8</v>
          </cell>
          <cell r="D3848">
            <v>0</v>
          </cell>
          <cell r="E3848">
            <v>-12403.8</v>
          </cell>
        </row>
        <row r="3849">
          <cell r="A3849" t="str">
            <v>3191701101</v>
          </cell>
          <cell r="C3849">
            <v>33294</v>
          </cell>
          <cell r="D3849">
            <v>0</v>
          </cell>
          <cell r="E3849">
            <v>-33294</v>
          </cell>
        </row>
        <row r="3850">
          <cell r="A3850" t="str">
            <v>3191701102</v>
          </cell>
          <cell r="C3850">
            <v>5378.3</v>
          </cell>
          <cell r="D3850">
            <v>0</v>
          </cell>
          <cell r="E3850">
            <v>-5378.3</v>
          </cell>
        </row>
        <row r="3851">
          <cell r="A3851" t="str">
            <v>3191701290</v>
          </cell>
          <cell r="C3851">
            <v>8013.19</v>
          </cell>
          <cell r="D3851">
            <v>0</v>
          </cell>
          <cell r="E3851">
            <v>-8013.19</v>
          </cell>
        </row>
        <row r="3852">
          <cell r="A3852" t="str">
            <v>3191709604</v>
          </cell>
          <cell r="C3852">
            <v>32531.65</v>
          </cell>
          <cell r="D3852">
            <v>0</v>
          </cell>
          <cell r="E3852">
            <v>-32531.65</v>
          </cell>
        </row>
        <row r="3853">
          <cell r="A3853" t="str">
            <v>3191709690</v>
          </cell>
          <cell r="C3853">
            <v>23628</v>
          </cell>
          <cell r="D3853">
            <v>0</v>
          </cell>
          <cell r="E3853">
            <v>-23628</v>
          </cell>
        </row>
        <row r="3854">
          <cell r="A3854" t="str">
            <v>3191712101</v>
          </cell>
          <cell r="C3854">
            <v>1982.77</v>
          </cell>
          <cell r="D3854">
            <v>0</v>
          </cell>
          <cell r="E3854">
            <v>-1982.77</v>
          </cell>
        </row>
        <row r="3855">
          <cell r="A3855" t="str">
            <v>3192601101</v>
          </cell>
          <cell r="C3855">
            <v>17456.77</v>
          </cell>
          <cell r="D3855">
            <v>0</v>
          </cell>
          <cell r="E3855">
            <v>-17456.77</v>
          </cell>
        </row>
        <row r="3856">
          <cell r="A3856" t="str">
            <v>3192601102</v>
          </cell>
          <cell r="C3856">
            <v>11039.32</v>
          </cell>
          <cell r="D3856">
            <v>0</v>
          </cell>
          <cell r="E3856">
            <v>-11039.32</v>
          </cell>
        </row>
        <row r="3857">
          <cell r="A3857" t="str">
            <v>3192602101</v>
          </cell>
          <cell r="C3857">
            <v>149148.35</v>
          </cell>
          <cell r="D3857">
            <v>0</v>
          </cell>
          <cell r="E3857">
            <v>-149148.35</v>
          </cell>
        </row>
        <row r="3858">
          <cell r="A3858" t="str">
            <v>3192602106</v>
          </cell>
          <cell r="C3858">
            <v>190560</v>
          </cell>
          <cell r="D3858">
            <v>0</v>
          </cell>
          <cell r="E3858">
            <v>-190560</v>
          </cell>
        </row>
        <row r="3859">
          <cell r="A3859" t="str">
            <v>3192604204</v>
          </cell>
          <cell r="C3859">
            <v>1840.4</v>
          </cell>
          <cell r="D3859">
            <v>0</v>
          </cell>
          <cell r="E3859">
            <v>-1840.4</v>
          </cell>
        </row>
        <row r="3860">
          <cell r="A3860" t="str">
            <v>3192701101</v>
          </cell>
          <cell r="C3860">
            <v>186624.41</v>
          </cell>
          <cell r="D3860">
            <v>0</v>
          </cell>
          <cell r="E3860">
            <v>-186624.41</v>
          </cell>
        </row>
        <row r="3861">
          <cell r="A3861" t="str">
            <v>3192701102</v>
          </cell>
          <cell r="C3861">
            <v>5463.26</v>
          </cell>
          <cell r="D3861">
            <v>0</v>
          </cell>
          <cell r="E3861">
            <v>-5463.26</v>
          </cell>
        </row>
        <row r="3862">
          <cell r="A3862" t="str">
            <v>3192701290</v>
          </cell>
          <cell r="C3862">
            <v>44649.55</v>
          </cell>
          <cell r="D3862">
            <v>0</v>
          </cell>
          <cell r="E3862">
            <v>-44649.55</v>
          </cell>
        </row>
        <row r="3863">
          <cell r="A3863" t="str">
            <v>3192702190</v>
          </cell>
          <cell r="C3863">
            <v>23000</v>
          </cell>
          <cell r="D3863">
            <v>0</v>
          </cell>
          <cell r="E3863">
            <v>-23000</v>
          </cell>
        </row>
        <row r="3864">
          <cell r="A3864" t="str">
            <v>3192702201</v>
          </cell>
          <cell r="C3864">
            <v>3033</v>
          </cell>
          <cell r="D3864">
            <v>0</v>
          </cell>
          <cell r="E3864">
            <v>-3033</v>
          </cell>
        </row>
        <row r="3865">
          <cell r="A3865" t="str">
            <v>3192707201</v>
          </cell>
          <cell r="C3865">
            <v>25483.45</v>
          </cell>
          <cell r="D3865">
            <v>0</v>
          </cell>
          <cell r="E3865">
            <v>-25483.45</v>
          </cell>
        </row>
        <row r="3866">
          <cell r="A3866" t="str">
            <v>3192707204</v>
          </cell>
          <cell r="C3866">
            <v>2461</v>
          </cell>
          <cell r="D3866">
            <v>0</v>
          </cell>
          <cell r="E3866">
            <v>-2461</v>
          </cell>
        </row>
        <row r="3867">
          <cell r="A3867" t="str">
            <v>3192707290</v>
          </cell>
          <cell r="C3867">
            <v>4044.6</v>
          </cell>
          <cell r="D3867">
            <v>0</v>
          </cell>
          <cell r="E3867">
            <v>-4044.6</v>
          </cell>
        </row>
        <row r="3868">
          <cell r="A3868" t="str">
            <v>3192709604</v>
          </cell>
          <cell r="C3868">
            <v>45859.37</v>
          </cell>
          <cell r="D3868">
            <v>0</v>
          </cell>
          <cell r="E3868">
            <v>-45859.37</v>
          </cell>
        </row>
        <row r="3869">
          <cell r="A3869" t="str">
            <v>3192709690</v>
          </cell>
          <cell r="C3869">
            <v>17013</v>
          </cell>
          <cell r="D3869">
            <v>0</v>
          </cell>
          <cell r="E3869">
            <v>-17013</v>
          </cell>
        </row>
        <row r="3870">
          <cell r="A3870" t="str">
            <v>3192712101</v>
          </cell>
          <cell r="C3870">
            <v>2405.17</v>
          </cell>
          <cell r="D3870">
            <v>0</v>
          </cell>
          <cell r="E3870">
            <v>-2405.17</v>
          </cell>
        </row>
        <row r="3871">
          <cell r="A3871" t="str">
            <v>4001504202</v>
          </cell>
          <cell r="B3871">
            <v>-10000</v>
          </cell>
          <cell r="D3871">
            <v>10000</v>
          </cell>
          <cell r="E3871">
            <v>0</v>
          </cell>
        </row>
        <row r="3872">
          <cell r="A3872" t="str">
            <v>4001701101</v>
          </cell>
          <cell r="B3872">
            <v>920</v>
          </cell>
          <cell r="C3872">
            <v>200</v>
          </cell>
          <cell r="D3872">
            <v>-920</v>
          </cell>
          <cell r="E3872">
            <v>-200</v>
          </cell>
        </row>
        <row r="3873">
          <cell r="A3873" t="str">
            <v>4001701102</v>
          </cell>
          <cell r="B3873">
            <v>210</v>
          </cell>
          <cell r="D3873">
            <v>-210</v>
          </cell>
          <cell r="E3873">
            <v>0</v>
          </cell>
        </row>
        <row r="3874">
          <cell r="A3874" t="str">
            <v>4001701290</v>
          </cell>
          <cell r="C3874">
            <v>34.5</v>
          </cell>
          <cell r="D3874">
            <v>0</v>
          </cell>
          <cell r="E3874">
            <v>-34.5</v>
          </cell>
        </row>
        <row r="3875">
          <cell r="A3875" t="str">
            <v>4001709401</v>
          </cell>
          <cell r="B3875">
            <v>1131.3499999999999</v>
          </cell>
          <cell r="D3875">
            <v>-1131.3499999999999</v>
          </cell>
          <cell r="E3875">
            <v>0</v>
          </cell>
        </row>
        <row r="3876">
          <cell r="A3876" t="str">
            <v>4001709405</v>
          </cell>
          <cell r="B3876">
            <v>755.46</v>
          </cell>
          <cell r="D3876">
            <v>-755.46</v>
          </cell>
          <cell r="E3876">
            <v>0</v>
          </cell>
        </row>
        <row r="3877">
          <cell r="A3877" t="str">
            <v>4001712101</v>
          </cell>
          <cell r="B3877">
            <v>759593.22</v>
          </cell>
          <cell r="C3877">
            <v>265534.75</v>
          </cell>
          <cell r="D3877">
            <v>-759593.22</v>
          </cell>
          <cell r="E3877">
            <v>-265534.75</v>
          </cell>
        </row>
        <row r="3878">
          <cell r="A3878" t="str">
            <v>4002604103</v>
          </cell>
          <cell r="B3878">
            <v>0</v>
          </cell>
          <cell r="D3878">
            <v>0</v>
          </cell>
          <cell r="E3878">
            <v>0</v>
          </cell>
        </row>
        <row r="3879">
          <cell r="A3879" t="str">
            <v>4002604203</v>
          </cell>
          <cell r="B3879">
            <v>2528713</v>
          </cell>
          <cell r="D3879">
            <v>-2528713</v>
          </cell>
          <cell r="E3879">
            <v>0</v>
          </cell>
        </row>
        <row r="3880">
          <cell r="A3880" t="str">
            <v>4002701101</v>
          </cell>
          <cell r="B3880">
            <v>1308422.97</v>
          </cell>
          <cell r="C3880">
            <v>816522.96</v>
          </cell>
          <cell r="D3880">
            <v>-1308422.97</v>
          </cell>
          <cell r="E3880">
            <v>-816522.96</v>
          </cell>
        </row>
        <row r="3881">
          <cell r="A3881" t="str">
            <v>4002701102</v>
          </cell>
          <cell r="B3881">
            <v>45198.8</v>
          </cell>
          <cell r="C3881">
            <v>69466.070000000007</v>
          </cell>
          <cell r="D3881">
            <v>-45198.8</v>
          </cell>
          <cell r="E3881">
            <v>-69466.070000000007</v>
          </cell>
        </row>
        <row r="3882">
          <cell r="A3882" t="str">
            <v>4002701290</v>
          </cell>
          <cell r="B3882">
            <v>90795.45</v>
          </cell>
          <cell r="C3882">
            <v>778125.99</v>
          </cell>
          <cell r="D3882">
            <v>-90795.45</v>
          </cell>
          <cell r="E3882">
            <v>-778125.99</v>
          </cell>
        </row>
        <row r="3883">
          <cell r="A3883" t="str">
            <v>4002704202</v>
          </cell>
          <cell r="B3883">
            <v>10755.14</v>
          </cell>
          <cell r="C3883">
            <v>5447.68</v>
          </cell>
          <cell r="D3883">
            <v>-10755.14</v>
          </cell>
          <cell r="E3883">
            <v>-5447.68</v>
          </cell>
        </row>
        <row r="3884">
          <cell r="A3884" t="str">
            <v>4002705101</v>
          </cell>
          <cell r="C3884">
            <v>366.79</v>
          </cell>
          <cell r="D3884">
            <v>0</v>
          </cell>
          <cell r="E3884">
            <v>-366.79</v>
          </cell>
        </row>
        <row r="3885">
          <cell r="A3885" t="str">
            <v>4002705102</v>
          </cell>
          <cell r="C3885">
            <v>5774.79</v>
          </cell>
          <cell r="D3885">
            <v>0</v>
          </cell>
          <cell r="E3885">
            <v>-5774.79</v>
          </cell>
        </row>
        <row r="3886">
          <cell r="A3886" t="str">
            <v>4002706104</v>
          </cell>
          <cell r="B3886">
            <v>6822</v>
          </cell>
          <cell r="D3886">
            <v>-6822</v>
          </cell>
          <cell r="E3886">
            <v>0</v>
          </cell>
        </row>
        <row r="3887">
          <cell r="A3887" t="str">
            <v>4002707101</v>
          </cell>
          <cell r="C3887">
            <v>41910</v>
          </cell>
          <cell r="D3887">
            <v>0</v>
          </cell>
          <cell r="E3887">
            <v>-41910</v>
          </cell>
        </row>
        <row r="3888">
          <cell r="A3888" t="str">
            <v>4002707201</v>
          </cell>
          <cell r="B3888">
            <v>96152</v>
          </cell>
          <cell r="C3888">
            <v>182</v>
          </cell>
          <cell r="D3888">
            <v>-96152</v>
          </cell>
          <cell r="E3888">
            <v>-182</v>
          </cell>
        </row>
        <row r="3889">
          <cell r="A3889" t="str">
            <v>4002707290</v>
          </cell>
          <cell r="C3889">
            <v>0</v>
          </cell>
          <cell r="D3889">
            <v>0</v>
          </cell>
          <cell r="E3889">
            <v>0</v>
          </cell>
        </row>
        <row r="3890">
          <cell r="A3890" t="str">
            <v>4002708101</v>
          </cell>
          <cell r="B3890">
            <v>20316</v>
          </cell>
          <cell r="D3890">
            <v>-20316</v>
          </cell>
          <cell r="E3890">
            <v>0</v>
          </cell>
        </row>
        <row r="3891">
          <cell r="A3891" t="str">
            <v>4002709102</v>
          </cell>
          <cell r="B3891">
            <v>5232</v>
          </cell>
          <cell r="C3891">
            <v>0</v>
          </cell>
          <cell r="D3891">
            <v>-5232</v>
          </cell>
          <cell r="E3891">
            <v>0</v>
          </cell>
        </row>
        <row r="3892">
          <cell r="A3892" t="str">
            <v>4002709607</v>
          </cell>
          <cell r="B3892">
            <v>10330</v>
          </cell>
          <cell r="C3892">
            <v>172</v>
          </cell>
          <cell r="D3892">
            <v>-10330</v>
          </cell>
          <cell r="E3892">
            <v>-172</v>
          </cell>
        </row>
        <row r="3893">
          <cell r="A3893" t="str">
            <v>4002709690</v>
          </cell>
          <cell r="C3893">
            <v>860</v>
          </cell>
          <cell r="D3893">
            <v>0</v>
          </cell>
          <cell r="E3893">
            <v>-860</v>
          </cell>
        </row>
        <row r="3894">
          <cell r="A3894" t="str">
            <v>4002712101</v>
          </cell>
          <cell r="B3894">
            <v>43265.57</v>
          </cell>
          <cell r="C3894">
            <v>53528.62</v>
          </cell>
          <cell r="D3894">
            <v>-43265.57</v>
          </cell>
          <cell r="E3894">
            <v>-53528.62</v>
          </cell>
        </row>
        <row r="3895">
          <cell r="A3895" t="str">
            <v>4002901202</v>
          </cell>
          <cell r="B3895">
            <v>471790</v>
          </cell>
          <cell r="D3895">
            <v>-471790</v>
          </cell>
          <cell r="E3895">
            <v>0</v>
          </cell>
        </row>
        <row r="3896">
          <cell r="A3896" t="str">
            <v>4003504201</v>
          </cell>
          <cell r="B3896">
            <v>-6824.34</v>
          </cell>
          <cell r="D3896">
            <v>6824.34</v>
          </cell>
          <cell r="E3896">
            <v>0</v>
          </cell>
        </row>
        <row r="3897">
          <cell r="A3897" t="str">
            <v>4003601101</v>
          </cell>
          <cell r="B3897">
            <v>855.4</v>
          </cell>
          <cell r="D3897">
            <v>-855.4</v>
          </cell>
          <cell r="E3897">
            <v>0</v>
          </cell>
        </row>
        <row r="3898">
          <cell r="A3898" t="str">
            <v>4003602101</v>
          </cell>
          <cell r="B3898">
            <v>-162450</v>
          </cell>
          <cell r="D3898">
            <v>162450</v>
          </cell>
          <cell r="E3898">
            <v>0</v>
          </cell>
        </row>
        <row r="3899">
          <cell r="A3899" t="str">
            <v>4003701101</v>
          </cell>
          <cell r="B3899">
            <v>17321</v>
          </cell>
          <cell r="D3899">
            <v>-17321</v>
          </cell>
          <cell r="E3899">
            <v>0</v>
          </cell>
        </row>
        <row r="3900">
          <cell r="A3900" t="str">
            <v>4003701102</v>
          </cell>
          <cell r="B3900">
            <v>-27522.240000000002</v>
          </cell>
          <cell r="D3900">
            <v>27522.240000000002</v>
          </cell>
          <cell r="E3900">
            <v>0</v>
          </cell>
        </row>
        <row r="3901">
          <cell r="A3901" t="str">
            <v>4003701290</v>
          </cell>
          <cell r="B3901">
            <v>1537</v>
          </cell>
          <cell r="D3901">
            <v>-1537</v>
          </cell>
          <cell r="E3901">
            <v>0</v>
          </cell>
        </row>
        <row r="3902">
          <cell r="A3902" t="str">
            <v>4003704202</v>
          </cell>
          <cell r="B3902">
            <v>131.86000000000001</v>
          </cell>
          <cell r="D3902">
            <v>-131.86000000000001</v>
          </cell>
          <cell r="E3902">
            <v>0</v>
          </cell>
        </row>
        <row r="3903">
          <cell r="A3903" t="str">
            <v>4003709405</v>
          </cell>
          <cell r="C3903">
            <v>2</v>
          </cell>
          <cell r="D3903">
            <v>0</v>
          </cell>
          <cell r="E3903">
            <v>-2</v>
          </cell>
        </row>
        <row r="3904">
          <cell r="A3904" t="str">
            <v>4003709690</v>
          </cell>
          <cell r="B3904">
            <v>2880</v>
          </cell>
          <cell r="D3904">
            <v>-2880</v>
          </cell>
          <cell r="E3904">
            <v>0</v>
          </cell>
        </row>
        <row r="3905">
          <cell r="A3905" t="str">
            <v>4003712101</v>
          </cell>
          <cell r="B3905">
            <v>605611.07999999996</v>
          </cell>
          <cell r="C3905">
            <v>292330.61</v>
          </cell>
          <cell r="D3905">
            <v>-605611.07999999996</v>
          </cell>
          <cell r="E3905">
            <v>-292330.61</v>
          </cell>
        </row>
        <row r="3906">
          <cell r="A3906" t="str">
            <v>4004602101</v>
          </cell>
          <cell r="B3906">
            <v>-40554.9</v>
          </cell>
          <cell r="D3906">
            <v>40554.9</v>
          </cell>
          <cell r="E3906">
            <v>0</v>
          </cell>
        </row>
        <row r="3907">
          <cell r="A3907" t="str">
            <v>4004701102</v>
          </cell>
          <cell r="B3907">
            <v>-3290.16</v>
          </cell>
          <cell r="D3907">
            <v>3290.16</v>
          </cell>
          <cell r="E3907">
            <v>0</v>
          </cell>
        </row>
        <row r="3908">
          <cell r="A3908" t="str">
            <v>4004712101</v>
          </cell>
          <cell r="B3908">
            <v>545565.29</v>
          </cell>
          <cell r="C3908">
            <v>305762.55</v>
          </cell>
          <cell r="D3908">
            <v>-545565.29</v>
          </cell>
          <cell r="E3908">
            <v>-305762.55</v>
          </cell>
        </row>
        <row r="3909">
          <cell r="A3909" t="str">
            <v>4005501104</v>
          </cell>
          <cell r="C3909">
            <v>-24854</v>
          </cell>
          <cell r="D3909">
            <v>0</v>
          </cell>
          <cell r="E3909">
            <v>24854</v>
          </cell>
        </row>
        <row r="3910">
          <cell r="A3910" t="str">
            <v>4005504290</v>
          </cell>
          <cell r="B3910">
            <v>-399</v>
          </cell>
          <cell r="D3910">
            <v>399</v>
          </cell>
          <cell r="E3910">
            <v>0</v>
          </cell>
        </row>
        <row r="3911">
          <cell r="A3911" t="str">
            <v>4005504490</v>
          </cell>
          <cell r="B3911">
            <v>0</v>
          </cell>
          <cell r="D3911">
            <v>0</v>
          </cell>
          <cell r="E3911">
            <v>0</v>
          </cell>
        </row>
        <row r="3912">
          <cell r="A3912" t="str">
            <v>4005601101</v>
          </cell>
          <cell r="B3912">
            <v>9668214.3000000007</v>
          </cell>
          <cell r="C3912">
            <v>6696678.0300000003</v>
          </cell>
          <cell r="D3912">
            <v>-9668214.3000000007</v>
          </cell>
          <cell r="E3912">
            <v>-6696678.0300000003</v>
          </cell>
        </row>
        <row r="3913">
          <cell r="A3913" t="str">
            <v>4005601102</v>
          </cell>
          <cell r="B3913">
            <v>2539447.9500000002</v>
          </cell>
          <cell r="C3913">
            <v>2111544.31</v>
          </cell>
          <cell r="D3913">
            <v>-2539447.9500000002</v>
          </cell>
          <cell r="E3913">
            <v>-2111544.31</v>
          </cell>
        </row>
        <row r="3914">
          <cell r="A3914" t="str">
            <v>4005601105</v>
          </cell>
          <cell r="C3914">
            <v>970157.92</v>
          </cell>
          <cell r="D3914">
            <v>0</v>
          </cell>
          <cell r="E3914">
            <v>-970157.92</v>
          </cell>
        </row>
        <row r="3915">
          <cell r="A3915" t="str">
            <v>4005602101</v>
          </cell>
          <cell r="B3915">
            <v>26344065.009999998</v>
          </cell>
          <cell r="C3915">
            <v>21631715.140000001</v>
          </cell>
          <cell r="D3915">
            <v>-26344065.009999998</v>
          </cell>
          <cell r="E3915">
            <v>-21631715.140000001</v>
          </cell>
        </row>
        <row r="3916">
          <cell r="A3916" t="str">
            <v>4005604103</v>
          </cell>
          <cell r="B3916">
            <v>58100</v>
          </cell>
          <cell r="D3916">
            <v>-58100</v>
          </cell>
          <cell r="E3916">
            <v>0</v>
          </cell>
        </row>
        <row r="3917">
          <cell r="A3917" t="str">
            <v>4005604203</v>
          </cell>
          <cell r="B3917">
            <v>1459166.5</v>
          </cell>
          <cell r="C3917">
            <v>1885121.16</v>
          </cell>
          <cell r="D3917">
            <v>-1459166.5</v>
          </cell>
          <cell r="E3917">
            <v>-1885121.16</v>
          </cell>
        </row>
        <row r="3918">
          <cell r="A3918" t="str">
            <v>4005604204</v>
          </cell>
          <cell r="B3918">
            <v>23344.400000000001</v>
          </cell>
          <cell r="C3918">
            <v>10834</v>
          </cell>
          <cell r="D3918">
            <v>-23344.400000000001</v>
          </cell>
          <cell r="E3918">
            <v>-10834</v>
          </cell>
        </row>
        <row r="3919">
          <cell r="A3919" t="str">
            <v>4005701101</v>
          </cell>
          <cell r="B3919">
            <v>8615871.9000000004</v>
          </cell>
          <cell r="C3919">
            <v>6811503.5800000001</v>
          </cell>
          <cell r="D3919">
            <v>-8615871.9000000004</v>
          </cell>
          <cell r="E3919">
            <v>-6811503.5800000001</v>
          </cell>
        </row>
        <row r="3920">
          <cell r="A3920" t="str">
            <v>4005701102</v>
          </cell>
          <cell r="B3920">
            <v>2264474.3199999998</v>
          </cell>
          <cell r="C3920">
            <v>1668266.59</v>
          </cell>
          <cell r="D3920">
            <v>-2264474.3199999998</v>
          </cell>
          <cell r="E3920">
            <v>-1668266.59</v>
          </cell>
        </row>
        <row r="3921">
          <cell r="A3921" t="str">
            <v>4005701290</v>
          </cell>
          <cell r="B3921">
            <v>2118595.16</v>
          </cell>
          <cell r="C3921">
            <v>1440485.97</v>
          </cell>
          <cell r="D3921">
            <v>-2118595.16</v>
          </cell>
          <cell r="E3921">
            <v>-1440485.97</v>
          </cell>
        </row>
        <row r="3922">
          <cell r="A3922" t="str">
            <v>4005702201</v>
          </cell>
          <cell r="B3922">
            <v>11079.84</v>
          </cell>
          <cell r="C3922">
            <v>2722.08</v>
          </cell>
          <cell r="D3922">
            <v>-11079.84</v>
          </cell>
          <cell r="E3922">
            <v>-2722.08</v>
          </cell>
        </row>
        <row r="3923">
          <cell r="A3923" t="str">
            <v>4005702203</v>
          </cell>
          <cell r="B3923">
            <v>33795</v>
          </cell>
          <cell r="D3923">
            <v>-33795</v>
          </cell>
          <cell r="E3923">
            <v>0</v>
          </cell>
        </row>
        <row r="3924">
          <cell r="A3924" t="str">
            <v>4005702290</v>
          </cell>
          <cell r="B3924">
            <v>21763.8</v>
          </cell>
          <cell r="D3924">
            <v>-21763.8</v>
          </cell>
          <cell r="E3924">
            <v>0</v>
          </cell>
        </row>
        <row r="3925">
          <cell r="A3925" t="str">
            <v>4005704202</v>
          </cell>
          <cell r="B3925">
            <v>86170.67</v>
          </cell>
          <cell r="C3925">
            <v>65201.96</v>
          </cell>
          <cell r="D3925">
            <v>-86170.67</v>
          </cell>
          <cell r="E3925">
            <v>-65201.96</v>
          </cell>
        </row>
        <row r="3926">
          <cell r="A3926" t="str">
            <v>4005705101</v>
          </cell>
          <cell r="B3926">
            <v>126615.99</v>
          </cell>
          <cell r="C3926">
            <v>30047.68</v>
          </cell>
          <cell r="D3926">
            <v>-126615.99</v>
          </cell>
          <cell r="E3926">
            <v>-30047.68</v>
          </cell>
        </row>
        <row r="3927">
          <cell r="A3927" t="str">
            <v>4005705102</v>
          </cell>
          <cell r="B3927">
            <v>2066606.43</v>
          </cell>
          <cell r="C3927">
            <v>473050.83</v>
          </cell>
          <cell r="D3927">
            <v>-2066606.43</v>
          </cell>
          <cell r="E3927">
            <v>-473050.83</v>
          </cell>
        </row>
        <row r="3928">
          <cell r="A3928" t="str">
            <v>4005706101</v>
          </cell>
          <cell r="B3928">
            <v>79340.5</v>
          </cell>
          <cell r="D3928">
            <v>-79340.5</v>
          </cell>
          <cell r="E3928">
            <v>0</v>
          </cell>
        </row>
        <row r="3929">
          <cell r="A3929" t="str">
            <v>4005706104</v>
          </cell>
          <cell r="B3929">
            <v>3525</v>
          </cell>
          <cell r="C3929">
            <v>6000</v>
          </cell>
          <cell r="D3929">
            <v>-3525</v>
          </cell>
          <cell r="E3929">
            <v>-6000</v>
          </cell>
        </row>
        <row r="3930">
          <cell r="A3930" t="str">
            <v>4005706105</v>
          </cell>
          <cell r="B3930">
            <v>2354</v>
          </cell>
          <cell r="D3930">
            <v>-2354</v>
          </cell>
          <cell r="E3930">
            <v>0</v>
          </cell>
        </row>
        <row r="3931">
          <cell r="A3931" t="str">
            <v>4005706109</v>
          </cell>
          <cell r="B3931">
            <v>1284</v>
          </cell>
          <cell r="D3931">
            <v>-1284</v>
          </cell>
          <cell r="E3931">
            <v>0</v>
          </cell>
        </row>
        <row r="3932">
          <cell r="A3932" t="str">
            <v>4005707101</v>
          </cell>
          <cell r="C3932">
            <v>66643.45</v>
          </cell>
          <cell r="D3932">
            <v>0</v>
          </cell>
          <cell r="E3932">
            <v>-66643.45</v>
          </cell>
        </row>
        <row r="3933">
          <cell r="A3933" t="str">
            <v>4005707201</v>
          </cell>
          <cell r="B3933">
            <v>113186.03</v>
          </cell>
          <cell r="C3933">
            <v>45498.13</v>
          </cell>
          <cell r="D3933">
            <v>-113186.03</v>
          </cell>
          <cell r="E3933">
            <v>-45498.13</v>
          </cell>
        </row>
        <row r="3934">
          <cell r="A3934" t="str">
            <v>4005707204</v>
          </cell>
          <cell r="B3934">
            <v>22889.4</v>
          </cell>
          <cell r="C3934">
            <v>15376.11</v>
          </cell>
          <cell r="D3934">
            <v>-22889.4</v>
          </cell>
          <cell r="E3934">
            <v>-15376.11</v>
          </cell>
        </row>
        <row r="3935">
          <cell r="A3935" t="str">
            <v>4005707290</v>
          </cell>
          <cell r="B3935">
            <v>858925.33</v>
          </cell>
          <cell r="C3935">
            <v>549442.82999999996</v>
          </cell>
          <cell r="D3935">
            <v>-858925.33</v>
          </cell>
          <cell r="E3935">
            <v>-549442.82999999996</v>
          </cell>
        </row>
        <row r="3936">
          <cell r="A3936" t="str">
            <v>4005708107</v>
          </cell>
          <cell r="B3936">
            <v>8083.34</v>
          </cell>
          <cell r="D3936">
            <v>-8083.34</v>
          </cell>
          <cell r="E3936">
            <v>0</v>
          </cell>
        </row>
        <row r="3937">
          <cell r="A3937" t="str">
            <v>4005709107</v>
          </cell>
          <cell r="B3937">
            <v>547</v>
          </cell>
          <cell r="D3937">
            <v>-547</v>
          </cell>
          <cell r="E3937">
            <v>0</v>
          </cell>
        </row>
        <row r="3938">
          <cell r="A3938" t="str">
            <v>4005709401</v>
          </cell>
          <cell r="B3938">
            <v>9529.9500000000007</v>
          </cell>
          <cell r="D3938">
            <v>-9529.9500000000007</v>
          </cell>
          <cell r="E3938">
            <v>0</v>
          </cell>
        </row>
        <row r="3939">
          <cell r="A3939" t="str">
            <v>4005709604</v>
          </cell>
          <cell r="B3939">
            <v>70211.520000000004</v>
          </cell>
          <cell r="C3939">
            <v>4451.32</v>
          </cell>
          <cell r="D3939">
            <v>-70211.520000000004</v>
          </cell>
          <cell r="E3939">
            <v>-4451.32</v>
          </cell>
        </row>
        <row r="3940">
          <cell r="A3940" t="str">
            <v>4005709690</v>
          </cell>
          <cell r="B3940">
            <v>198739.81</v>
          </cell>
          <cell r="C3940">
            <v>66603.69</v>
          </cell>
          <cell r="D3940">
            <v>-198739.81</v>
          </cell>
          <cell r="E3940">
            <v>-66603.69</v>
          </cell>
        </row>
        <row r="3941">
          <cell r="A3941" t="str">
            <v>4005712101</v>
          </cell>
          <cell r="B3941">
            <v>8823230.1999999993</v>
          </cell>
          <cell r="C3941">
            <v>6172484.3499999996</v>
          </cell>
          <cell r="D3941">
            <v>-8823230.1999999993</v>
          </cell>
          <cell r="E3941">
            <v>-6172484.3499999996</v>
          </cell>
        </row>
        <row r="3942">
          <cell r="A3942" t="str">
            <v>4005901202</v>
          </cell>
          <cell r="B3942">
            <v>90954.9</v>
          </cell>
          <cell r="D3942">
            <v>-90954.9</v>
          </cell>
          <cell r="E3942">
            <v>0</v>
          </cell>
        </row>
        <row r="3943">
          <cell r="A3943" t="str">
            <v>4006504202</v>
          </cell>
          <cell r="B3943">
            <v>-2048</v>
          </cell>
          <cell r="D3943">
            <v>2048</v>
          </cell>
          <cell r="E3943">
            <v>0</v>
          </cell>
        </row>
        <row r="3944">
          <cell r="A3944" t="str">
            <v>4006504290</v>
          </cell>
          <cell r="B3944">
            <v>-16896</v>
          </cell>
          <cell r="D3944">
            <v>16896</v>
          </cell>
          <cell r="E3944">
            <v>0</v>
          </cell>
        </row>
        <row r="3945">
          <cell r="A3945" t="str">
            <v>4006601101</v>
          </cell>
          <cell r="B3945">
            <v>702627.85</v>
          </cell>
          <cell r="C3945">
            <v>108812.66</v>
          </cell>
          <cell r="D3945">
            <v>-702627.85</v>
          </cell>
          <cell r="E3945">
            <v>-108812.66</v>
          </cell>
        </row>
        <row r="3946">
          <cell r="A3946" t="str">
            <v>4006601102</v>
          </cell>
          <cell r="B3946">
            <v>161919.51999999999</v>
          </cell>
          <cell r="C3946">
            <v>845684.25</v>
          </cell>
          <cell r="D3946">
            <v>-161919.51999999999</v>
          </cell>
          <cell r="E3946">
            <v>-845684.25</v>
          </cell>
        </row>
        <row r="3947">
          <cell r="A3947" t="str">
            <v>4006601105</v>
          </cell>
          <cell r="C3947">
            <v>1133474.48</v>
          </cell>
          <cell r="D3947">
            <v>0</v>
          </cell>
          <cell r="E3947">
            <v>-1133474.48</v>
          </cell>
        </row>
        <row r="3948">
          <cell r="A3948" t="str">
            <v>4006602101</v>
          </cell>
          <cell r="B3948">
            <v>4736899.9400000004</v>
          </cell>
          <cell r="C3948">
            <v>-267233.40000000002</v>
          </cell>
          <cell r="D3948">
            <v>-4736899.9400000004</v>
          </cell>
          <cell r="E3948">
            <v>267233.40000000002</v>
          </cell>
        </row>
        <row r="3949">
          <cell r="A3949" t="str">
            <v>4006604203</v>
          </cell>
          <cell r="B3949">
            <v>111579.5</v>
          </cell>
          <cell r="C3949">
            <v>236871.16</v>
          </cell>
          <cell r="D3949">
            <v>-111579.5</v>
          </cell>
          <cell r="E3949">
            <v>-236871.16</v>
          </cell>
        </row>
        <row r="3950">
          <cell r="A3950" t="str">
            <v>4006604204</v>
          </cell>
          <cell r="B3950">
            <v>28069.55</v>
          </cell>
          <cell r="D3950">
            <v>-28069.55</v>
          </cell>
          <cell r="E3950">
            <v>0</v>
          </cell>
        </row>
        <row r="3951">
          <cell r="A3951" t="str">
            <v>4006701101</v>
          </cell>
          <cell r="B3951">
            <v>437343.9</v>
          </cell>
          <cell r="C3951">
            <v>9400</v>
          </cell>
          <cell r="D3951">
            <v>-437343.9</v>
          </cell>
          <cell r="E3951">
            <v>-9400</v>
          </cell>
        </row>
        <row r="3952">
          <cell r="A3952" t="str">
            <v>4006701102</v>
          </cell>
          <cell r="B3952">
            <v>38125.26</v>
          </cell>
          <cell r="C3952">
            <v>-0.12</v>
          </cell>
          <cell r="D3952">
            <v>-38125.26</v>
          </cell>
          <cell r="E3952">
            <v>0.12</v>
          </cell>
        </row>
        <row r="3953">
          <cell r="A3953" t="str">
            <v>4006701290</v>
          </cell>
          <cell r="B3953">
            <v>81808</v>
          </cell>
          <cell r="C3953">
            <v>172.5</v>
          </cell>
          <cell r="D3953">
            <v>-81808</v>
          </cell>
          <cell r="E3953">
            <v>-172.5</v>
          </cell>
        </row>
        <row r="3954">
          <cell r="A3954" t="str">
            <v>4006702201</v>
          </cell>
          <cell r="B3954">
            <v>1316.1</v>
          </cell>
          <cell r="D3954">
            <v>-1316.1</v>
          </cell>
          <cell r="E3954">
            <v>0</v>
          </cell>
        </row>
        <row r="3955">
          <cell r="A3955" t="str">
            <v>4006704202</v>
          </cell>
          <cell r="B3955">
            <v>33206.04</v>
          </cell>
          <cell r="C3955">
            <v>3019.57</v>
          </cell>
          <cell r="D3955">
            <v>-33206.04</v>
          </cell>
          <cell r="E3955">
            <v>-3019.57</v>
          </cell>
        </row>
        <row r="3956">
          <cell r="A3956" t="str">
            <v>4006705101</v>
          </cell>
          <cell r="B3956">
            <v>111069.37</v>
          </cell>
          <cell r="C3956">
            <v>29252.92</v>
          </cell>
          <cell r="D3956">
            <v>-111069.37</v>
          </cell>
          <cell r="E3956">
            <v>-29252.92</v>
          </cell>
        </row>
        <row r="3957">
          <cell r="A3957" t="str">
            <v>4006705102</v>
          </cell>
          <cell r="B3957">
            <v>1812857.02</v>
          </cell>
          <cell r="C3957">
            <v>460538.8</v>
          </cell>
          <cell r="D3957">
            <v>-1812857.02</v>
          </cell>
          <cell r="E3957">
            <v>-460538.8</v>
          </cell>
        </row>
        <row r="3958">
          <cell r="A3958" t="str">
            <v>4006706101</v>
          </cell>
          <cell r="B3958">
            <v>273516.39</v>
          </cell>
          <cell r="D3958">
            <v>-273516.39</v>
          </cell>
          <cell r="E3958">
            <v>0</v>
          </cell>
        </row>
        <row r="3959">
          <cell r="A3959" t="str">
            <v>4006706105</v>
          </cell>
          <cell r="B3959">
            <v>4173</v>
          </cell>
          <cell r="D3959">
            <v>-4173</v>
          </cell>
          <cell r="E3959">
            <v>0</v>
          </cell>
        </row>
        <row r="3960">
          <cell r="A3960" t="str">
            <v>4006707101</v>
          </cell>
          <cell r="C3960">
            <v>2795</v>
          </cell>
          <cell r="D3960">
            <v>0</v>
          </cell>
          <cell r="E3960">
            <v>-2795</v>
          </cell>
        </row>
        <row r="3961">
          <cell r="A3961" t="str">
            <v>4006707201</v>
          </cell>
          <cell r="B3961">
            <v>18767.38</v>
          </cell>
          <cell r="C3961">
            <v>294.25</v>
          </cell>
          <cell r="D3961">
            <v>-18767.38</v>
          </cell>
          <cell r="E3961">
            <v>-294.25</v>
          </cell>
        </row>
        <row r="3962">
          <cell r="A3962" t="str">
            <v>4006707204</v>
          </cell>
          <cell r="B3962">
            <v>17226</v>
          </cell>
          <cell r="D3962">
            <v>-17226</v>
          </cell>
          <cell r="E3962">
            <v>0</v>
          </cell>
        </row>
        <row r="3963">
          <cell r="A3963" t="str">
            <v>4006707290</v>
          </cell>
          <cell r="B3963">
            <v>31231.5</v>
          </cell>
          <cell r="C3963">
            <v>19645.2</v>
          </cell>
          <cell r="D3963">
            <v>-31231.5</v>
          </cell>
          <cell r="E3963">
            <v>-19645.2</v>
          </cell>
        </row>
        <row r="3964">
          <cell r="A3964" t="str">
            <v>4006709604</v>
          </cell>
          <cell r="B3964">
            <v>211014.54</v>
          </cell>
          <cell r="C3964">
            <v>2600</v>
          </cell>
          <cell r="D3964">
            <v>-211014.54</v>
          </cell>
          <cell r="E3964">
            <v>-2600</v>
          </cell>
        </row>
        <row r="3965">
          <cell r="A3965" t="str">
            <v>4006709620</v>
          </cell>
          <cell r="C3965">
            <v>42743.7</v>
          </cell>
          <cell r="D3965">
            <v>0</v>
          </cell>
          <cell r="E3965">
            <v>-42743.7</v>
          </cell>
        </row>
        <row r="3966">
          <cell r="A3966" t="str">
            <v>4006709690</v>
          </cell>
          <cell r="B3966">
            <v>32125.94</v>
          </cell>
          <cell r="C3966">
            <v>10389.700000000001</v>
          </cell>
          <cell r="D3966">
            <v>-32125.94</v>
          </cell>
          <cell r="E3966">
            <v>-10389.700000000001</v>
          </cell>
        </row>
        <row r="3967">
          <cell r="A3967" t="str">
            <v>4006712101</v>
          </cell>
          <cell r="B3967">
            <v>3143036.38</v>
          </cell>
          <cell r="C3967">
            <v>3059973.75</v>
          </cell>
          <cell r="D3967">
            <v>-3143036.38</v>
          </cell>
          <cell r="E3967">
            <v>-3059973.75</v>
          </cell>
        </row>
        <row r="3968">
          <cell r="A3968" t="str">
            <v>4006901202</v>
          </cell>
          <cell r="B3968">
            <v>5805</v>
          </cell>
          <cell r="D3968">
            <v>-5805</v>
          </cell>
          <cell r="E3968">
            <v>0</v>
          </cell>
        </row>
        <row r="3969">
          <cell r="A3969" t="str">
            <v>4007501104</v>
          </cell>
          <cell r="C3969">
            <v>-7296</v>
          </cell>
          <cell r="D3969">
            <v>0</v>
          </cell>
          <cell r="E3969">
            <v>7296</v>
          </cell>
        </row>
        <row r="3970">
          <cell r="A3970" t="str">
            <v>4007504201</v>
          </cell>
          <cell r="B3970">
            <v>-1300.04</v>
          </cell>
          <cell r="D3970">
            <v>1300.04</v>
          </cell>
          <cell r="E3970">
            <v>0</v>
          </cell>
        </row>
        <row r="3971">
          <cell r="A3971" t="str">
            <v>4007504202</v>
          </cell>
          <cell r="B3971">
            <v>-23523.58</v>
          </cell>
          <cell r="D3971">
            <v>23523.58</v>
          </cell>
          <cell r="E3971">
            <v>0</v>
          </cell>
        </row>
        <row r="3972">
          <cell r="A3972" t="str">
            <v>4007504290</v>
          </cell>
          <cell r="B3972">
            <v>-46645</v>
          </cell>
          <cell r="D3972">
            <v>46645</v>
          </cell>
          <cell r="E3972">
            <v>0</v>
          </cell>
        </row>
        <row r="3973">
          <cell r="A3973" t="str">
            <v>4007504490</v>
          </cell>
          <cell r="B3973">
            <v>0</v>
          </cell>
          <cell r="D3973">
            <v>0</v>
          </cell>
          <cell r="E3973">
            <v>0</v>
          </cell>
        </row>
        <row r="3974">
          <cell r="A3974" t="str">
            <v>4007601101</v>
          </cell>
          <cell r="B3974">
            <v>3337210.94</v>
          </cell>
          <cell r="C3974">
            <v>1881167.3</v>
          </cell>
          <cell r="D3974">
            <v>-3337210.94</v>
          </cell>
          <cell r="E3974">
            <v>-1881167.3</v>
          </cell>
        </row>
        <row r="3975">
          <cell r="A3975" t="str">
            <v>4007601102</v>
          </cell>
          <cell r="B3975">
            <v>1220386.79</v>
          </cell>
          <cell r="C3975">
            <v>824959.59</v>
          </cell>
          <cell r="D3975">
            <v>-1220386.79</v>
          </cell>
          <cell r="E3975">
            <v>-824959.59</v>
          </cell>
        </row>
        <row r="3976">
          <cell r="A3976" t="str">
            <v>4007601105</v>
          </cell>
          <cell r="B3976">
            <v>7.96</v>
          </cell>
          <cell r="C3976">
            <v>811773.71</v>
          </cell>
          <cell r="D3976">
            <v>-7.96</v>
          </cell>
          <cell r="E3976">
            <v>-811773.71</v>
          </cell>
        </row>
        <row r="3977">
          <cell r="A3977" t="str">
            <v>4007602101</v>
          </cell>
          <cell r="B3977">
            <v>20302946.27</v>
          </cell>
          <cell r="C3977">
            <v>14357530.92</v>
          </cell>
          <cell r="D3977">
            <v>-20302946.27</v>
          </cell>
          <cell r="E3977">
            <v>-14357530.92</v>
          </cell>
        </row>
        <row r="3978">
          <cell r="A3978" t="str">
            <v>4007604203</v>
          </cell>
          <cell r="B3978">
            <v>33089.75</v>
          </cell>
          <cell r="C3978">
            <v>150585.49</v>
          </cell>
          <cell r="D3978">
            <v>-33089.75</v>
          </cell>
          <cell r="E3978">
            <v>-150585.49</v>
          </cell>
        </row>
        <row r="3979">
          <cell r="A3979" t="str">
            <v>4007604204</v>
          </cell>
          <cell r="B3979">
            <v>1020</v>
          </cell>
          <cell r="C3979">
            <v>5050.3999999999996</v>
          </cell>
          <cell r="D3979">
            <v>-1020</v>
          </cell>
          <cell r="E3979">
            <v>-5050.3999999999996</v>
          </cell>
        </row>
        <row r="3980">
          <cell r="A3980" t="str">
            <v>4007701101</v>
          </cell>
          <cell r="B3980">
            <v>4437631.62</v>
          </cell>
          <cell r="C3980">
            <v>3509590.1</v>
          </cell>
          <cell r="D3980">
            <v>-4437631.62</v>
          </cell>
          <cell r="E3980">
            <v>-3509590.1</v>
          </cell>
        </row>
        <row r="3981">
          <cell r="A3981" t="str">
            <v>4007701102</v>
          </cell>
          <cell r="B3981">
            <v>857717.45</v>
          </cell>
          <cell r="C3981">
            <v>530223.32999999996</v>
          </cell>
          <cell r="D3981">
            <v>-857717.45</v>
          </cell>
          <cell r="E3981">
            <v>-530223.32999999996</v>
          </cell>
        </row>
        <row r="3982">
          <cell r="A3982" t="str">
            <v>4007701290</v>
          </cell>
          <cell r="B3982">
            <v>1231200.58</v>
          </cell>
          <cell r="C3982">
            <v>812161.08</v>
          </cell>
          <cell r="D3982">
            <v>-1231200.58</v>
          </cell>
          <cell r="E3982">
            <v>-812161.08</v>
          </cell>
        </row>
        <row r="3983">
          <cell r="A3983" t="str">
            <v>4007702106</v>
          </cell>
          <cell r="B3983">
            <v>1926</v>
          </cell>
          <cell r="D3983">
            <v>-1926</v>
          </cell>
          <cell r="E3983">
            <v>0</v>
          </cell>
        </row>
        <row r="3984">
          <cell r="A3984" t="str">
            <v>4007702201</v>
          </cell>
          <cell r="B3984">
            <v>8328.16</v>
          </cell>
          <cell r="C3984">
            <v>3158.64</v>
          </cell>
          <cell r="D3984">
            <v>-8328.16</v>
          </cell>
          <cell r="E3984">
            <v>-3158.64</v>
          </cell>
        </row>
        <row r="3985">
          <cell r="A3985" t="str">
            <v>4007702290</v>
          </cell>
          <cell r="B3985">
            <v>13738.8</v>
          </cell>
          <cell r="C3985">
            <v>1284</v>
          </cell>
          <cell r="D3985">
            <v>-13738.8</v>
          </cell>
          <cell r="E3985">
            <v>-1284</v>
          </cell>
        </row>
        <row r="3986">
          <cell r="A3986" t="str">
            <v>4007704202</v>
          </cell>
          <cell r="B3986">
            <v>21484.78</v>
          </cell>
          <cell r="C3986">
            <v>22992.29</v>
          </cell>
          <cell r="D3986">
            <v>-21484.78</v>
          </cell>
          <cell r="E3986">
            <v>-22992.29</v>
          </cell>
        </row>
        <row r="3987">
          <cell r="A3987" t="str">
            <v>4007705101</v>
          </cell>
          <cell r="B3987">
            <v>86057.82</v>
          </cell>
          <cell r="C3987">
            <v>40196.019999999997</v>
          </cell>
          <cell r="D3987">
            <v>-86057.82</v>
          </cell>
          <cell r="E3987">
            <v>-40196.019999999997</v>
          </cell>
        </row>
        <row r="3988">
          <cell r="A3988" t="str">
            <v>4007705102</v>
          </cell>
          <cell r="B3988">
            <v>1408035.24</v>
          </cell>
          <cell r="C3988">
            <v>632819.79</v>
          </cell>
          <cell r="D3988">
            <v>-1408035.24</v>
          </cell>
          <cell r="E3988">
            <v>-632819.79</v>
          </cell>
        </row>
        <row r="3989">
          <cell r="A3989" t="str">
            <v>4007706101</v>
          </cell>
          <cell r="B3989">
            <v>12851.24</v>
          </cell>
          <cell r="D3989">
            <v>-12851.24</v>
          </cell>
          <cell r="E3989">
            <v>0</v>
          </cell>
        </row>
        <row r="3990">
          <cell r="A3990" t="str">
            <v>4007706104</v>
          </cell>
          <cell r="B3990">
            <v>9476</v>
          </cell>
          <cell r="C3990">
            <v>4248</v>
          </cell>
          <cell r="D3990">
            <v>-9476</v>
          </cell>
          <cell r="E3990">
            <v>-4248</v>
          </cell>
        </row>
        <row r="3991">
          <cell r="A3991" t="str">
            <v>4007706105</v>
          </cell>
          <cell r="C3991">
            <v>2140</v>
          </cell>
          <cell r="D3991">
            <v>0</v>
          </cell>
          <cell r="E3991">
            <v>-2140</v>
          </cell>
        </row>
        <row r="3992">
          <cell r="A3992" t="str">
            <v>4007707101</v>
          </cell>
          <cell r="C3992">
            <v>17433.27</v>
          </cell>
          <cell r="D3992">
            <v>0</v>
          </cell>
          <cell r="E3992">
            <v>-17433.27</v>
          </cell>
        </row>
        <row r="3993">
          <cell r="A3993" t="str">
            <v>4007707201</v>
          </cell>
          <cell r="B3993">
            <v>57923.32</v>
          </cell>
          <cell r="C3993">
            <v>27691.38</v>
          </cell>
          <cell r="D3993">
            <v>-57923.32</v>
          </cell>
          <cell r="E3993">
            <v>-27691.38</v>
          </cell>
        </row>
        <row r="3994">
          <cell r="A3994" t="str">
            <v>4007707204</v>
          </cell>
          <cell r="B3994">
            <v>12340.49</v>
          </cell>
          <cell r="C3994">
            <v>12918.6</v>
          </cell>
          <cell r="D3994">
            <v>-12340.49</v>
          </cell>
          <cell r="E3994">
            <v>-12918.6</v>
          </cell>
        </row>
        <row r="3995">
          <cell r="A3995" t="str">
            <v>4007707290</v>
          </cell>
          <cell r="B3995">
            <v>489878.92</v>
          </cell>
          <cell r="C3995">
            <v>384551.93</v>
          </cell>
          <cell r="D3995">
            <v>-489878.92</v>
          </cell>
          <cell r="E3995">
            <v>-384551.93</v>
          </cell>
        </row>
        <row r="3996">
          <cell r="A3996" t="str">
            <v>4007709401</v>
          </cell>
          <cell r="B3996">
            <v>3176.65</v>
          </cell>
          <cell r="D3996">
            <v>-3176.65</v>
          </cell>
          <cell r="E3996">
            <v>0</v>
          </cell>
        </row>
        <row r="3997">
          <cell r="A3997" t="str">
            <v>4007709604</v>
          </cell>
          <cell r="B3997">
            <v>36305</v>
          </cell>
          <cell r="C3997">
            <v>3859</v>
          </cell>
          <cell r="D3997">
            <v>-36305</v>
          </cell>
          <cell r="E3997">
            <v>-3859</v>
          </cell>
        </row>
        <row r="3998">
          <cell r="A3998" t="str">
            <v>4007709690</v>
          </cell>
          <cell r="B3998">
            <v>97554.33</v>
          </cell>
          <cell r="C3998">
            <v>85260.479999999996</v>
          </cell>
          <cell r="D3998">
            <v>-97554.33</v>
          </cell>
          <cell r="E3998">
            <v>-85260.479999999996</v>
          </cell>
        </row>
        <row r="3999">
          <cell r="A3999" t="str">
            <v>4007712101</v>
          </cell>
          <cell r="B3999">
            <v>6731282.9499999993</v>
          </cell>
          <cell r="C3999">
            <v>6400103.8700000001</v>
          </cell>
          <cell r="D3999">
            <v>-6731282.9499999993</v>
          </cell>
          <cell r="E3999">
            <v>-6400103.8700000001</v>
          </cell>
        </row>
        <row r="4000">
          <cell r="A4000" t="str">
            <v>4007901202</v>
          </cell>
          <cell r="B4000">
            <v>25066.2</v>
          </cell>
          <cell r="D4000">
            <v>-25066.2</v>
          </cell>
          <cell r="E4000">
            <v>0</v>
          </cell>
        </row>
        <row r="4001">
          <cell r="A4001" t="str">
            <v>4008501104</v>
          </cell>
          <cell r="C4001">
            <v>-31662</v>
          </cell>
          <cell r="D4001">
            <v>0</v>
          </cell>
          <cell r="E4001">
            <v>31662</v>
          </cell>
        </row>
        <row r="4002">
          <cell r="A4002" t="str">
            <v>4008504201</v>
          </cell>
          <cell r="B4002">
            <v>-62410.86</v>
          </cell>
          <cell r="D4002">
            <v>62410.86</v>
          </cell>
          <cell r="E4002">
            <v>0</v>
          </cell>
        </row>
        <row r="4003">
          <cell r="A4003" t="str">
            <v>4008504290</v>
          </cell>
          <cell r="B4003">
            <v>-3980.1</v>
          </cell>
          <cell r="D4003">
            <v>3980.1</v>
          </cell>
          <cell r="E4003">
            <v>0</v>
          </cell>
        </row>
        <row r="4004">
          <cell r="A4004" t="str">
            <v>4008504490</v>
          </cell>
          <cell r="B4004">
            <v>-544</v>
          </cell>
          <cell r="D4004">
            <v>544</v>
          </cell>
          <cell r="E4004">
            <v>0</v>
          </cell>
        </row>
        <row r="4005">
          <cell r="A4005" t="str">
            <v>4008601101</v>
          </cell>
          <cell r="B4005">
            <v>6942194.9799999995</v>
          </cell>
          <cell r="C4005">
            <v>5979122.9600000009</v>
          </cell>
          <cell r="D4005">
            <v>-6942194.9799999995</v>
          </cell>
          <cell r="E4005">
            <v>-5979122.9600000009</v>
          </cell>
        </row>
        <row r="4006">
          <cell r="A4006" t="str">
            <v>4008601102</v>
          </cell>
          <cell r="B4006">
            <v>1553697.38</v>
          </cell>
          <cell r="C4006">
            <v>1353888.12</v>
          </cell>
          <cell r="D4006">
            <v>-1553697.38</v>
          </cell>
          <cell r="E4006">
            <v>-1353888.12</v>
          </cell>
        </row>
        <row r="4007">
          <cell r="A4007" t="str">
            <v>4008601105</v>
          </cell>
          <cell r="C4007">
            <v>1059310.17</v>
          </cell>
          <cell r="D4007">
            <v>0</v>
          </cell>
          <cell r="E4007">
            <v>-1059310.17</v>
          </cell>
        </row>
        <row r="4008">
          <cell r="A4008" t="str">
            <v>4008602101</v>
          </cell>
          <cell r="B4008">
            <v>35508862.100000001</v>
          </cell>
          <cell r="C4008">
            <v>46336097.899999999</v>
          </cell>
          <cell r="D4008">
            <v>-35508862.100000001</v>
          </cell>
          <cell r="E4008">
            <v>-46336097.899999999</v>
          </cell>
        </row>
        <row r="4009">
          <cell r="A4009" t="str">
            <v>4008604203</v>
          </cell>
          <cell r="B4009">
            <v>295201.46000000002</v>
          </cell>
          <cell r="C4009">
            <v>628661.11</v>
          </cell>
          <cell r="D4009">
            <v>-295201.46000000002</v>
          </cell>
          <cell r="E4009">
            <v>-628661.11</v>
          </cell>
        </row>
        <row r="4010">
          <cell r="A4010" t="str">
            <v>4008604204</v>
          </cell>
          <cell r="B4010">
            <v>2706.8</v>
          </cell>
          <cell r="C4010">
            <v>9844</v>
          </cell>
          <cell r="D4010">
            <v>-2706.8</v>
          </cell>
          <cell r="E4010">
            <v>-9844</v>
          </cell>
        </row>
        <row r="4011">
          <cell r="A4011" t="str">
            <v>4008701101</v>
          </cell>
          <cell r="B4011">
            <v>5906210.3099999996</v>
          </cell>
          <cell r="C4011">
            <v>5698479.2699999996</v>
          </cell>
          <cell r="D4011">
            <v>-5906210.3099999996</v>
          </cell>
          <cell r="E4011">
            <v>-5698479.2699999996</v>
          </cell>
        </row>
        <row r="4012">
          <cell r="A4012" t="str">
            <v>4008701102</v>
          </cell>
          <cell r="B4012">
            <v>1198936.5900000001</v>
          </cell>
          <cell r="C4012">
            <v>1786743.53</v>
          </cell>
          <cell r="D4012">
            <v>-1198936.5900000001</v>
          </cell>
          <cell r="E4012">
            <v>-1786743.53</v>
          </cell>
        </row>
        <row r="4013">
          <cell r="A4013" t="str">
            <v>4008701202</v>
          </cell>
          <cell r="B4013">
            <v>338694.37</v>
          </cell>
          <cell r="C4013">
            <v>555046.36</v>
          </cell>
          <cell r="D4013">
            <v>-338694.37</v>
          </cell>
          <cell r="E4013">
            <v>-555046.36</v>
          </cell>
        </row>
        <row r="4014">
          <cell r="A4014" t="str">
            <v>4008701290</v>
          </cell>
          <cell r="B4014">
            <v>2594405.89</v>
          </cell>
          <cell r="C4014">
            <v>1271600.58</v>
          </cell>
          <cell r="D4014">
            <v>-2594405.89</v>
          </cell>
          <cell r="E4014">
            <v>-1271600.58</v>
          </cell>
        </row>
        <row r="4015">
          <cell r="A4015" t="str">
            <v>4008702201</v>
          </cell>
          <cell r="B4015">
            <v>6752.32</v>
          </cell>
          <cell r="C4015">
            <v>1951.68</v>
          </cell>
          <cell r="D4015">
            <v>-6752.32</v>
          </cell>
          <cell r="E4015">
            <v>-1951.68</v>
          </cell>
        </row>
        <row r="4016">
          <cell r="A4016" t="str">
            <v>4008704202</v>
          </cell>
          <cell r="B4016">
            <v>72285.31</v>
          </cell>
          <cell r="C4016">
            <v>70228.39</v>
          </cell>
          <cell r="D4016">
            <v>-72285.31</v>
          </cell>
          <cell r="E4016">
            <v>-70228.39</v>
          </cell>
        </row>
        <row r="4017">
          <cell r="A4017" t="str">
            <v>4008705101</v>
          </cell>
          <cell r="B4017">
            <v>110710.64</v>
          </cell>
          <cell r="C4017">
            <v>40196.019999999997</v>
          </cell>
          <cell r="D4017">
            <v>-110710.64</v>
          </cell>
          <cell r="E4017">
            <v>-40196.019999999997</v>
          </cell>
        </row>
        <row r="4018">
          <cell r="A4018" t="str">
            <v>4008705102</v>
          </cell>
          <cell r="B4018">
            <v>1819544.68</v>
          </cell>
          <cell r="C4018">
            <v>632819.79</v>
          </cell>
          <cell r="D4018">
            <v>-1819544.68</v>
          </cell>
          <cell r="E4018">
            <v>-632819.79</v>
          </cell>
        </row>
        <row r="4019">
          <cell r="A4019" t="str">
            <v>4008706101</v>
          </cell>
          <cell r="B4019">
            <v>3177.9</v>
          </cell>
          <cell r="D4019">
            <v>-3177.9</v>
          </cell>
          <cell r="E4019">
            <v>0</v>
          </cell>
        </row>
        <row r="4020">
          <cell r="A4020" t="str">
            <v>4008706104</v>
          </cell>
          <cell r="B4020">
            <v>7811</v>
          </cell>
          <cell r="C4020">
            <v>800</v>
          </cell>
          <cell r="D4020">
            <v>-7811</v>
          </cell>
          <cell r="E4020">
            <v>-800</v>
          </cell>
        </row>
        <row r="4021">
          <cell r="A4021" t="str">
            <v>4008706105</v>
          </cell>
          <cell r="B4021">
            <v>22009.9</v>
          </cell>
          <cell r="C4021">
            <v>5408.85</v>
          </cell>
          <cell r="D4021">
            <v>-22009.9</v>
          </cell>
          <cell r="E4021">
            <v>-5408.85</v>
          </cell>
        </row>
        <row r="4022">
          <cell r="A4022" t="str">
            <v>4008706109</v>
          </cell>
          <cell r="C4022">
            <v>17869</v>
          </cell>
          <cell r="D4022">
            <v>0</v>
          </cell>
          <cell r="E4022">
            <v>-17869</v>
          </cell>
        </row>
        <row r="4023">
          <cell r="A4023" t="str">
            <v>4008707101</v>
          </cell>
          <cell r="C4023">
            <v>4631.97</v>
          </cell>
          <cell r="D4023">
            <v>0</v>
          </cell>
          <cell r="E4023">
            <v>-4631.97</v>
          </cell>
        </row>
        <row r="4024">
          <cell r="A4024" t="str">
            <v>4008707201</v>
          </cell>
          <cell r="B4024">
            <v>72115.64</v>
          </cell>
          <cell r="C4024">
            <v>56804.75</v>
          </cell>
          <cell r="D4024">
            <v>-72115.64</v>
          </cell>
          <cell r="E4024">
            <v>-56804.75</v>
          </cell>
        </row>
        <row r="4025">
          <cell r="A4025" t="str">
            <v>4008707204</v>
          </cell>
          <cell r="B4025">
            <v>11480.35</v>
          </cell>
          <cell r="C4025">
            <v>15169.85</v>
          </cell>
          <cell r="D4025">
            <v>-11480.35</v>
          </cell>
          <cell r="E4025">
            <v>-15169.85</v>
          </cell>
        </row>
        <row r="4026">
          <cell r="A4026" t="str">
            <v>4008707290</v>
          </cell>
          <cell r="B4026">
            <v>446186.05</v>
          </cell>
          <cell r="C4026">
            <v>503766.18</v>
          </cell>
          <cell r="D4026">
            <v>-446186.05</v>
          </cell>
          <cell r="E4026">
            <v>-503766.18</v>
          </cell>
        </row>
        <row r="4027">
          <cell r="A4027" t="str">
            <v>4008709107</v>
          </cell>
          <cell r="B4027">
            <v>714</v>
          </cell>
          <cell r="C4027">
            <v>291</v>
          </cell>
          <cell r="D4027">
            <v>-714</v>
          </cell>
          <cell r="E4027">
            <v>-291</v>
          </cell>
        </row>
        <row r="4028">
          <cell r="A4028" t="str">
            <v>4008709604</v>
          </cell>
          <cell r="B4028">
            <v>6400</v>
          </cell>
          <cell r="C4028">
            <v>7971.5</v>
          </cell>
          <cell r="D4028">
            <v>-6400</v>
          </cell>
          <cell r="E4028">
            <v>-7971.5</v>
          </cell>
        </row>
        <row r="4029">
          <cell r="A4029" t="str">
            <v>4008709621</v>
          </cell>
          <cell r="B4029">
            <v>-180000</v>
          </cell>
          <cell r="D4029">
            <v>180000</v>
          </cell>
          <cell r="E4029">
            <v>0</v>
          </cell>
        </row>
        <row r="4030">
          <cell r="A4030" t="str">
            <v>4008709690</v>
          </cell>
          <cell r="B4030">
            <v>105629.33</v>
          </cell>
          <cell r="C4030">
            <v>166187.66</v>
          </cell>
          <cell r="D4030">
            <v>-105629.33</v>
          </cell>
          <cell r="E4030">
            <v>-166187.66</v>
          </cell>
        </row>
        <row r="4031">
          <cell r="A4031" t="str">
            <v>4008712101</v>
          </cell>
          <cell r="B4031">
            <v>3224799.98</v>
          </cell>
          <cell r="C4031">
            <v>3456068.21</v>
          </cell>
          <cell r="D4031">
            <v>-3224799.98</v>
          </cell>
          <cell r="E4031">
            <v>-3456068.21</v>
          </cell>
        </row>
        <row r="4032">
          <cell r="A4032" t="str">
            <v>4008901202</v>
          </cell>
          <cell r="B4032">
            <v>50218.400000000001</v>
          </cell>
          <cell r="D4032">
            <v>-50218.400000000001</v>
          </cell>
          <cell r="E4032">
            <v>0</v>
          </cell>
        </row>
        <row r="4033">
          <cell r="A4033" t="str">
            <v>4009501104</v>
          </cell>
          <cell r="C4033">
            <v>-18485</v>
          </cell>
          <cell r="D4033">
            <v>0</v>
          </cell>
          <cell r="E4033">
            <v>18485</v>
          </cell>
        </row>
        <row r="4034">
          <cell r="A4034" t="str">
            <v>4009504290</v>
          </cell>
          <cell r="B4034">
            <v>-3594</v>
          </cell>
          <cell r="D4034">
            <v>3594</v>
          </cell>
          <cell r="E4034">
            <v>0</v>
          </cell>
        </row>
        <row r="4035">
          <cell r="A4035" t="str">
            <v>4009504490</v>
          </cell>
          <cell r="B4035">
            <v>0</v>
          </cell>
          <cell r="D4035">
            <v>0</v>
          </cell>
          <cell r="E4035">
            <v>0</v>
          </cell>
        </row>
        <row r="4036">
          <cell r="A4036" t="str">
            <v>4009601101</v>
          </cell>
          <cell r="B4036">
            <v>9855262.2699999996</v>
          </cell>
          <cell r="C4036">
            <v>5898652.25</v>
          </cell>
          <cell r="D4036">
            <v>-9855262.2699999996</v>
          </cell>
          <cell r="E4036">
            <v>-5898652.25</v>
          </cell>
        </row>
        <row r="4037">
          <cell r="A4037" t="str">
            <v>4009601102</v>
          </cell>
          <cell r="B4037">
            <v>1932684.67</v>
          </cell>
          <cell r="C4037">
            <v>1486571.63</v>
          </cell>
          <cell r="D4037">
            <v>-1932684.67</v>
          </cell>
          <cell r="E4037">
            <v>-1486571.63</v>
          </cell>
        </row>
        <row r="4038">
          <cell r="A4038" t="str">
            <v>4009601104</v>
          </cell>
          <cell r="C4038">
            <v>83989</v>
          </cell>
          <cell r="D4038">
            <v>0</v>
          </cell>
          <cell r="E4038">
            <v>-83989</v>
          </cell>
        </row>
        <row r="4039">
          <cell r="A4039" t="str">
            <v>4009601105</v>
          </cell>
          <cell r="B4039">
            <v>1106.3800000000001</v>
          </cell>
          <cell r="C4039">
            <v>1216579.6100000001</v>
          </cell>
          <cell r="D4039">
            <v>-1106.3800000000001</v>
          </cell>
          <cell r="E4039">
            <v>-1216579.6100000001</v>
          </cell>
        </row>
        <row r="4040">
          <cell r="A4040" t="str">
            <v>4009602101</v>
          </cell>
          <cell r="B4040">
            <v>21014311.890000001</v>
          </cell>
          <cell r="C4040">
            <v>13380458.550000001</v>
          </cell>
          <cell r="D4040">
            <v>-21014311.890000001</v>
          </cell>
          <cell r="E4040">
            <v>-13380458.550000001</v>
          </cell>
        </row>
        <row r="4041">
          <cell r="A4041" t="str">
            <v>4009604203</v>
          </cell>
          <cell r="B4041">
            <v>433091.21</v>
          </cell>
          <cell r="C4041">
            <v>1524296.58</v>
          </cell>
          <cell r="D4041">
            <v>-433091.21</v>
          </cell>
          <cell r="E4041">
            <v>-1524296.58</v>
          </cell>
        </row>
        <row r="4042">
          <cell r="A4042" t="str">
            <v>4009604204</v>
          </cell>
          <cell r="B4042">
            <v>385.2</v>
          </cell>
          <cell r="C4042">
            <v>4797.88</v>
          </cell>
          <cell r="D4042">
            <v>-385.2</v>
          </cell>
          <cell r="E4042">
            <v>-4797.88</v>
          </cell>
        </row>
        <row r="4043">
          <cell r="A4043" t="str">
            <v>4009701101</v>
          </cell>
          <cell r="B4043">
            <v>5241466.38</v>
          </cell>
          <cell r="C4043">
            <v>4352638.5</v>
          </cell>
          <cell r="D4043">
            <v>-5241466.38</v>
          </cell>
          <cell r="E4043">
            <v>-4352638.5</v>
          </cell>
        </row>
        <row r="4044">
          <cell r="A4044" t="str">
            <v>4009701102</v>
          </cell>
          <cell r="B4044">
            <v>1362708.68</v>
          </cell>
          <cell r="C4044">
            <v>1276749.78</v>
          </cell>
          <cell r="D4044">
            <v>-1362708.68</v>
          </cell>
          <cell r="E4044">
            <v>-1276749.78</v>
          </cell>
        </row>
        <row r="4045">
          <cell r="A4045" t="str">
            <v>4009701202</v>
          </cell>
          <cell r="B4045">
            <v>440625.3</v>
          </cell>
          <cell r="C4045">
            <v>299267.05</v>
          </cell>
          <cell r="D4045">
            <v>-440625.3</v>
          </cell>
          <cell r="E4045">
            <v>-299267.05</v>
          </cell>
        </row>
        <row r="4046">
          <cell r="A4046" t="str">
            <v>4009701290</v>
          </cell>
          <cell r="B4046">
            <v>1272974.25</v>
          </cell>
          <cell r="C4046">
            <v>966424.72</v>
          </cell>
          <cell r="D4046">
            <v>-1272974.25</v>
          </cell>
          <cell r="E4046">
            <v>-966424.72</v>
          </cell>
        </row>
        <row r="4047">
          <cell r="A4047" t="str">
            <v>4009702201</v>
          </cell>
          <cell r="B4047">
            <v>12177.92</v>
          </cell>
          <cell r="C4047">
            <v>5122.08</v>
          </cell>
          <cell r="D4047">
            <v>-12177.92</v>
          </cell>
          <cell r="E4047">
            <v>-5122.08</v>
          </cell>
        </row>
        <row r="4048">
          <cell r="A4048" t="str">
            <v>4009702290</v>
          </cell>
          <cell r="B4048">
            <v>33856.800000000003</v>
          </cell>
          <cell r="D4048">
            <v>-33856.800000000003</v>
          </cell>
          <cell r="E4048">
            <v>0</v>
          </cell>
        </row>
        <row r="4049">
          <cell r="A4049" t="str">
            <v>4009704202</v>
          </cell>
          <cell r="B4049">
            <v>74433.14</v>
          </cell>
          <cell r="C4049">
            <v>40767.85</v>
          </cell>
          <cell r="D4049">
            <v>-74433.14</v>
          </cell>
          <cell r="E4049">
            <v>-40767.85</v>
          </cell>
        </row>
        <row r="4050">
          <cell r="A4050" t="str">
            <v>4009705101</v>
          </cell>
          <cell r="B4050">
            <v>110710.64</v>
          </cell>
          <cell r="C4050">
            <v>40196.019999999997</v>
          </cell>
          <cell r="D4050">
            <v>-110710.64</v>
          </cell>
          <cell r="E4050">
            <v>-40196.019999999997</v>
          </cell>
        </row>
        <row r="4051">
          <cell r="A4051" t="str">
            <v>4009705102</v>
          </cell>
          <cell r="B4051">
            <v>1819544.68</v>
          </cell>
          <cell r="C4051">
            <v>632819.79</v>
          </cell>
          <cell r="D4051">
            <v>-1819544.68</v>
          </cell>
          <cell r="E4051">
            <v>-632819.79</v>
          </cell>
        </row>
        <row r="4052">
          <cell r="A4052" t="str">
            <v>4009706104</v>
          </cell>
          <cell r="B4052">
            <v>9174.7999999999993</v>
          </cell>
          <cell r="C4052">
            <v>6728</v>
          </cell>
          <cell r="D4052">
            <v>-9174.7999999999993</v>
          </cell>
          <cell r="E4052">
            <v>-6728</v>
          </cell>
        </row>
        <row r="4053">
          <cell r="A4053" t="str">
            <v>4009706105</v>
          </cell>
          <cell r="B4053">
            <v>7650.5</v>
          </cell>
          <cell r="D4053">
            <v>-7650.5</v>
          </cell>
          <cell r="E4053">
            <v>0</v>
          </cell>
        </row>
        <row r="4054">
          <cell r="A4054" t="str">
            <v>4009707101</v>
          </cell>
          <cell r="B4054">
            <v>251.99</v>
          </cell>
          <cell r="C4054">
            <v>3428.41</v>
          </cell>
          <cell r="D4054">
            <v>-251.99</v>
          </cell>
          <cell r="E4054">
            <v>-3428.41</v>
          </cell>
        </row>
        <row r="4055">
          <cell r="A4055" t="str">
            <v>4009707201</v>
          </cell>
          <cell r="B4055">
            <v>81994.61</v>
          </cell>
          <cell r="C4055">
            <v>46195.54</v>
          </cell>
          <cell r="D4055">
            <v>-81994.61</v>
          </cell>
          <cell r="E4055">
            <v>-46195.54</v>
          </cell>
        </row>
        <row r="4056">
          <cell r="A4056" t="str">
            <v>4009707204</v>
          </cell>
          <cell r="B4056">
            <v>22619.72</v>
          </cell>
          <cell r="C4056">
            <v>10372.83</v>
          </cell>
          <cell r="D4056">
            <v>-22619.72</v>
          </cell>
          <cell r="E4056">
            <v>-10372.83</v>
          </cell>
        </row>
        <row r="4057">
          <cell r="A4057" t="str">
            <v>4009707290</v>
          </cell>
          <cell r="B4057">
            <v>555065.85</v>
          </cell>
          <cell r="C4057">
            <v>407064.41</v>
          </cell>
          <cell r="D4057">
            <v>-555065.85</v>
          </cell>
          <cell r="E4057">
            <v>-407064.41</v>
          </cell>
        </row>
        <row r="4058">
          <cell r="A4058" t="str">
            <v>4009709107</v>
          </cell>
          <cell r="B4058">
            <v>2226</v>
          </cell>
          <cell r="C4058">
            <v>115</v>
          </cell>
          <cell r="D4058">
            <v>-2226</v>
          </cell>
          <cell r="E4058">
            <v>-115</v>
          </cell>
        </row>
        <row r="4059">
          <cell r="A4059" t="str">
            <v>4009709604</v>
          </cell>
          <cell r="B4059">
            <v>58757.59</v>
          </cell>
          <cell r="C4059">
            <v>11120.3</v>
          </cell>
          <cell r="D4059">
            <v>-58757.59</v>
          </cell>
          <cell r="E4059">
            <v>-11120.3</v>
          </cell>
        </row>
        <row r="4060">
          <cell r="A4060" t="str">
            <v>4009709620</v>
          </cell>
          <cell r="C4060">
            <v>3130</v>
          </cell>
          <cell r="D4060">
            <v>0</v>
          </cell>
          <cell r="E4060">
            <v>-3130</v>
          </cell>
        </row>
        <row r="4061">
          <cell r="A4061" t="str">
            <v>4009709690</v>
          </cell>
          <cell r="B4061">
            <v>158783.54999999999</v>
          </cell>
          <cell r="C4061">
            <v>68362.61</v>
          </cell>
          <cell r="D4061">
            <v>-158783.54999999999</v>
          </cell>
          <cell r="E4061">
            <v>-68362.61</v>
          </cell>
        </row>
        <row r="4062">
          <cell r="A4062" t="str">
            <v>4009712101</v>
          </cell>
          <cell r="B4062">
            <v>6694769.2400000002</v>
          </cell>
          <cell r="C4062">
            <v>5885040.7100000009</v>
          </cell>
          <cell r="D4062">
            <v>-6694769.2400000002</v>
          </cell>
          <cell r="E4062">
            <v>-5885040.7100000009</v>
          </cell>
        </row>
        <row r="4063">
          <cell r="A4063" t="str">
            <v>4009901202</v>
          </cell>
          <cell r="B4063">
            <v>75816.800000000003</v>
          </cell>
          <cell r="D4063">
            <v>-75816.800000000003</v>
          </cell>
          <cell r="E4063">
            <v>0</v>
          </cell>
        </row>
        <row r="4064">
          <cell r="A4064" t="str">
            <v>4010501104</v>
          </cell>
          <cell r="C4064">
            <v>-24403</v>
          </cell>
          <cell r="D4064">
            <v>0</v>
          </cell>
          <cell r="E4064">
            <v>24403</v>
          </cell>
        </row>
        <row r="4065">
          <cell r="A4065" t="str">
            <v>4010504290</v>
          </cell>
          <cell r="B4065">
            <v>-499.01</v>
          </cell>
          <cell r="D4065">
            <v>499.01</v>
          </cell>
          <cell r="E4065">
            <v>0</v>
          </cell>
        </row>
        <row r="4066">
          <cell r="A4066" t="str">
            <v>4010504490</v>
          </cell>
          <cell r="B4066">
            <v>0</v>
          </cell>
          <cell r="D4066">
            <v>0</v>
          </cell>
          <cell r="E4066">
            <v>0</v>
          </cell>
        </row>
        <row r="4067">
          <cell r="A4067" t="str">
            <v>4010601101</v>
          </cell>
          <cell r="B4067">
            <v>8053007.1800000006</v>
          </cell>
          <cell r="C4067">
            <v>5501082.8200000003</v>
          </cell>
          <cell r="D4067">
            <v>-8053007.1800000006</v>
          </cell>
          <cell r="E4067">
            <v>-5501082.8200000003</v>
          </cell>
        </row>
        <row r="4068">
          <cell r="A4068" t="str">
            <v>4010601102</v>
          </cell>
          <cell r="B4068">
            <v>1682645.02</v>
          </cell>
          <cell r="C4068">
            <v>1060417.1000000001</v>
          </cell>
          <cell r="D4068">
            <v>-1682645.02</v>
          </cell>
          <cell r="E4068">
            <v>-1060417.1000000001</v>
          </cell>
        </row>
        <row r="4069">
          <cell r="A4069" t="str">
            <v>4010601105</v>
          </cell>
          <cell r="B4069">
            <v>1408.12</v>
          </cell>
          <cell r="C4069">
            <v>1113692.45</v>
          </cell>
          <cell r="D4069">
            <v>-1408.12</v>
          </cell>
          <cell r="E4069">
            <v>-1113692.45</v>
          </cell>
        </row>
        <row r="4070">
          <cell r="A4070" t="str">
            <v>4010602101</v>
          </cell>
          <cell r="B4070">
            <v>13788163.42</v>
          </cell>
          <cell r="C4070">
            <v>10040834.51</v>
          </cell>
          <cell r="D4070">
            <v>-13788163.42</v>
          </cell>
          <cell r="E4070">
            <v>-10040834.51</v>
          </cell>
        </row>
        <row r="4071">
          <cell r="A4071" t="str">
            <v>4010604203</v>
          </cell>
          <cell r="B4071">
            <v>101291.21</v>
          </cell>
          <cell r="C4071">
            <v>301096.58</v>
          </cell>
          <cell r="D4071">
            <v>-101291.21</v>
          </cell>
          <cell r="E4071">
            <v>-301096.58</v>
          </cell>
        </row>
        <row r="4072">
          <cell r="A4072" t="str">
            <v>4010604204</v>
          </cell>
          <cell r="B4072">
            <v>9001.9500000000007</v>
          </cell>
          <cell r="C4072">
            <v>15878.8</v>
          </cell>
          <cell r="D4072">
            <v>-9001.9500000000007</v>
          </cell>
          <cell r="E4072">
            <v>-15878.8</v>
          </cell>
        </row>
        <row r="4073">
          <cell r="A4073" t="str">
            <v>4010701101</v>
          </cell>
          <cell r="B4073">
            <v>5514766.6599999992</v>
          </cell>
          <cell r="C4073">
            <v>3887940.58</v>
          </cell>
          <cell r="D4073">
            <v>-5514766.6599999992</v>
          </cell>
          <cell r="E4073">
            <v>-3887940.58</v>
          </cell>
        </row>
        <row r="4074">
          <cell r="A4074" t="str">
            <v>4010701102</v>
          </cell>
          <cell r="B4074">
            <v>1571999.89</v>
          </cell>
          <cell r="C4074">
            <v>1107688.93</v>
          </cell>
          <cell r="D4074">
            <v>-1571999.89</v>
          </cell>
          <cell r="E4074">
            <v>-1107688.93</v>
          </cell>
        </row>
        <row r="4075">
          <cell r="A4075" t="str">
            <v>4010701202</v>
          </cell>
          <cell r="B4075">
            <v>338618.41</v>
          </cell>
          <cell r="C4075">
            <v>284316.09999999998</v>
          </cell>
          <cell r="D4075">
            <v>-338618.41</v>
          </cell>
          <cell r="E4075">
            <v>-284316.09999999998</v>
          </cell>
        </row>
        <row r="4076">
          <cell r="A4076" t="str">
            <v>4010701290</v>
          </cell>
          <cell r="B4076">
            <v>1429767.9</v>
          </cell>
          <cell r="C4076">
            <v>899189.11</v>
          </cell>
          <cell r="D4076">
            <v>-1429767.9</v>
          </cell>
          <cell r="E4076">
            <v>-899189.11</v>
          </cell>
        </row>
        <row r="4077">
          <cell r="A4077" t="str">
            <v>4010702201</v>
          </cell>
          <cell r="B4077">
            <v>9252.64</v>
          </cell>
          <cell r="C4077">
            <v>3603.04</v>
          </cell>
          <cell r="D4077">
            <v>-9252.64</v>
          </cell>
          <cell r="E4077">
            <v>-3603.04</v>
          </cell>
        </row>
        <row r="4078">
          <cell r="A4078" t="str">
            <v>4010704202</v>
          </cell>
          <cell r="B4078">
            <v>69868.289999999994</v>
          </cell>
          <cell r="C4078">
            <v>23112.76</v>
          </cell>
          <cell r="D4078">
            <v>-69868.289999999994</v>
          </cell>
          <cell r="E4078">
            <v>-23112.76</v>
          </cell>
        </row>
        <row r="4079">
          <cell r="A4079" t="str">
            <v>4010705101</v>
          </cell>
          <cell r="B4079">
            <v>110710.64</v>
          </cell>
          <cell r="C4079">
            <v>40196.019999999997</v>
          </cell>
          <cell r="D4079">
            <v>-110710.64</v>
          </cell>
          <cell r="E4079">
            <v>-40196.019999999997</v>
          </cell>
        </row>
        <row r="4080">
          <cell r="A4080" t="str">
            <v>4010705102</v>
          </cell>
          <cell r="B4080">
            <v>1819544.68</v>
          </cell>
          <cell r="C4080">
            <v>632819.79</v>
          </cell>
          <cell r="D4080">
            <v>-1819544.68</v>
          </cell>
          <cell r="E4080">
            <v>-632819.79</v>
          </cell>
        </row>
        <row r="4081">
          <cell r="A4081" t="str">
            <v>4010706101</v>
          </cell>
          <cell r="B4081">
            <v>3686.15</v>
          </cell>
          <cell r="D4081">
            <v>-3686.15</v>
          </cell>
          <cell r="E4081">
            <v>0</v>
          </cell>
        </row>
        <row r="4082">
          <cell r="A4082" t="str">
            <v>4010706104</v>
          </cell>
          <cell r="B4082">
            <v>29400</v>
          </cell>
          <cell r="C4082">
            <v>1800</v>
          </cell>
          <cell r="D4082">
            <v>-29400</v>
          </cell>
          <cell r="E4082">
            <v>-1800</v>
          </cell>
        </row>
        <row r="4083">
          <cell r="A4083" t="str">
            <v>4010706105</v>
          </cell>
          <cell r="B4083">
            <v>47108.89</v>
          </cell>
          <cell r="D4083">
            <v>-47108.89</v>
          </cell>
          <cell r="E4083">
            <v>0</v>
          </cell>
        </row>
        <row r="4084">
          <cell r="A4084" t="str">
            <v>4010706109</v>
          </cell>
          <cell r="B4084">
            <v>10004.5</v>
          </cell>
          <cell r="C4084">
            <v>410</v>
          </cell>
          <cell r="D4084">
            <v>-10004.5</v>
          </cell>
          <cell r="E4084">
            <v>-410</v>
          </cell>
        </row>
        <row r="4085">
          <cell r="A4085" t="str">
            <v>4010707101</v>
          </cell>
          <cell r="C4085">
            <v>12630.42</v>
          </cell>
          <cell r="D4085">
            <v>0</v>
          </cell>
          <cell r="E4085">
            <v>-12630.42</v>
          </cell>
        </row>
        <row r="4086">
          <cell r="A4086" t="str">
            <v>4010707201</v>
          </cell>
          <cell r="B4086">
            <v>66079.289999999994</v>
          </cell>
          <cell r="C4086">
            <v>49179.6</v>
          </cell>
          <cell r="D4086">
            <v>-66079.289999999994</v>
          </cell>
          <cell r="E4086">
            <v>-49179.6</v>
          </cell>
        </row>
        <row r="4087">
          <cell r="A4087" t="str">
            <v>4010707204</v>
          </cell>
          <cell r="B4087">
            <v>27109.5</v>
          </cell>
          <cell r="C4087">
            <v>20031.29</v>
          </cell>
          <cell r="D4087">
            <v>-27109.5</v>
          </cell>
          <cell r="E4087">
            <v>-20031.29</v>
          </cell>
        </row>
        <row r="4088">
          <cell r="A4088" t="str">
            <v>4010707290</v>
          </cell>
          <cell r="B4088">
            <v>509256.19</v>
          </cell>
          <cell r="C4088">
            <v>532432.96</v>
          </cell>
          <cell r="D4088">
            <v>-509256.19</v>
          </cell>
          <cell r="E4088">
            <v>-532432.96</v>
          </cell>
        </row>
        <row r="4089">
          <cell r="A4089" t="str">
            <v>4010709107</v>
          </cell>
          <cell r="B4089">
            <v>1027</v>
          </cell>
          <cell r="C4089">
            <v>388</v>
          </cell>
          <cell r="D4089">
            <v>-1027</v>
          </cell>
          <cell r="E4089">
            <v>-388</v>
          </cell>
        </row>
        <row r="4090">
          <cell r="A4090" t="str">
            <v>4010709604</v>
          </cell>
          <cell r="B4090">
            <v>59844.9</v>
          </cell>
          <cell r="C4090">
            <v>70949.38</v>
          </cell>
          <cell r="D4090">
            <v>-59844.9</v>
          </cell>
          <cell r="E4090">
            <v>-70949.38</v>
          </cell>
        </row>
        <row r="4091">
          <cell r="A4091" t="str">
            <v>4010709607</v>
          </cell>
          <cell r="B4091">
            <v>76</v>
          </cell>
          <cell r="D4091">
            <v>-76</v>
          </cell>
          <cell r="E4091">
            <v>0</v>
          </cell>
        </row>
        <row r="4092">
          <cell r="A4092" t="str">
            <v>4010709690</v>
          </cell>
          <cell r="B4092">
            <v>121801.19</v>
          </cell>
          <cell r="C4092">
            <v>103625.02</v>
          </cell>
          <cell r="D4092">
            <v>-121801.19</v>
          </cell>
          <cell r="E4092">
            <v>-103625.02</v>
          </cell>
        </row>
        <row r="4093">
          <cell r="A4093" t="str">
            <v>4010712101</v>
          </cell>
          <cell r="B4093">
            <v>3205142.64</v>
          </cell>
          <cell r="C4093">
            <v>3668820.88</v>
          </cell>
          <cell r="D4093">
            <v>-3205142.64</v>
          </cell>
          <cell r="E4093">
            <v>-3668820.88</v>
          </cell>
        </row>
        <row r="4094">
          <cell r="A4094" t="str">
            <v>4010901202</v>
          </cell>
          <cell r="B4094">
            <v>59399</v>
          </cell>
          <cell r="D4094">
            <v>-59399</v>
          </cell>
          <cell r="E4094">
            <v>0</v>
          </cell>
        </row>
        <row r="4095">
          <cell r="A4095" t="str">
            <v>4011501104</v>
          </cell>
          <cell r="C4095">
            <v>-9358</v>
          </cell>
          <cell r="D4095">
            <v>0</v>
          </cell>
          <cell r="E4095">
            <v>9358</v>
          </cell>
        </row>
        <row r="4096">
          <cell r="A4096" t="str">
            <v>4011504201</v>
          </cell>
          <cell r="B4096">
            <v>-425.01</v>
          </cell>
          <cell r="D4096">
            <v>425.01</v>
          </cell>
          <cell r="E4096">
            <v>0</v>
          </cell>
        </row>
        <row r="4097">
          <cell r="A4097" t="str">
            <v>4011504490</v>
          </cell>
          <cell r="B4097">
            <v>0</v>
          </cell>
          <cell r="D4097">
            <v>0</v>
          </cell>
          <cell r="E4097">
            <v>0</v>
          </cell>
        </row>
        <row r="4098">
          <cell r="A4098" t="str">
            <v>4011601101</v>
          </cell>
          <cell r="B4098">
            <v>5197899.67</v>
          </cell>
          <cell r="C4098">
            <v>3933744.29</v>
          </cell>
          <cell r="D4098">
            <v>-5197899.67</v>
          </cell>
          <cell r="E4098">
            <v>-3933744.29</v>
          </cell>
        </row>
        <row r="4099">
          <cell r="A4099" t="str">
            <v>4011601102</v>
          </cell>
          <cell r="B4099">
            <v>1593696.54</v>
          </cell>
          <cell r="C4099">
            <v>1210851.31</v>
          </cell>
          <cell r="D4099">
            <v>-1593696.54</v>
          </cell>
          <cell r="E4099">
            <v>-1210851.31</v>
          </cell>
        </row>
        <row r="4100">
          <cell r="A4100" t="str">
            <v>4011601105</v>
          </cell>
          <cell r="B4100">
            <v>2915.86</v>
          </cell>
          <cell r="C4100">
            <v>1122804.83</v>
          </cell>
          <cell r="D4100">
            <v>-2915.86</v>
          </cell>
          <cell r="E4100">
            <v>-1122804.83</v>
          </cell>
        </row>
        <row r="4101">
          <cell r="A4101" t="str">
            <v>4011602101</v>
          </cell>
          <cell r="B4101">
            <v>8538934.6499999985</v>
          </cell>
          <cell r="C4101">
            <v>7251249.1500000004</v>
          </cell>
          <cell r="D4101">
            <v>-8538934.6499999985</v>
          </cell>
          <cell r="E4101">
            <v>-7251249.1500000004</v>
          </cell>
        </row>
        <row r="4102">
          <cell r="A4102" t="str">
            <v>4011604101</v>
          </cell>
          <cell r="B4102">
            <v>70000</v>
          </cell>
          <cell r="D4102">
            <v>-70000</v>
          </cell>
          <cell r="E4102">
            <v>0</v>
          </cell>
        </row>
        <row r="4103">
          <cell r="A4103" t="str">
            <v>4011604203</v>
          </cell>
          <cell r="B4103">
            <v>81641.210000000006</v>
          </cell>
          <cell r="C4103">
            <v>140796.57999999999</v>
          </cell>
          <cell r="D4103">
            <v>-81641.210000000006</v>
          </cell>
          <cell r="E4103">
            <v>-140796.57999999999</v>
          </cell>
        </row>
        <row r="4104">
          <cell r="A4104" t="str">
            <v>4011604204</v>
          </cell>
          <cell r="B4104">
            <v>7448.5</v>
          </cell>
          <cell r="C4104">
            <v>11355.3</v>
          </cell>
          <cell r="D4104">
            <v>-7448.5</v>
          </cell>
          <cell r="E4104">
            <v>-11355.3</v>
          </cell>
        </row>
        <row r="4105">
          <cell r="A4105" t="str">
            <v>4011701101</v>
          </cell>
          <cell r="B4105">
            <v>5560876.1299999999</v>
          </cell>
          <cell r="C4105">
            <v>4204656.6500000004</v>
          </cell>
          <cell r="D4105">
            <v>-5560876.1299999999</v>
          </cell>
          <cell r="E4105">
            <v>-4204656.6500000004</v>
          </cell>
        </row>
        <row r="4106">
          <cell r="A4106" t="str">
            <v>4011701102</v>
          </cell>
          <cell r="B4106">
            <v>899644.51</v>
          </cell>
          <cell r="C4106">
            <v>839633.66</v>
          </cell>
          <cell r="D4106">
            <v>-899644.51</v>
          </cell>
          <cell r="E4106">
            <v>-839633.66</v>
          </cell>
        </row>
        <row r="4107">
          <cell r="A4107" t="str">
            <v>4011701290</v>
          </cell>
          <cell r="B4107">
            <v>1577825.56</v>
          </cell>
          <cell r="C4107">
            <v>984748.88</v>
          </cell>
          <cell r="D4107">
            <v>-1577825.56</v>
          </cell>
          <cell r="E4107">
            <v>-984748.88</v>
          </cell>
        </row>
        <row r="4108">
          <cell r="A4108" t="str">
            <v>4011702201</v>
          </cell>
          <cell r="B4108">
            <v>34845.68</v>
          </cell>
          <cell r="C4108">
            <v>11122.08</v>
          </cell>
          <cell r="D4108">
            <v>-34845.68</v>
          </cell>
          <cell r="E4108">
            <v>-11122.08</v>
          </cell>
        </row>
        <row r="4109">
          <cell r="A4109" t="str">
            <v>4011702290</v>
          </cell>
          <cell r="B4109">
            <v>4494</v>
          </cell>
          <cell r="D4109">
            <v>-4494</v>
          </cell>
          <cell r="E4109">
            <v>0</v>
          </cell>
        </row>
        <row r="4110">
          <cell r="A4110" t="str">
            <v>4011704202</v>
          </cell>
          <cell r="B4110">
            <v>46870.62</v>
          </cell>
          <cell r="C4110">
            <v>41912.04</v>
          </cell>
          <cell r="D4110">
            <v>-46870.62</v>
          </cell>
          <cell r="E4110">
            <v>-41912.04</v>
          </cell>
        </row>
        <row r="4111">
          <cell r="A4111" t="str">
            <v>4011705101</v>
          </cell>
          <cell r="B4111">
            <v>40676.42</v>
          </cell>
          <cell r="C4111">
            <v>40196.019999999997</v>
          </cell>
          <cell r="D4111">
            <v>-40676.42</v>
          </cell>
          <cell r="E4111">
            <v>-40196.019999999997</v>
          </cell>
        </row>
        <row r="4112">
          <cell r="A4112" t="str">
            <v>4011705102</v>
          </cell>
          <cell r="B4112">
            <v>614163.92000000004</v>
          </cell>
          <cell r="C4112">
            <v>632819.79</v>
          </cell>
          <cell r="D4112">
            <v>-614163.92000000004</v>
          </cell>
          <cell r="E4112">
            <v>-632819.79</v>
          </cell>
        </row>
        <row r="4113">
          <cell r="A4113" t="str">
            <v>4011706101</v>
          </cell>
          <cell r="B4113">
            <v>42607.4</v>
          </cell>
          <cell r="C4113">
            <v>-6227.4</v>
          </cell>
          <cell r="D4113">
            <v>-42607.4</v>
          </cell>
          <cell r="E4113">
            <v>6227.4</v>
          </cell>
        </row>
        <row r="4114">
          <cell r="A4114" t="str">
            <v>4011706104</v>
          </cell>
          <cell r="B4114">
            <v>5800</v>
          </cell>
          <cell r="C4114">
            <v>6820</v>
          </cell>
          <cell r="D4114">
            <v>-5800</v>
          </cell>
          <cell r="E4114">
            <v>-6820</v>
          </cell>
        </row>
        <row r="4115">
          <cell r="A4115" t="str">
            <v>4011706105</v>
          </cell>
          <cell r="B4115">
            <v>34541.550000000003</v>
          </cell>
          <cell r="D4115">
            <v>-34541.550000000003</v>
          </cell>
          <cell r="E4115">
            <v>0</v>
          </cell>
        </row>
        <row r="4116">
          <cell r="A4116" t="str">
            <v>4011706109</v>
          </cell>
          <cell r="B4116">
            <v>10967.5</v>
          </cell>
          <cell r="D4116">
            <v>-10967.5</v>
          </cell>
          <cell r="E4116">
            <v>0</v>
          </cell>
        </row>
        <row r="4117">
          <cell r="A4117" t="str">
            <v>4011707101</v>
          </cell>
          <cell r="B4117">
            <v>84</v>
          </cell>
          <cell r="C4117">
            <v>20965.939999999999</v>
          </cell>
          <cell r="D4117">
            <v>-84</v>
          </cell>
          <cell r="E4117">
            <v>-20965.939999999999</v>
          </cell>
        </row>
        <row r="4118">
          <cell r="A4118" t="str">
            <v>4011707201</v>
          </cell>
          <cell r="B4118">
            <v>46684.959999999999</v>
          </cell>
          <cell r="C4118">
            <v>28159.02</v>
          </cell>
          <cell r="D4118">
            <v>-46684.959999999999</v>
          </cell>
          <cell r="E4118">
            <v>-28159.02</v>
          </cell>
        </row>
        <row r="4119">
          <cell r="A4119" t="str">
            <v>4011707204</v>
          </cell>
          <cell r="B4119">
            <v>12763.62</v>
          </cell>
          <cell r="C4119">
            <v>13731.72</v>
          </cell>
          <cell r="D4119">
            <v>-12763.62</v>
          </cell>
          <cell r="E4119">
            <v>-13731.72</v>
          </cell>
        </row>
        <row r="4120">
          <cell r="A4120" t="str">
            <v>4011707290</v>
          </cell>
          <cell r="B4120">
            <v>519176.86</v>
          </cell>
          <cell r="C4120">
            <v>461726.73</v>
          </cell>
          <cell r="D4120">
            <v>-519176.86</v>
          </cell>
          <cell r="E4120">
            <v>-461726.73</v>
          </cell>
        </row>
        <row r="4121">
          <cell r="A4121" t="str">
            <v>4011709107</v>
          </cell>
          <cell r="B4121">
            <v>47</v>
          </cell>
          <cell r="D4121">
            <v>-47</v>
          </cell>
          <cell r="E4121">
            <v>0</v>
          </cell>
        </row>
        <row r="4122">
          <cell r="A4122" t="str">
            <v>4011709604</v>
          </cell>
          <cell r="B4122">
            <v>61411.59</v>
          </cell>
          <cell r="C4122">
            <v>4735.03</v>
          </cell>
          <cell r="D4122">
            <v>-61411.59</v>
          </cell>
          <cell r="E4122">
            <v>-4735.03</v>
          </cell>
        </row>
        <row r="4123">
          <cell r="A4123" t="str">
            <v>4011709606</v>
          </cell>
          <cell r="B4123">
            <v>418</v>
          </cell>
          <cell r="D4123">
            <v>-418</v>
          </cell>
          <cell r="E4123">
            <v>0</v>
          </cell>
        </row>
        <row r="4124">
          <cell r="A4124" t="str">
            <v>4011709607</v>
          </cell>
          <cell r="C4124">
            <v>258</v>
          </cell>
          <cell r="D4124">
            <v>0</v>
          </cell>
          <cell r="E4124">
            <v>-258</v>
          </cell>
        </row>
        <row r="4125">
          <cell r="A4125" t="str">
            <v>4011709690</v>
          </cell>
          <cell r="B4125">
            <v>95233.21</v>
          </cell>
          <cell r="C4125">
            <v>93843.95</v>
          </cell>
          <cell r="D4125">
            <v>-95233.21</v>
          </cell>
          <cell r="E4125">
            <v>-93843.95</v>
          </cell>
        </row>
        <row r="4126">
          <cell r="A4126" t="str">
            <v>4011712101</v>
          </cell>
          <cell r="B4126">
            <v>1533607.08</v>
          </cell>
          <cell r="C4126">
            <v>3415829.22</v>
          </cell>
          <cell r="D4126">
            <v>-1533607.08</v>
          </cell>
          <cell r="E4126">
            <v>-3415829.22</v>
          </cell>
        </row>
        <row r="4127">
          <cell r="A4127" t="str">
            <v>4011901202</v>
          </cell>
          <cell r="B4127">
            <v>76065.5</v>
          </cell>
          <cell r="D4127">
            <v>-76065.5</v>
          </cell>
          <cell r="E4127">
            <v>0</v>
          </cell>
        </row>
        <row r="4128">
          <cell r="A4128" t="str">
            <v>4012501104</v>
          </cell>
          <cell r="C4128">
            <v>-5223</v>
          </cell>
          <cell r="D4128">
            <v>0</v>
          </cell>
          <cell r="E4128">
            <v>5223</v>
          </cell>
        </row>
        <row r="4129">
          <cell r="A4129" t="str">
            <v>4012601101</v>
          </cell>
          <cell r="B4129">
            <v>3010426.8799999999</v>
          </cell>
          <cell r="C4129">
            <v>2474688.5099999998</v>
          </cell>
          <cell r="D4129">
            <v>-3010426.8799999999</v>
          </cell>
          <cell r="E4129">
            <v>-2474688.5099999998</v>
          </cell>
        </row>
        <row r="4130">
          <cell r="A4130" t="str">
            <v>4012601102</v>
          </cell>
          <cell r="B4130">
            <v>115667.3</v>
          </cell>
          <cell r="C4130">
            <v>168875.62</v>
          </cell>
          <cell r="D4130">
            <v>-115667.3</v>
          </cell>
          <cell r="E4130">
            <v>-168875.62</v>
          </cell>
        </row>
        <row r="4131">
          <cell r="A4131" t="str">
            <v>4012601105</v>
          </cell>
          <cell r="C4131">
            <v>220957.08</v>
          </cell>
          <cell r="D4131">
            <v>0</v>
          </cell>
          <cell r="E4131">
            <v>-220957.08</v>
          </cell>
        </row>
        <row r="4132">
          <cell r="A4132" t="str">
            <v>4012601401</v>
          </cell>
          <cell r="B4132">
            <v>200</v>
          </cell>
          <cell r="D4132">
            <v>-200</v>
          </cell>
          <cell r="E4132">
            <v>0</v>
          </cell>
        </row>
        <row r="4133">
          <cell r="A4133" t="str">
            <v>4012602101</v>
          </cell>
          <cell r="B4133">
            <v>1866873.61</v>
          </cell>
          <cell r="C4133">
            <v>1135792.1200000001</v>
          </cell>
          <cell r="D4133">
            <v>-1866873.61</v>
          </cell>
          <cell r="E4133">
            <v>-1135792.1200000001</v>
          </cell>
        </row>
        <row r="4134">
          <cell r="A4134" t="str">
            <v>4012604203</v>
          </cell>
          <cell r="B4134">
            <v>5800</v>
          </cell>
          <cell r="C4134">
            <v>49700</v>
          </cell>
          <cell r="D4134">
            <v>-5800</v>
          </cell>
          <cell r="E4134">
            <v>-49700</v>
          </cell>
        </row>
        <row r="4135">
          <cell r="A4135" t="str">
            <v>4012604204</v>
          </cell>
          <cell r="B4135">
            <v>45695.5</v>
          </cell>
          <cell r="C4135">
            <v>445.66</v>
          </cell>
          <cell r="D4135">
            <v>-45695.5</v>
          </cell>
          <cell r="E4135">
            <v>-445.66</v>
          </cell>
        </row>
        <row r="4136">
          <cell r="A4136" t="str">
            <v>4012701101</v>
          </cell>
          <cell r="B4136">
            <v>2366131.2000000002</v>
          </cell>
          <cell r="C4136">
            <v>1764511</v>
          </cell>
          <cell r="D4136">
            <v>-2366131.2000000002</v>
          </cell>
          <cell r="E4136">
            <v>-1764511</v>
          </cell>
        </row>
        <row r="4137">
          <cell r="A4137" t="str">
            <v>4012701102</v>
          </cell>
          <cell r="B4137">
            <v>136426.74</v>
          </cell>
          <cell r="C4137">
            <v>147702.53</v>
          </cell>
          <cell r="D4137">
            <v>-136426.74</v>
          </cell>
          <cell r="E4137">
            <v>-147702.53</v>
          </cell>
        </row>
        <row r="4138">
          <cell r="A4138" t="str">
            <v>4012701290</v>
          </cell>
          <cell r="B4138">
            <v>765244.7</v>
          </cell>
          <cell r="C4138">
            <v>406376.98</v>
          </cell>
          <cell r="D4138">
            <v>-765244.7</v>
          </cell>
          <cell r="E4138">
            <v>-406376.98</v>
          </cell>
        </row>
        <row r="4139">
          <cell r="A4139" t="str">
            <v>4012702201</v>
          </cell>
          <cell r="B4139">
            <v>1489.44</v>
          </cell>
          <cell r="C4139">
            <v>364.66</v>
          </cell>
          <cell r="D4139">
            <v>-1489.44</v>
          </cell>
          <cell r="E4139">
            <v>-364.66</v>
          </cell>
        </row>
        <row r="4140">
          <cell r="A4140" t="str">
            <v>4012704202</v>
          </cell>
          <cell r="B4140">
            <v>17978.47</v>
          </cell>
          <cell r="C4140">
            <v>7952.4</v>
          </cell>
          <cell r="D4140">
            <v>-17978.47</v>
          </cell>
          <cell r="E4140">
            <v>-7952.4</v>
          </cell>
        </row>
        <row r="4141">
          <cell r="A4141" t="str">
            <v>4012705101</v>
          </cell>
          <cell r="B4141">
            <v>127038.78</v>
          </cell>
          <cell r="C4141">
            <v>40196.019999999997</v>
          </cell>
          <cell r="D4141">
            <v>-127038.78</v>
          </cell>
          <cell r="E4141">
            <v>-40196.019999999997</v>
          </cell>
        </row>
        <row r="4142">
          <cell r="A4142" t="str">
            <v>4012705102</v>
          </cell>
          <cell r="B4142">
            <v>2052271.96</v>
          </cell>
          <cell r="C4142">
            <v>632819.79</v>
          </cell>
          <cell r="D4142">
            <v>-2052271.96</v>
          </cell>
          <cell r="E4142">
            <v>-632819.79</v>
          </cell>
        </row>
        <row r="4143">
          <cell r="A4143" t="str">
            <v>4012706104</v>
          </cell>
          <cell r="C4143">
            <v>800</v>
          </cell>
          <cell r="D4143">
            <v>0</v>
          </cell>
          <cell r="E4143">
            <v>-800</v>
          </cell>
        </row>
        <row r="4144">
          <cell r="A4144" t="str">
            <v>4012707101</v>
          </cell>
          <cell r="C4144">
            <v>6063.89</v>
          </cell>
          <cell r="D4144">
            <v>0</v>
          </cell>
          <cell r="E4144">
            <v>-6063.89</v>
          </cell>
        </row>
        <row r="4145">
          <cell r="A4145" t="str">
            <v>4012707201</v>
          </cell>
          <cell r="B4145">
            <v>13286.23</v>
          </cell>
          <cell r="C4145">
            <v>8365.51</v>
          </cell>
          <cell r="D4145">
            <v>-13286.23</v>
          </cell>
          <cell r="E4145">
            <v>-8365.51</v>
          </cell>
        </row>
        <row r="4146">
          <cell r="A4146" t="str">
            <v>4012707204</v>
          </cell>
          <cell r="B4146">
            <v>2550.08</v>
          </cell>
          <cell r="C4146">
            <v>1031.99</v>
          </cell>
          <cell r="D4146">
            <v>-2550.08</v>
          </cell>
          <cell r="E4146">
            <v>-1031.99</v>
          </cell>
        </row>
        <row r="4147">
          <cell r="A4147" t="str">
            <v>4012707290</v>
          </cell>
          <cell r="B4147">
            <v>70583.58</v>
          </cell>
          <cell r="C4147">
            <v>54488.79</v>
          </cell>
          <cell r="D4147">
            <v>-70583.58</v>
          </cell>
          <cell r="E4147">
            <v>-54488.79</v>
          </cell>
        </row>
        <row r="4148">
          <cell r="A4148" t="str">
            <v>4012709690</v>
          </cell>
          <cell r="B4148">
            <v>32198.25</v>
          </cell>
          <cell r="C4148">
            <v>8828.84</v>
          </cell>
          <cell r="D4148">
            <v>-32198.25</v>
          </cell>
          <cell r="E4148">
            <v>-8828.84</v>
          </cell>
        </row>
        <row r="4149">
          <cell r="A4149" t="str">
            <v>4012712101</v>
          </cell>
          <cell r="B4149">
            <v>3683203.8</v>
          </cell>
          <cell r="C4149">
            <v>3356744.86</v>
          </cell>
          <cell r="D4149">
            <v>-3683203.8</v>
          </cell>
          <cell r="E4149">
            <v>-3356744.86</v>
          </cell>
        </row>
        <row r="4150">
          <cell r="A4150" t="str">
            <v>4012901202</v>
          </cell>
          <cell r="B4150">
            <v>20372.2</v>
          </cell>
          <cell r="D4150">
            <v>-20372.2</v>
          </cell>
          <cell r="E4150">
            <v>0</v>
          </cell>
        </row>
        <row r="4151">
          <cell r="A4151" t="str">
            <v>4013501104</v>
          </cell>
          <cell r="C4151">
            <v>-17572</v>
          </cell>
          <cell r="D4151">
            <v>0</v>
          </cell>
          <cell r="E4151">
            <v>17572</v>
          </cell>
        </row>
        <row r="4152">
          <cell r="A4152" t="str">
            <v>4013504202</v>
          </cell>
          <cell r="B4152">
            <v>-1195</v>
          </cell>
          <cell r="D4152">
            <v>1195</v>
          </cell>
          <cell r="E4152">
            <v>0</v>
          </cell>
        </row>
        <row r="4153">
          <cell r="A4153" t="str">
            <v>4013504290</v>
          </cell>
          <cell r="B4153">
            <v>-98</v>
          </cell>
          <cell r="D4153">
            <v>98</v>
          </cell>
          <cell r="E4153">
            <v>0</v>
          </cell>
        </row>
        <row r="4154">
          <cell r="A4154" t="str">
            <v>4013504490</v>
          </cell>
          <cell r="B4154">
            <v>0</v>
          </cell>
          <cell r="D4154">
            <v>0</v>
          </cell>
          <cell r="E4154">
            <v>0</v>
          </cell>
        </row>
        <row r="4155">
          <cell r="A4155" t="str">
            <v>4013601101</v>
          </cell>
          <cell r="B4155">
            <v>8426612.4299999997</v>
          </cell>
          <cell r="C4155">
            <v>8020110.0200000005</v>
          </cell>
          <cell r="D4155">
            <v>-8426612.4299999997</v>
          </cell>
          <cell r="E4155">
            <v>-8020110.0200000005</v>
          </cell>
        </row>
        <row r="4156">
          <cell r="A4156" t="str">
            <v>4013601102</v>
          </cell>
          <cell r="B4156">
            <v>1845137.29</v>
          </cell>
          <cell r="C4156">
            <v>859744.74</v>
          </cell>
          <cell r="D4156">
            <v>-1845137.29</v>
          </cell>
          <cell r="E4156">
            <v>-859744.74</v>
          </cell>
        </row>
        <row r="4157">
          <cell r="A4157" t="str">
            <v>4013601105</v>
          </cell>
          <cell r="B4157">
            <v>1021.71</v>
          </cell>
          <cell r="C4157">
            <v>841415.81</v>
          </cell>
          <cell r="D4157">
            <v>-1021.71</v>
          </cell>
          <cell r="E4157">
            <v>-841415.81</v>
          </cell>
        </row>
        <row r="4158">
          <cell r="A4158" t="str">
            <v>4013602101</v>
          </cell>
          <cell r="B4158">
            <v>15701136.469999999</v>
          </cell>
          <cell r="C4158">
            <v>10385949.93</v>
          </cell>
          <cell r="D4158">
            <v>-15701136.469999999</v>
          </cell>
          <cell r="E4158">
            <v>-10385949.93</v>
          </cell>
        </row>
        <row r="4159">
          <cell r="A4159" t="str">
            <v>4013604101</v>
          </cell>
          <cell r="B4159">
            <v>2000</v>
          </cell>
          <cell r="D4159">
            <v>-2000</v>
          </cell>
          <cell r="E4159">
            <v>0</v>
          </cell>
        </row>
        <row r="4160">
          <cell r="A4160" t="str">
            <v>4013604203</v>
          </cell>
          <cell r="B4160">
            <v>141941.21</v>
          </cell>
          <cell r="C4160">
            <v>431846.58</v>
          </cell>
          <cell r="D4160">
            <v>-141941.21</v>
          </cell>
          <cell r="E4160">
            <v>-431846.58</v>
          </cell>
        </row>
        <row r="4161">
          <cell r="A4161" t="str">
            <v>4013604204</v>
          </cell>
          <cell r="B4161">
            <v>29804.85</v>
          </cell>
          <cell r="C4161">
            <v>12775.8</v>
          </cell>
          <cell r="D4161">
            <v>-29804.85</v>
          </cell>
          <cell r="E4161">
            <v>-12775.8</v>
          </cell>
        </row>
        <row r="4162">
          <cell r="A4162" t="str">
            <v>4013701101</v>
          </cell>
          <cell r="B4162">
            <v>4909839.9800000004</v>
          </cell>
          <cell r="C4162">
            <v>3879686.55</v>
          </cell>
          <cell r="D4162">
            <v>-4909839.9800000004</v>
          </cell>
          <cell r="E4162">
            <v>-3879686.55</v>
          </cell>
        </row>
        <row r="4163">
          <cell r="A4163" t="str">
            <v>4013701102</v>
          </cell>
          <cell r="B4163">
            <v>1328874.19</v>
          </cell>
          <cell r="C4163">
            <v>1107790</v>
          </cell>
          <cell r="D4163">
            <v>-1328874.19</v>
          </cell>
          <cell r="E4163">
            <v>-1107790</v>
          </cell>
        </row>
        <row r="4164">
          <cell r="A4164" t="str">
            <v>4013701202</v>
          </cell>
          <cell r="B4164">
            <v>487118.7</v>
          </cell>
          <cell r="C4164">
            <v>1339062.45</v>
          </cell>
          <cell r="D4164">
            <v>-487118.7</v>
          </cell>
          <cell r="E4164">
            <v>-1339062.45</v>
          </cell>
        </row>
        <row r="4165">
          <cell r="A4165" t="str">
            <v>4013701290</v>
          </cell>
          <cell r="B4165">
            <v>1200090.01</v>
          </cell>
          <cell r="C4165">
            <v>881061.65</v>
          </cell>
          <cell r="D4165">
            <v>-1200090.01</v>
          </cell>
          <cell r="E4165">
            <v>-881061.65</v>
          </cell>
        </row>
        <row r="4166">
          <cell r="A4166" t="str">
            <v>4013702201</v>
          </cell>
          <cell r="B4166">
            <v>12990.4</v>
          </cell>
          <cell r="C4166">
            <v>2003.04</v>
          </cell>
          <cell r="D4166">
            <v>-12990.4</v>
          </cell>
          <cell r="E4166">
            <v>-2003.04</v>
          </cell>
        </row>
        <row r="4167">
          <cell r="A4167" t="str">
            <v>4013704202</v>
          </cell>
          <cell r="B4167">
            <v>66842.48</v>
          </cell>
          <cell r="C4167">
            <v>48588.27</v>
          </cell>
          <cell r="D4167">
            <v>-66842.48</v>
          </cell>
          <cell r="E4167">
            <v>-48588.27</v>
          </cell>
        </row>
        <row r="4168">
          <cell r="A4168" t="str">
            <v>4013705101</v>
          </cell>
          <cell r="B4168">
            <v>100764.69</v>
          </cell>
          <cell r="C4168">
            <v>40196.019999999997</v>
          </cell>
          <cell r="D4168">
            <v>-100764.69</v>
          </cell>
          <cell r="E4168">
            <v>-40196.019999999997</v>
          </cell>
        </row>
        <row r="4169">
          <cell r="A4169" t="str">
            <v>4013705102</v>
          </cell>
          <cell r="B4169">
            <v>1669372.71</v>
          </cell>
          <cell r="C4169">
            <v>632819.79</v>
          </cell>
          <cell r="D4169">
            <v>-1669372.71</v>
          </cell>
          <cell r="E4169">
            <v>-632819.79</v>
          </cell>
        </row>
        <row r="4170">
          <cell r="A4170" t="str">
            <v>4013706104</v>
          </cell>
          <cell r="B4170">
            <v>1400</v>
          </cell>
          <cell r="C4170">
            <v>1600</v>
          </cell>
          <cell r="D4170">
            <v>-1400</v>
          </cell>
          <cell r="E4170">
            <v>-1600</v>
          </cell>
        </row>
        <row r="4171">
          <cell r="A4171" t="str">
            <v>4013706105</v>
          </cell>
          <cell r="B4171">
            <v>22009.9</v>
          </cell>
          <cell r="C4171">
            <v>5237.6499999999996</v>
          </cell>
          <cell r="D4171">
            <v>-22009.9</v>
          </cell>
          <cell r="E4171">
            <v>-5237.6499999999996</v>
          </cell>
        </row>
        <row r="4172">
          <cell r="A4172" t="str">
            <v>4013707101</v>
          </cell>
          <cell r="C4172">
            <v>14320.23</v>
          </cell>
          <cell r="D4172">
            <v>0</v>
          </cell>
          <cell r="E4172">
            <v>-14320.23</v>
          </cell>
        </row>
        <row r="4173">
          <cell r="A4173" t="str">
            <v>4013707201</v>
          </cell>
          <cell r="B4173">
            <v>63301.49</v>
          </cell>
          <cell r="C4173">
            <v>55650.96</v>
          </cell>
          <cell r="D4173">
            <v>-63301.49</v>
          </cell>
          <cell r="E4173">
            <v>-55650.96</v>
          </cell>
        </row>
        <row r="4174">
          <cell r="A4174" t="str">
            <v>4013707204</v>
          </cell>
          <cell r="B4174">
            <v>62075.78</v>
          </cell>
          <cell r="C4174">
            <v>15755.91</v>
          </cell>
          <cell r="D4174">
            <v>-62075.78</v>
          </cell>
          <cell r="E4174">
            <v>-15755.91</v>
          </cell>
        </row>
        <row r="4175">
          <cell r="A4175" t="str">
            <v>4013707290</v>
          </cell>
          <cell r="B4175">
            <v>498271.18</v>
          </cell>
          <cell r="C4175">
            <v>575827.9</v>
          </cell>
          <cell r="D4175">
            <v>-498271.18</v>
          </cell>
          <cell r="E4175">
            <v>-575827.9</v>
          </cell>
        </row>
        <row r="4176">
          <cell r="A4176" t="str">
            <v>4013709107</v>
          </cell>
          <cell r="B4176">
            <v>662</v>
          </cell>
          <cell r="C4176">
            <v>380</v>
          </cell>
          <cell r="D4176">
            <v>-662</v>
          </cell>
          <cell r="E4176">
            <v>-380</v>
          </cell>
        </row>
        <row r="4177">
          <cell r="A4177" t="str">
            <v>4013709604</v>
          </cell>
          <cell r="B4177">
            <v>65077.3</v>
          </cell>
          <cell r="C4177">
            <v>18335.759999999998</v>
          </cell>
          <cell r="D4177">
            <v>-65077.3</v>
          </cell>
          <cell r="E4177">
            <v>-18335.759999999998</v>
          </cell>
        </row>
        <row r="4178">
          <cell r="A4178" t="str">
            <v>4013709606</v>
          </cell>
          <cell r="B4178">
            <v>559</v>
          </cell>
          <cell r="D4178">
            <v>-559</v>
          </cell>
          <cell r="E4178">
            <v>0</v>
          </cell>
        </row>
        <row r="4179">
          <cell r="A4179" t="str">
            <v>4013709608</v>
          </cell>
          <cell r="B4179">
            <v>80</v>
          </cell>
          <cell r="D4179">
            <v>-80</v>
          </cell>
          <cell r="E4179">
            <v>0</v>
          </cell>
        </row>
        <row r="4180">
          <cell r="A4180" t="str">
            <v>4013709620</v>
          </cell>
          <cell r="B4180">
            <v>-1956.3</v>
          </cell>
          <cell r="C4180">
            <v>5400</v>
          </cell>
          <cell r="D4180">
            <v>1956.3</v>
          </cell>
          <cell r="E4180">
            <v>-5400</v>
          </cell>
        </row>
        <row r="4181">
          <cell r="A4181" t="str">
            <v>4013709690</v>
          </cell>
          <cell r="B4181">
            <v>115989.44</v>
          </cell>
          <cell r="C4181">
            <v>102700.9</v>
          </cell>
          <cell r="D4181">
            <v>-115989.44</v>
          </cell>
          <cell r="E4181">
            <v>-102700.9</v>
          </cell>
        </row>
        <row r="4182">
          <cell r="A4182" t="str">
            <v>4013712101</v>
          </cell>
          <cell r="B4182">
            <v>3142169.39</v>
          </cell>
          <cell r="C4182">
            <v>3489421.08</v>
          </cell>
          <cell r="D4182">
            <v>-3142169.39</v>
          </cell>
          <cell r="E4182">
            <v>-3489421.08</v>
          </cell>
        </row>
        <row r="4183">
          <cell r="A4183" t="str">
            <v>4013901202</v>
          </cell>
          <cell r="B4183">
            <v>96483.1</v>
          </cell>
          <cell r="D4183">
            <v>-96483.1</v>
          </cell>
          <cell r="E4183">
            <v>0</v>
          </cell>
        </row>
        <row r="4184">
          <cell r="A4184" t="str">
            <v>4014701101</v>
          </cell>
          <cell r="B4184">
            <v>3942723.21</v>
          </cell>
          <cell r="C4184">
            <v>50</v>
          </cell>
          <cell r="D4184">
            <v>-3942723.21</v>
          </cell>
          <cell r="E4184">
            <v>-50</v>
          </cell>
        </row>
        <row r="4185">
          <cell r="A4185" t="str">
            <v>4014701102</v>
          </cell>
          <cell r="B4185">
            <v>1277372.02</v>
          </cell>
          <cell r="C4185">
            <v>-29522.87</v>
          </cell>
          <cell r="D4185">
            <v>-1277372.02</v>
          </cell>
          <cell r="E4185">
            <v>29522.87</v>
          </cell>
        </row>
        <row r="4186">
          <cell r="A4186" t="str">
            <v>4014701290</v>
          </cell>
          <cell r="B4186">
            <v>3452765.8</v>
          </cell>
          <cell r="C4186">
            <v>8.6199999999999992</v>
          </cell>
          <cell r="D4186">
            <v>-3452765.8</v>
          </cell>
          <cell r="E4186">
            <v>-8.6199999999999992</v>
          </cell>
        </row>
        <row r="4187">
          <cell r="A4187" t="str">
            <v>4014705101</v>
          </cell>
          <cell r="C4187">
            <v>366.79</v>
          </cell>
          <cell r="D4187">
            <v>0</v>
          </cell>
          <cell r="E4187">
            <v>-366.79</v>
          </cell>
        </row>
        <row r="4188">
          <cell r="A4188" t="str">
            <v>4014705102</v>
          </cell>
          <cell r="C4188">
            <v>5774.79</v>
          </cell>
          <cell r="D4188">
            <v>0</v>
          </cell>
          <cell r="E4188">
            <v>-5774.79</v>
          </cell>
        </row>
        <row r="4189">
          <cell r="A4189" t="str">
            <v>4014707201</v>
          </cell>
          <cell r="B4189">
            <v>1124.52</v>
          </cell>
          <cell r="D4189">
            <v>-1124.52</v>
          </cell>
          <cell r="E4189">
            <v>0</v>
          </cell>
        </row>
        <row r="4190">
          <cell r="A4190" t="str">
            <v>4014707290</v>
          </cell>
          <cell r="B4190">
            <v>642</v>
          </cell>
          <cell r="D4190">
            <v>-642</v>
          </cell>
          <cell r="E4190">
            <v>0</v>
          </cell>
        </row>
        <row r="4191">
          <cell r="A4191" t="str">
            <v>4014709690</v>
          </cell>
          <cell r="B4191">
            <v>540</v>
          </cell>
          <cell r="D4191">
            <v>-540</v>
          </cell>
          <cell r="E4191">
            <v>0</v>
          </cell>
        </row>
        <row r="4192">
          <cell r="A4192" t="str">
            <v>4014712101</v>
          </cell>
          <cell r="B4192">
            <v>1004.24</v>
          </cell>
          <cell r="C4192">
            <v>38727.660000000003</v>
          </cell>
          <cell r="D4192">
            <v>-1004.24</v>
          </cell>
          <cell r="E4192">
            <v>-38727.660000000003</v>
          </cell>
        </row>
        <row r="4193">
          <cell r="A4193" t="str">
            <v>4025504290</v>
          </cell>
          <cell r="B4193">
            <v>-499</v>
          </cell>
          <cell r="D4193">
            <v>499</v>
          </cell>
          <cell r="E4193">
            <v>0</v>
          </cell>
        </row>
        <row r="4194">
          <cell r="A4194" t="str">
            <v>4031504202</v>
          </cell>
          <cell r="B4194">
            <v>-1497</v>
          </cell>
          <cell r="D4194">
            <v>1497</v>
          </cell>
          <cell r="E4194">
            <v>0</v>
          </cell>
        </row>
        <row r="4195">
          <cell r="A4195" t="str">
            <v>4032504201</v>
          </cell>
          <cell r="B4195">
            <v>-14999</v>
          </cell>
          <cell r="D4195">
            <v>14999</v>
          </cell>
          <cell r="E4195">
            <v>0</v>
          </cell>
        </row>
        <row r="4196">
          <cell r="A4196" t="str">
            <v>4032601101</v>
          </cell>
          <cell r="B4196">
            <v>4189.7299999999996</v>
          </cell>
          <cell r="D4196">
            <v>-4189.7299999999996</v>
          </cell>
          <cell r="E4196">
            <v>0</v>
          </cell>
        </row>
        <row r="4197">
          <cell r="A4197" t="str">
            <v>4032709401</v>
          </cell>
          <cell r="B4197">
            <v>485.17</v>
          </cell>
          <cell r="D4197">
            <v>-485.17</v>
          </cell>
          <cell r="E4197">
            <v>0</v>
          </cell>
        </row>
        <row r="4198">
          <cell r="A4198" t="str">
            <v>4032712101</v>
          </cell>
          <cell r="B4198">
            <v>534491.96</v>
          </cell>
          <cell r="C4198">
            <v>289361.52</v>
          </cell>
          <cell r="D4198">
            <v>-534491.96</v>
          </cell>
          <cell r="E4198">
            <v>-289361.52</v>
          </cell>
        </row>
        <row r="4199">
          <cell r="A4199" t="str">
            <v>4035504290</v>
          </cell>
          <cell r="B4199">
            <v>-4376</v>
          </cell>
          <cell r="D4199">
            <v>4376</v>
          </cell>
          <cell r="E4199">
            <v>0</v>
          </cell>
        </row>
        <row r="4200">
          <cell r="A4200" t="str">
            <v>4035701101</v>
          </cell>
          <cell r="C4200">
            <v>50</v>
          </cell>
          <cell r="D4200">
            <v>0</v>
          </cell>
          <cell r="E4200">
            <v>-50</v>
          </cell>
        </row>
        <row r="4201">
          <cell r="A4201" t="str">
            <v>4035701290</v>
          </cell>
          <cell r="C4201">
            <v>8.6199999999999992</v>
          </cell>
          <cell r="D4201">
            <v>0</v>
          </cell>
          <cell r="E4201">
            <v>-8.6199999999999992</v>
          </cell>
        </row>
        <row r="4202">
          <cell r="A4202" t="str">
            <v>4041504290</v>
          </cell>
          <cell r="B4202">
            <v>-25998</v>
          </cell>
          <cell r="D4202">
            <v>25998</v>
          </cell>
          <cell r="E4202">
            <v>0</v>
          </cell>
        </row>
        <row r="4203">
          <cell r="A4203" t="str">
            <v>4041601101</v>
          </cell>
          <cell r="B4203">
            <v>834.45</v>
          </cell>
          <cell r="D4203">
            <v>-834.45</v>
          </cell>
          <cell r="E4203">
            <v>0</v>
          </cell>
        </row>
        <row r="4204">
          <cell r="A4204" t="str">
            <v>4041602101</v>
          </cell>
          <cell r="B4204">
            <v>-1961898.3</v>
          </cell>
          <cell r="D4204">
            <v>1961898.3</v>
          </cell>
          <cell r="E4204">
            <v>0</v>
          </cell>
        </row>
        <row r="4205">
          <cell r="A4205" t="str">
            <v>4041701102</v>
          </cell>
          <cell r="B4205">
            <v>-5175.72</v>
          </cell>
          <cell r="D4205">
            <v>5175.72</v>
          </cell>
          <cell r="E4205">
            <v>0</v>
          </cell>
        </row>
        <row r="4206">
          <cell r="A4206" t="str">
            <v>4041712101</v>
          </cell>
          <cell r="B4206">
            <v>400321.64</v>
          </cell>
          <cell r="C4206">
            <v>195580.75</v>
          </cell>
          <cell r="D4206">
            <v>-400321.64</v>
          </cell>
          <cell r="E4206">
            <v>-195580.75</v>
          </cell>
        </row>
        <row r="4207">
          <cell r="A4207" t="str">
            <v>4075501104</v>
          </cell>
          <cell r="C4207">
            <v>-11023</v>
          </cell>
          <cell r="D4207">
            <v>0</v>
          </cell>
          <cell r="E4207">
            <v>11023</v>
          </cell>
        </row>
        <row r="4208">
          <cell r="A4208" t="str">
            <v>4075504490</v>
          </cell>
          <cell r="B4208">
            <v>0</v>
          </cell>
          <cell r="D4208">
            <v>0</v>
          </cell>
          <cell r="E4208">
            <v>0</v>
          </cell>
        </row>
        <row r="4209">
          <cell r="A4209" t="str">
            <v>4075601101</v>
          </cell>
          <cell r="B4209">
            <v>5211198.34</v>
          </cell>
          <cell r="C4209">
            <v>3645639.3</v>
          </cell>
          <cell r="D4209">
            <v>-5211198.34</v>
          </cell>
          <cell r="E4209">
            <v>-3645639.3</v>
          </cell>
        </row>
        <row r="4210">
          <cell r="A4210" t="str">
            <v>4075601102</v>
          </cell>
          <cell r="B4210">
            <v>1326746.53</v>
          </cell>
          <cell r="C4210">
            <v>1218200.46</v>
          </cell>
          <cell r="D4210">
            <v>-1326746.53</v>
          </cell>
          <cell r="E4210">
            <v>-1218200.46</v>
          </cell>
        </row>
        <row r="4211">
          <cell r="A4211" t="str">
            <v>4075601105</v>
          </cell>
          <cell r="B4211">
            <v>402.32</v>
          </cell>
          <cell r="C4211">
            <v>774256.58</v>
          </cell>
          <cell r="D4211">
            <v>-402.32</v>
          </cell>
          <cell r="E4211">
            <v>-774256.58</v>
          </cell>
        </row>
        <row r="4212">
          <cell r="A4212" t="str">
            <v>4075602101</v>
          </cell>
          <cell r="B4212">
            <v>17612541.960000001</v>
          </cell>
          <cell r="C4212">
            <v>12567206.300000001</v>
          </cell>
          <cell r="D4212">
            <v>-17612541.960000001</v>
          </cell>
          <cell r="E4212">
            <v>-12567206.300000001</v>
          </cell>
        </row>
        <row r="4213">
          <cell r="A4213" t="str">
            <v>4075604203</v>
          </cell>
          <cell r="B4213">
            <v>204950</v>
          </cell>
          <cell r="C4213">
            <v>993930.04</v>
          </cell>
          <cell r="D4213">
            <v>-204950</v>
          </cell>
          <cell r="E4213">
            <v>-993930.04</v>
          </cell>
        </row>
        <row r="4214">
          <cell r="A4214" t="str">
            <v>4075604204</v>
          </cell>
          <cell r="B4214">
            <v>9359.1</v>
          </cell>
          <cell r="C4214">
            <v>2648.25</v>
          </cell>
          <cell r="D4214">
            <v>-9359.1</v>
          </cell>
          <cell r="E4214">
            <v>-2648.25</v>
          </cell>
        </row>
        <row r="4215">
          <cell r="A4215" t="str">
            <v>4075701101</v>
          </cell>
          <cell r="B4215">
            <v>4894733.63</v>
          </cell>
          <cell r="C4215">
            <v>3970712.8</v>
          </cell>
          <cell r="D4215">
            <v>-4894733.63</v>
          </cell>
          <cell r="E4215">
            <v>-3970712.8</v>
          </cell>
        </row>
        <row r="4216">
          <cell r="A4216" t="str">
            <v>4075701102</v>
          </cell>
          <cell r="B4216">
            <v>1251389.6100000001</v>
          </cell>
          <cell r="C4216">
            <v>1228340.1499999999</v>
          </cell>
          <cell r="D4216">
            <v>-1251389.6100000001</v>
          </cell>
          <cell r="E4216">
            <v>-1228340.1499999999</v>
          </cell>
        </row>
        <row r="4217">
          <cell r="A4217" t="str">
            <v>4075701290</v>
          </cell>
          <cell r="B4217">
            <v>1539610</v>
          </cell>
          <cell r="C4217">
            <v>892801.47</v>
          </cell>
          <cell r="D4217">
            <v>-1539610</v>
          </cell>
          <cell r="E4217">
            <v>-892801.47</v>
          </cell>
        </row>
        <row r="4218">
          <cell r="A4218" t="str">
            <v>4075702106</v>
          </cell>
          <cell r="B4218">
            <v>2033</v>
          </cell>
          <cell r="D4218">
            <v>-2033</v>
          </cell>
          <cell r="E4218">
            <v>0</v>
          </cell>
        </row>
        <row r="4219">
          <cell r="A4219" t="str">
            <v>4075702201</v>
          </cell>
          <cell r="B4219">
            <v>7364.4</v>
          </cell>
          <cell r="C4219">
            <v>2054.4</v>
          </cell>
          <cell r="D4219">
            <v>-7364.4</v>
          </cell>
          <cell r="E4219">
            <v>-2054.4</v>
          </cell>
        </row>
        <row r="4220">
          <cell r="A4220" t="str">
            <v>4075702290</v>
          </cell>
          <cell r="B4220">
            <v>9758.4</v>
          </cell>
          <cell r="D4220">
            <v>-9758.4</v>
          </cell>
          <cell r="E4220">
            <v>0</v>
          </cell>
        </row>
        <row r="4221">
          <cell r="A4221" t="str">
            <v>4075704202</v>
          </cell>
          <cell r="B4221">
            <v>60147.06</v>
          </cell>
          <cell r="C4221">
            <v>32031.63</v>
          </cell>
          <cell r="D4221">
            <v>-60147.06</v>
          </cell>
          <cell r="E4221">
            <v>-32031.63</v>
          </cell>
        </row>
        <row r="4222">
          <cell r="A4222" t="str">
            <v>4075705101</v>
          </cell>
          <cell r="B4222">
            <v>45747.34</v>
          </cell>
          <cell r="C4222">
            <v>50951.03</v>
          </cell>
          <cell r="D4222">
            <v>-45747.34</v>
          </cell>
          <cell r="E4222">
            <v>-50951.03</v>
          </cell>
        </row>
        <row r="4223">
          <cell r="A4223" t="str">
            <v>4075705102</v>
          </cell>
          <cell r="B4223">
            <v>1609442.84</v>
          </cell>
          <cell r="C4223">
            <v>1153987.8999999999</v>
          </cell>
          <cell r="D4223">
            <v>-1609442.84</v>
          </cell>
          <cell r="E4223">
            <v>-1153987.8999999999</v>
          </cell>
        </row>
        <row r="4224">
          <cell r="A4224" t="str">
            <v>4075706101</v>
          </cell>
          <cell r="B4224">
            <v>47781.58</v>
          </cell>
          <cell r="D4224">
            <v>-47781.58</v>
          </cell>
          <cell r="E4224">
            <v>0</v>
          </cell>
        </row>
        <row r="4225">
          <cell r="A4225" t="str">
            <v>4075706104</v>
          </cell>
          <cell r="B4225">
            <v>9906</v>
          </cell>
          <cell r="C4225">
            <v>3475</v>
          </cell>
          <cell r="D4225">
            <v>-9906</v>
          </cell>
          <cell r="E4225">
            <v>-3475</v>
          </cell>
        </row>
        <row r="4226">
          <cell r="A4226" t="str">
            <v>4075706105</v>
          </cell>
          <cell r="B4226">
            <v>2250</v>
          </cell>
          <cell r="C4226">
            <v>1870</v>
          </cell>
          <cell r="D4226">
            <v>-2250</v>
          </cell>
          <cell r="E4226">
            <v>-1870</v>
          </cell>
        </row>
        <row r="4227">
          <cell r="A4227" t="str">
            <v>4075706109</v>
          </cell>
          <cell r="B4227">
            <v>500</v>
          </cell>
          <cell r="C4227">
            <v>950</v>
          </cell>
          <cell r="D4227">
            <v>-500</v>
          </cell>
          <cell r="E4227">
            <v>-950</v>
          </cell>
        </row>
        <row r="4228">
          <cell r="A4228" t="str">
            <v>4075707101</v>
          </cell>
          <cell r="C4228">
            <v>17913.32</v>
          </cell>
          <cell r="D4228">
            <v>0</v>
          </cell>
          <cell r="E4228">
            <v>-17913.32</v>
          </cell>
        </row>
        <row r="4229">
          <cell r="A4229" t="str">
            <v>4075707201</v>
          </cell>
          <cell r="B4229">
            <v>55038.17</v>
          </cell>
          <cell r="C4229">
            <v>53034.85</v>
          </cell>
          <cell r="D4229">
            <v>-55038.17</v>
          </cell>
          <cell r="E4229">
            <v>-53034.85</v>
          </cell>
        </row>
        <row r="4230">
          <cell r="A4230" t="str">
            <v>4075707204</v>
          </cell>
          <cell r="B4230">
            <v>10857.48</v>
          </cell>
          <cell r="C4230">
            <v>6073.08</v>
          </cell>
          <cell r="D4230">
            <v>-10857.48</v>
          </cell>
          <cell r="E4230">
            <v>-6073.08</v>
          </cell>
        </row>
        <row r="4231">
          <cell r="A4231" t="str">
            <v>4075707290</v>
          </cell>
          <cell r="B4231">
            <v>468776.98</v>
          </cell>
          <cell r="C4231">
            <v>354425.49</v>
          </cell>
          <cell r="D4231">
            <v>-468776.98</v>
          </cell>
          <cell r="E4231">
            <v>-354425.49</v>
          </cell>
        </row>
        <row r="4232">
          <cell r="A4232" t="str">
            <v>4075709107</v>
          </cell>
          <cell r="B4232">
            <v>4327</v>
          </cell>
          <cell r="C4232">
            <v>1372</v>
          </cell>
          <cell r="D4232">
            <v>-4327</v>
          </cell>
          <cell r="E4232">
            <v>-1372</v>
          </cell>
        </row>
        <row r="4233">
          <cell r="A4233" t="str">
            <v>4075709604</v>
          </cell>
          <cell r="B4233">
            <v>119164.64</v>
          </cell>
          <cell r="D4233">
            <v>-119164.64</v>
          </cell>
          <cell r="E4233">
            <v>0</v>
          </cell>
        </row>
        <row r="4234">
          <cell r="A4234" t="str">
            <v>4075709607</v>
          </cell>
          <cell r="B4234">
            <v>6015</v>
          </cell>
          <cell r="D4234">
            <v>-6015</v>
          </cell>
          <cell r="E4234">
            <v>0</v>
          </cell>
        </row>
        <row r="4235">
          <cell r="A4235" t="str">
            <v>4075709620</v>
          </cell>
          <cell r="B4235">
            <v>4791</v>
          </cell>
          <cell r="C4235">
            <v>6900</v>
          </cell>
          <cell r="D4235">
            <v>-4791</v>
          </cell>
          <cell r="E4235">
            <v>-6900</v>
          </cell>
        </row>
        <row r="4236">
          <cell r="A4236" t="str">
            <v>4075709690</v>
          </cell>
          <cell r="B4236">
            <v>166422.98000000001</v>
          </cell>
          <cell r="C4236">
            <v>140303.46</v>
          </cell>
          <cell r="D4236">
            <v>-166422.98000000001</v>
          </cell>
          <cell r="E4236">
            <v>-140303.46</v>
          </cell>
        </row>
        <row r="4237">
          <cell r="A4237" t="str">
            <v>4075712101</v>
          </cell>
          <cell r="B4237">
            <v>6166160.1500000004</v>
          </cell>
          <cell r="C4237">
            <v>4486747.41</v>
          </cell>
          <cell r="D4237">
            <v>-6166160.1500000004</v>
          </cell>
          <cell r="E4237">
            <v>-4486747.41</v>
          </cell>
        </row>
        <row r="4238">
          <cell r="A4238" t="str">
            <v>4075901202</v>
          </cell>
          <cell r="B4238">
            <v>213883</v>
          </cell>
          <cell r="D4238">
            <v>-213883</v>
          </cell>
          <cell r="E4238">
            <v>0</v>
          </cell>
        </row>
        <row r="4239">
          <cell r="A4239" t="str">
            <v>4076501104</v>
          </cell>
          <cell r="C4239">
            <v>-7698</v>
          </cell>
          <cell r="D4239">
            <v>0</v>
          </cell>
          <cell r="E4239">
            <v>7698</v>
          </cell>
        </row>
        <row r="4240">
          <cell r="A4240" t="str">
            <v>4076504490</v>
          </cell>
          <cell r="C4240">
            <v>0</v>
          </cell>
          <cell r="D4240">
            <v>0</v>
          </cell>
          <cell r="E4240">
            <v>0</v>
          </cell>
        </row>
        <row r="4241">
          <cell r="A4241" t="str">
            <v>4076601101</v>
          </cell>
          <cell r="B4241">
            <v>1265544.47</v>
          </cell>
          <cell r="C4241">
            <v>2622587.75</v>
          </cell>
          <cell r="D4241">
            <v>-1265544.47</v>
          </cell>
          <cell r="E4241">
            <v>-2622587.75</v>
          </cell>
        </row>
        <row r="4242">
          <cell r="A4242" t="str">
            <v>4076601102</v>
          </cell>
          <cell r="B4242">
            <v>238902.93</v>
          </cell>
          <cell r="C4242">
            <v>301572.89</v>
          </cell>
          <cell r="D4242">
            <v>-238902.93</v>
          </cell>
          <cell r="E4242">
            <v>-301572.89</v>
          </cell>
        </row>
        <row r="4243">
          <cell r="A4243" t="str">
            <v>4076601105</v>
          </cell>
          <cell r="B4243">
            <v>1005.8</v>
          </cell>
          <cell r="C4243">
            <v>201589.79</v>
          </cell>
          <cell r="D4243">
            <v>-1005.8</v>
          </cell>
          <cell r="E4243">
            <v>-201589.79</v>
          </cell>
        </row>
        <row r="4244">
          <cell r="A4244" t="str">
            <v>4076602101</v>
          </cell>
          <cell r="B4244">
            <v>2961467.22</v>
          </cell>
          <cell r="C4244">
            <v>3097885.64</v>
          </cell>
          <cell r="D4244">
            <v>-2961467.22</v>
          </cell>
          <cell r="E4244">
            <v>-3097885.64</v>
          </cell>
        </row>
        <row r="4245">
          <cell r="A4245" t="str">
            <v>4076604203</v>
          </cell>
          <cell r="B4245">
            <v>116900</v>
          </cell>
          <cell r="C4245">
            <v>165400</v>
          </cell>
          <cell r="D4245">
            <v>-116900</v>
          </cell>
          <cell r="E4245">
            <v>-165400</v>
          </cell>
        </row>
        <row r="4246">
          <cell r="A4246" t="str">
            <v>4076604204</v>
          </cell>
          <cell r="B4246">
            <v>68259.600000000006</v>
          </cell>
          <cell r="D4246">
            <v>-68259.600000000006</v>
          </cell>
          <cell r="E4246">
            <v>0</v>
          </cell>
        </row>
        <row r="4247">
          <cell r="A4247" t="str">
            <v>4076701101</v>
          </cell>
          <cell r="B4247">
            <v>1549344.86</v>
          </cell>
          <cell r="C4247">
            <v>2009668.05</v>
          </cell>
          <cell r="D4247">
            <v>-1549344.86</v>
          </cell>
          <cell r="E4247">
            <v>-2009668.05</v>
          </cell>
        </row>
        <row r="4248">
          <cell r="A4248" t="str">
            <v>4076701102</v>
          </cell>
          <cell r="B4248">
            <v>407511.7</v>
          </cell>
          <cell r="C4248">
            <v>483738.53</v>
          </cell>
          <cell r="D4248">
            <v>-407511.7</v>
          </cell>
          <cell r="E4248">
            <v>-483738.53</v>
          </cell>
        </row>
        <row r="4249">
          <cell r="A4249" t="str">
            <v>4076701202</v>
          </cell>
          <cell r="B4249">
            <v>90761.25</v>
          </cell>
          <cell r="C4249">
            <v>107797</v>
          </cell>
          <cell r="D4249">
            <v>-90761.25</v>
          </cell>
          <cell r="E4249">
            <v>-107797</v>
          </cell>
        </row>
        <row r="4250">
          <cell r="A4250" t="str">
            <v>4076701290</v>
          </cell>
          <cell r="B4250">
            <v>610824.30000000005</v>
          </cell>
          <cell r="C4250">
            <v>440519.29</v>
          </cell>
          <cell r="D4250">
            <v>-610824.30000000005</v>
          </cell>
          <cell r="E4250">
            <v>-440519.29</v>
          </cell>
        </row>
        <row r="4251">
          <cell r="A4251" t="str">
            <v>4076702201</v>
          </cell>
          <cell r="B4251">
            <v>20970.64</v>
          </cell>
          <cell r="C4251">
            <v>667.68</v>
          </cell>
          <cell r="D4251">
            <v>-20970.64</v>
          </cell>
          <cell r="E4251">
            <v>-667.68</v>
          </cell>
        </row>
        <row r="4252">
          <cell r="A4252" t="str">
            <v>4076704202</v>
          </cell>
          <cell r="B4252">
            <v>13572.46</v>
          </cell>
          <cell r="C4252">
            <v>11582.07</v>
          </cell>
          <cell r="D4252">
            <v>-13572.46</v>
          </cell>
          <cell r="E4252">
            <v>-11582.07</v>
          </cell>
        </row>
        <row r="4253">
          <cell r="A4253" t="str">
            <v>4076705101</v>
          </cell>
          <cell r="B4253">
            <v>45747.34</v>
          </cell>
          <cell r="C4253">
            <v>50951.03</v>
          </cell>
          <cell r="D4253">
            <v>-45747.34</v>
          </cell>
          <cell r="E4253">
            <v>-50951.03</v>
          </cell>
        </row>
        <row r="4254">
          <cell r="A4254" t="str">
            <v>4076705102</v>
          </cell>
          <cell r="B4254">
            <v>1609442.84</v>
          </cell>
          <cell r="C4254">
            <v>1153987.8999999999</v>
          </cell>
          <cell r="D4254">
            <v>-1609442.84</v>
          </cell>
          <cell r="E4254">
            <v>-1153987.8999999999</v>
          </cell>
        </row>
        <row r="4255">
          <cell r="A4255" t="str">
            <v>4076706101</v>
          </cell>
          <cell r="B4255">
            <v>41689.800000000003</v>
          </cell>
          <cell r="C4255">
            <v>28259.56</v>
          </cell>
          <cell r="D4255">
            <v>-41689.800000000003</v>
          </cell>
          <cell r="E4255">
            <v>-28259.56</v>
          </cell>
        </row>
        <row r="4256">
          <cell r="A4256" t="str">
            <v>4076706104</v>
          </cell>
          <cell r="B4256">
            <v>50000</v>
          </cell>
          <cell r="D4256">
            <v>-50000</v>
          </cell>
          <cell r="E4256">
            <v>0</v>
          </cell>
        </row>
        <row r="4257">
          <cell r="A4257" t="str">
            <v>4076706105</v>
          </cell>
          <cell r="B4257">
            <v>618.46</v>
          </cell>
          <cell r="C4257">
            <v>350</v>
          </cell>
          <cell r="D4257">
            <v>-618.46</v>
          </cell>
          <cell r="E4257">
            <v>-350</v>
          </cell>
        </row>
        <row r="4258">
          <cell r="A4258" t="str">
            <v>4076706109</v>
          </cell>
          <cell r="C4258">
            <v>560</v>
          </cell>
          <cell r="D4258">
            <v>0</v>
          </cell>
          <cell r="E4258">
            <v>-560</v>
          </cell>
        </row>
        <row r="4259">
          <cell r="A4259" t="str">
            <v>4076707101</v>
          </cell>
          <cell r="C4259">
            <v>20610.88</v>
          </cell>
          <cell r="D4259">
            <v>0</v>
          </cell>
          <cell r="E4259">
            <v>-20610.88</v>
          </cell>
        </row>
        <row r="4260">
          <cell r="A4260" t="str">
            <v>4076707201</v>
          </cell>
          <cell r="B4260">
            <v>30616.62</v>
          </cell>
          <cell r="C4260">
            <v>15770.66</v>
          </cell>
          <cell r="D4260">
            <v>-30616.62</v>
          </cell>
          <cell r="E4260">
            <v>-15770.66</v>
          </cell>
        </row>
        <row r="4261">
          <cell r="A4261" t="str">
            <v>4076707204</v>
          </cell>
          <cell r="B4261">
            <v>9761.94</v>
          </cell>
          <cell r="C4261">
            <v>976.84</v>
          </cell>
          <cell r="D4261">
            <v>-9761.94</v>
          </cell>
          <cell r="E4261">
            <v>-976.84</v>
          </cell>
        </row>
        <row r="4262">
          <cell r="A4262" t="str">
            <v>4076707290</v>
          </cell>
          <cell r="B4262">
            <v>105800.39</v>
          </cell>
          <cell r="C4262">
            <v>108853.87</v>
          </cell>
          <cell r="D4262">
            <v>-105800.39</v>
          </cell>
          <cell r="E4262">
            <v>-108853.87</v>
          </cell>
        </row>
        <row r="4263">
          <cell r="A4263" t="str">
            <v>4076709604</v>
          </cell>
          <cell r="B4263">
            <v>25225.15</v>
          </cell>
          <cell r="D4263">
            <v>-25225.15</v>
          </cell>
          <cell r="E4263">
            <v>0</v>
          </cell>
        </row>
        <row r="4264">
          <cell r="A4264" t="str">
            <v>4076709690</v>
          </cell>
          <cell r="B4264">
            <v>174958.78</v>
          </cell>
          <cell r="C4264">
            <v>34400.800000000003</v>
          </cell>
          <cell r="D4264">
            <v>-174958.78</v>
          </cell>
          <cell r="E4264">
            <v>-34400.800000000003</v>
          </cell>
        </row>
        <row r="4265">
          <cell r="A4265" t="str">
            <v>4076712101</v>
          </cell>
          <cell r="B4265">
            <v>5599280.8499999987</v>
          </cell>
          <cell r="C4265">
            <v>6042045.4800000004</v>
          </cell>
          <cell r="D4265">
            <v>-5599280.8499999987</v>
          </cell>
          <cell r="E4265">
            <v>-6042045.4800000004</v>
          </cell>
        </row>
        <row r="4266">
          <cell r="A4266" t="str">
            <v>4076901202</v>
          </cell>
          <cell r="B4266">
            <v>23840</v>
          </cell>
          <cell r="D4266">
            <v>-23840</v>
          </cell>
          <cell r="E4266">
            <v>0</v>
          </cell>
        </row>
        <row r="4267">
          <cell r="A4267" t="str">
            <v>4078501104</v>
          </cell>
          <cell r="C4267">
            <v>-13262</v>
          </cell>
          <cell r="D4267">
            <v>0</v>
          </cell>
          <cell r="E4267">
            <v>13262</v>
          </cell>
        </row>
        <row r="4268">
          <cell r="A4268" t="str">
            <v>4078504490</v>
          </cell>
          <cell r="B4268">
            <v>0</v>
          </cell>
          <cell r="D4268">
            <v>0</v>
          </cell>
          <cell r="E4268">
            <v>0</v>
          </cell>
        </row>
        <row r="4269">
          <cell r="A4269" t="str">
            <v>4078601101</v>
          </cell>
          <cell r="B4269">
            <v>5233683.1900000004</v>
          </cell>
          <cell r="C4269">
            <v>3072328.38</v>
          </cell>
          <cell r="D4269">
            <v>-5233683.1900000004</v>
          </cell>
          <cell r="E4269">
            <v>-3072328.38</v>
          </cell>
        </row>
        <row r="4270">
          <cell r="A4270" t="str">
            <v>4078601102</v>
          </cell>
          <cell r="B4270">
            <v>936190.43</v>
          </cell>
          <cell r="C4270">
            <v>751232.58</v>
          </cell>
          <cell r="D4270">
            <v>-936190.43</v>
          </cell>
          <cell r="E4270">
            <v>-751232.58</v>
          </cell>
        </row>
        <row r="4271">
          <cell r="A4271" t="str">
            <v>4078601105</v>
          </cell>
          <cell r="C4271">
            <v>596061.43000000005</v>
          </cell>
          <cell r="D4271">
            <v>0</v>
          </cell>
          <cell r="E4271">
            <v>-596061.43000000005</v>
          </cell>
        </row>
        <row r="4272">
          <cell r="A4272" t="str">
            <v>4078602101</v>
          </cell>
          <cell r="B4272">
            <v>11120799.319999998</v>
          </cell>
          <cell r="C4272">
            <v>7237319.9700000007</v>
          </cell>
          <cell r="D4272">
            <v>-11120799.319999998</v>
          </cell>
          <cell r="E4272">
            <v>-7237319.9700000007</v>
          </cell>
        </row>
        <row r="4273">
          <cell r="A4273" t="str">
            <v>4078604103</v>
          </cell>
          <cell r="B4273">
            <v>41040</v>
          </cell>
          <cell r="C4273">
            <v>22500</v>
          </cell>
          <cell r="D4273">
            <v>-41040</v>
          </cell>
          <cell r="E4273">
            <v>-22500</v>
          </cell>
        </row>
        <row r="4274">
          <cell r="A4274" t="str">
            <v>4078604203</v>
          </cell>
          <cell r="B4274">
            <v>326567.90999999997</v>
          </cell>
          <cell r="C4274">
            <v>275553.87</v>
          </cell>
          <cell r="D4274">
            <v>-326567.90999999997</v>
          </cell>
          <cell r="E4274">
            <v>-275553.87</v>
          </cell>
        </row>
        <row r="4275">
          <cell r="A4275" t="str">
            <v>4078604204</v>
          </cell>
          <cell r="B4275">
            <v>5627.84</v>
          </cell>
          <cell r="D4275">
            <v>-5627.84</v>
          </cell>
          <cell r="E4275">
            <v>0</v>
          </cell>
        </row>
        <row r="4276">
          <cell r="A4276" t="str">
            <v>4078701101</v>
          </cell>
          <cell r="B4276">
            <v>3694534.7</v>
          </cell>
          <cell r="C4276">
            <v>2963596.92</v>
          </cell>
          <cell r="D4276">
            <v>-3694534.7</v>
          </cell>
          <cell r="E4276">
            <v>-2963596.92</v>
          </cell>
        </row>
        <row r="4277">
          <cell r="A4277" t="str">
            <v>4078701102</v>
          </cell>
          <cell r="B4277">
            <v>727047.44</v>
          </cell>
          <cell r="C4277">
            <v>688331.09</v>
          </cell>
          <cell r="D4277">
            <v>-727047.44</v>
          </cell>
          <cell r="E4277">
            <v>-688331.09</v>
          </cell>
        </row>
        <row r="4278">
          <cell r="A4278" t="str">
            <v>4078701290</v>
          </cell>
          <cell r="B4278">
            <v>862840.33</v>
          </cell>
          <cell r="C4278">
            <v>663597.87</v>
          </cell>
          <cell r="D4278">
            <v>-862840.33</v>
          </cell>
          <cell r="E4278">
            <v>-663597.87</v>
          </cell>
        </row>
        <row r="4279">
          <cell r="A4279" t="str">
            <v>4078702106</v>
          </cell>
          <cell r="B4279">
            <v>1926</v>
          </cell>
          <cell r="D4279">
            <v>-1926</v>
          </cell>
          <cell r="E4279">
            <v>0</v>
          </cell>
        </row>
        <row r="4280">
          <cell r="A4280" t="str">
            <v>4078702201</v>
          </cell>
          <cell r="B4280">
            <v>10952.64</v>
          </cell>
          <cell r="C4280">
            <v>1900.32</v>
          </cell>
          <cell r="D4280">
            <v>-10952.64</v>
          </cell>
          <cell r="E4280">
            <v>-1900.32</v>
          </cell>
        </row>
        <row r="4281">
          <cell r="A4281" t="str">
            <v>4078702290</v>
          </cell>
          <cell r="B4281">
            <v>18553.8</v>
          </cell>
          <cell r="D4281">
            <v>-18553.8</v>
          </cell>
          <cell r="E4281">
            <v>0</v>
          </cell>
        </row>
        <row r="4282">
          <cell r="A4282" t="str">
            <v>4078703190</v>
          </cell>
          <cell r="B4282">
            <v>30</v>
          </cell>
          <cell r="D4282">
            <v>-30</v>
          </cell>
          <cell r="E4282">
            <v>0</v>
          </cell>
        </row>
        <row r="4283">
          <cell r="A4283" t="str">
            <v>4078704202</v>
          </cell>
          <cell r="B4283">
            <v>48299.69</v>
          </cell>
          <cell r="C4283">
            <v>32576.02</v>
          </cell>
          <cell r="D4283">
            <v>-48299.69</v>
          </cell>
          <cell r="E4283">
            <v>-32576.02</v>
          </cell>
        </row>
        <row r="4284">
          <cell r="A4284" t="str">
            <v>4078705101</v>
          </cell>
          <cell r="B4284">
            <v>258692.89</v>
          </cell>
          <cell r="C4284">
            <v>204683.92</v>
          </cell>
          <cell r="D4284">
            <v>-258692.89</v>
          </cell>
          <cell r="E4284">
            <v>-204683.92</v>
          </cell>
        </row>
        <row r="4285">
          <cell r="A4285" t="str">
            <v>4078705102</v>
          </cell>
          <cell r="B4285">
            <v>3337131.18</v>
          </cell>
          <cell r="C4285">
            <v>2518136.9500000002</v>
          </cell>
          <cell r="D4285">
            <v>-3337131.18</v>
          </cell>
          <cell r="E4285">
            <v>-2518136.9500000002</v>
          </cell>
        </row>
        <row r="4286">
          <cell r="A4286" t="str">
            <v>4078706101</v>
          </cell>
          <cell r="B4286">
            <v>642</v>
          </cell>
          <cell r="D4286">
            <v>-642</v>
          </cell>
          <cell r="E4286">
            <v>0</v>
          </cell>
        </row>
        <row r="4287">
          <cell r="A4287" t="str">
            <v>4078706104</v>
          </cell>
          <cell r="B4287">
            <v>1000</v>
          </cell>
          <cell r="C4287">
            <v>400</v>
          </cell>
          <cell r="D4287">
            <v>-1000</v>
          </cell>
          <cell r="E4287">
            <v>-400</v>
          </cell>
        </row>
        <row r="4288">
          <cell r="A4288" t="str">
            <v>4078706105</v>
          </cell>
          <cell r="B4288">
            <v>618.46</v>
          </cell>
          <cell r="D4288">
            <v>-618.46</v>
          </cell>
          <cell r="E4288">
            <v>0</v>
          </cell>
        </row>
        <row r="4289">
          <cell r="A4289" t="str">
            <v>4078706109</v>
          </cell>
          <cell r="B4289">
            <v>353.1</v>
          </cell>
          <cell r="C4289">
            <v>500</v>
          </cell>
          <cell r="D4289">
            <v>-353.1</v>
          </cell>
          <cell r="E4289">
            <v>-500</v>
          </cell>
        </row>
        <row r="4290">
          <cell r="A4290" t="str">
            <v>4078707101</v>
          </cell>
          <cell r="B4290">
            <v>1649.94</v>
          </cell>
          <cell r="C4290">
            <v>15240.01</v>
          </cell>
          <cell r="D4290">
            <v>-1649.94</v>
          </cell>
          <cell r="E4290">
            <v>-15240.01</v>
          </cell>
        </row>
        <row r="4291">
          <cell r="A4291" t="str">
            <v>4078707201</v>
          </cell>
          <cell r="B4291">
            <v>51030.97</v>
          </cell>
          <cell r="C4291">
            <v>26690</v>
          </cell>
          <cell r="D4291">
            <v>-51030.97</v>
          </cell>
          <cell r="E4291">
            <v>-26690</v>
          </cell>
        </row>
        <row r="4292">
          <cell r="A4292" t="str">
            <v>4078707204</v>
          </cell>
          <cell r="B4292">
            <v>12900.79</v>
          </cell>
          <cell r="C4292">
            <v>8626.1299999999992</v>
          </cell>
          <cell r="D4292">
            <v>-12900.79</v>
          </cell>
          <cell r="E4292">
            <v>-8626.1299999999992</v>
          </cell>
        </row>
        <row r="4293">
          <cell r="A4293" t="str">
            <v>4078707290</v>
          </cell>
          <cell r="B4293">
            <v>459179.93</v>
          </cell>
          <cell r="C4293">
            <v>280160.84000000003</v>
          </cell>
          <cell r="D4293">
            <v>-459179.93</v>
          </cell>
          <cell r="E4293">
            <v>-280160.84000000003</v>
          </cell>
        </row>
        <row r="4294">
          <cell r="A4294" t="str">
            <v>4078709107</v>
          </cell>
          <cell r="B4294">
            <v>6812</v>
          </cell>
          <cell r="C4294">
            <v>2291</v>
          </cell>
          <cell r="D4294">
            <v>-6812</v>
          </cell>
          <cell r="E4294">
            <v>-2291</v>
          </cell>
        </row>
        <row r="4295">
          <cell r="A4295" t="str">
            <v>4078709604</v>
          </cell>
          <cell r="B4295">
            <v>62599.28</v>
          </cell>
          <cell r="D4295">
            <v>-62599.28</v>
          </cell>
          <cell r="E4295">
            <v>0</v>
          </cell>
        </row>
        <row r="4296">
          <cell r="A4296" t="str">
            <v>4078709606</v>
          </cell>
          <cell r="B4296">
            <v>459</v>
          </cell>
          <cell r="D4296">
            <v>-459</v>
          </cell>
          <cell r="E4296">
            <v>0</v>
          </cell>
        </row>
        <row r="4297">
          <cell r="A4297" t="str">
            <v>4078709690</v>
          </cell>
          <cell r="B4297">
            <v>121280.91</v>
          </cell>
          <cell r="C4297">
            <v>69781.37</v>
          </cell>
          <cell r="D4297">
            <v>-121280.91</v>
          </cell>
          <cell r="E4297">
            <v>-69781.37</v>
          </cell>
        </row>
        <row r="4298">
          <cell r="A4298" t="str">
            <v>4078712101</v>
          </cell>
          <cell r="B4298">
            <v>6693176.0199999986</v>
          </cell>
          <cell r="C4298">
            <v>5975392.79</v>
          </cell>
          <cell r="D4298">
            <v>-6693176.0199999986</v>
          </cell>
          <cell r="E4298">
            <v>-5975392.79</v>
          </cell>
        </row>
        <row r="4299">
          <cell r="A4299" t="str">
            <v>4078901202</v>
          </cell>
          <cell r="B4299">
            <v>126793</v>
          </cell>
          <cell r="D4299">
            <v>-126793</v>
          </cell>
          <cell r="E4299">
            <v>0</v>
          </cell>
        </row>
        <row r="4300">
          <cell r="A4300" t="str">
            <v>4079501104</v>
          </cell>
          <cell r="C4300">
            <v>-14055</v>
          </cell>
          <cell r="D4300">
            <v>0</v>
          </cell>
          <cell r="E4300">
            <v>14055</v>
          </cell>
        </row>
        <row r="4301">
          <cell r="A4301" t="str">
            <v>4079504490</v>
          </cell>
          <cell r="B4301">
            <v>0</v>
          </cell>
          <cell r="C4301">
            <v>0</v>
          </cell>
          <cell r="D4301">
            <v>0</v>
          </cell>
          <cell r="E4301">
            <v>0</v>
          </cell>
        </row>
        <row r="4302">
          <cell r="A4302" t="str">
            <v>4079601101</v>
          </cell>
          <cell r="B4302">
            <v>4840856.66</v>
          </cell>
          <cell r="C4302">
            <v>3915422.89</v>
          </cell>
          <cell r="D4302">
            <v>-4840856.66</v>
          </cell>
          <cell r="E4302">
            <v>-3915422.89</v>
          </cell>
        </row>
        <row r="4303">
          <cell r="A4303" t="str">
            <v>4079601102</v>
          </cell>
          <cell r="B4303">
            <v>1308255.46</v>
          </cell>
          <cell r="C4303">
            <v>1080242.32</v>
          </cell>
          <cell r="D4303">
            <v>-1308255.46</v>
          </cell>
          <cell r="E4303">
            <v>-1080242.32</v>
          </cell>
        </row>
        <row r="4304">
          <cell r="A4304" t="str">
            <v>4079601105</v>
          </cell>
          <cell r="C4304">
            <v>709865.26</v>
          </cell>
          <cell r="D4304">
            <v>0</v>
          </cell>
          <cell r="E4304">
            <v>-709865.26</v>
          </cell>
        </row>
        <row r="4305">
          <cell r="A4305" t="str">
            <v>4079602101</v>
          </cell>
          <cell r="B4305">
            <v>11496363.85</v>
          </cell>
          <cell r="C4305">
            <v>8072889.129999999</v>
          </cell>
          <cell r="D4305">
            <v>-11496363.85</v>
          </cell>
          <cell r="E4305">
            <v>-8072889.129999999</v>
          </cell>
        </row>
        <row r="4306">
          <cell r="A4306" t="str">
            <v>4079604203</v>
          </cell>
          <cell r="B4306">
            <v>256117.91</v>
          </cell>
          <cell r="C4306">
            <v>299553.87</v>
          </cell>
          <cell r="D4306">
            <v>-256117.91</v>
          </cell>
          <cell r="E4306">
            <v>-299553.87</v>
          </cell>
        </row>
        <row r="4307">
          <cell r="A4307" t="str">
            <v>4079604204</v>
          </cell>
          <cell r="B4307">
            <v>5569.35</v>
          </cell>
          <cell r="C4307">
            <v>722.25</v>
          </cell>
          <cell r="D4307">
            <v>-5569.35</v>
          </cell>
          <cell r="E4307">
            <v>-722.25</v>
          </cell>
        </row>
        <row r="4308">
          <cell r="A4308" t="str">
            <v>4079701101</v>
          </cell>
          <cell r="B4308">
            <v>4022339.4</v>
          </cell>
          <cell r="C4308">
            <v>2900751.59</v>
          </cell>
          <cell r="D4308">
            <v>-4022339.4</v>
          </cell>
          <cell r="E4308">
            <v>-2900751.59</v>
          </cell>
        </row>
        <row r="4309">
          <cell r="A4309" t="str">
            <v>4079701102</v>
          </cell>
          <cell r="B4309">
            <v>798996.21</v>
          </cell>
          <cell r="C4309">
            <v>809465.36</v>
          </cell>
          <cell r="D4309">
            <v>-798996.21</v>
          </cell>
          <cell r="E4309">
            <v>-809465.36</v>
          </cell>
        </row>
        <row r="4310">
          <cell r="A4310" t="str">
            <v>4079701202</v>
          </cell>
          <cell r="B4310">
            <v>136294.75</v>
          </cell>
          <cell r="C4310">
            <v>418045</v>
          </cell>
          <cell r="D4310">
            <v>-136294.75</v>
          </cell>
          <cell r="E4310">
            <v>-418045</v>
          </cell>
        </row>
        <row r="4311">
          <cell r="A4311" t="str">
            <v>4079701290</v>
          </cell>
          <cell r="B4311">
            <v>683006.29</v>
          </cell>
          <cell r="C4311">
            <v>639829.24</v>
          </cell>
          <cell r="D4311">
            <v>-683006.29</v>
          </cell>
          <cell r="E4311">
            <v>-639829.24</v>
          </cell>
        </row>
        <row r="4312">
          <cell r="A4312" t="str">
            <v>4079702201</v>
          </cell>
          <cell r="B4312">
            <v>9500.9599999999991</v>
          </cell>
          <cell r="C4312">
            <v>1848.96</v>
          </cell>
          <cell r="D4312">
            <v>-9500.9599999999991</v>
          </cell>
          <cell r="E4312">
            <v>-1848.96</v>
          </cell>
        </row>
        <row r="4313">
          <cell r="A4313" t="str">
            <v>4079702290</v>
          </cell>
          <cell r="B4313">
            <v>14285.8</v>
          </cell>
          <cell r="D4313">
            <v>-14285.8</v>
          </cell>
          <cell r="E4313">
            <v>0</v>
          </cell>
        </row>
        <row r="4314">
          <cell r="A4314" t="str">
            <v>4079704202</v>
          </cell>
          <cell r="B4314">
            <v>46358.84</v>
          </cell>
          <cell r="C4314">
            <v>36251.730000000003</v>
          </cell>
          <cell r="D4314">
            <v>-46358.84</v>
          </cell>
          <cell r="E4314">
            <v>-36251.730000000003</v>
          </cell>
        </row>
        <row r="4315">
          <cell r="A4315" t="str">
            <v>4079705101</v>
          </cell>
          <cell r="B4315">
            <v>250606.46</v>
          </cell>
          <cell r="C4315">
            <v>204683.92</v>
          </cell>
          <cell r="D4315">
            <v>-250606.46</v>
          </cell>
          <cell r="E4315">
            <v>-204683.92</v>
          </cell>
        </row>
        <row r="4316">
          <cell r="A4316" t="str">
            <v>4079705102</v>
          </cell>
          <cell r="B4316">
            <v>3238839.79</v>
          </cell>
          <cell r="C4316">
            <v>2518136.9500000002</v>
          </cell>
          <cell r="D4316">
            <v>-3238839.79</v>
          </cell>
          <cell r="E4316">
            <v>-2518136.9500000002</v>
          </cell>
        </row>
        <row r="4317">
          <cell r="A4317" t="str">
            <v>4079706101</v>
          </cell>
          <cell r="B4317">
            <v>69207.600000000006</v>
          </cell>
          <cell r="D4317">
            <v>-69207.600000000006</v>
          </cell>
          <cell r="E4317">
            <v>0</v>
          </cell>
        </row>
        <row r="4318">
          <cell r="A4318" t="str">
            <v>4079706104</v>
          </cell>
          <cell r="B4318">
            <v>7200</v>
          </cell>
          <cell r="D4318">
            <v>-7200</v>
          </cell>
          <cell r="E4318">
            <v>0</v>
          </cell>
        </row>
        <row r="4319">
          <cell r="A4319" t="str">
            <v>4079706105</v>
          </cell>
          <cell r="B4319">
            <v>11457.46</v>
          </cell>
          <cell r="C4319">
            <v>2140</v>
          </cell>
          <cell r="D4319">
            <v>-11457.46</v>
          </cell>
          <cell r="E4319">
            <v>-2140</v>
          </cell>
        </row>
        <row r="4320">
          <cell r="A4320" t="str">
            <v>4079706109</v>
          </cell>
          <cell r="B4320">
            <v>8946.3700000000008</v>
          </cell>
          <cell r="D4320">
            <v>-8946.3700000000008</v>
          </cell>
          <cell r="E4320">
            <v>0</v>
          </cell>
        </row>
        <row r="4321">
          <cell r="A4321" t="str">
            <v>4079707101</v>
          </cell>
          <cell r="C4321">
            <v>17064.28</v>
          </cell>
          <cell r="D4321">
            <v>0</v>
          </cell>
          <cell r="E4321">
            <v>-17064.28</v>
          </cell>
        </row>
        <row r="4322">
          <cell r="A4322" t="str">
            <v>4079707201</v>
          </cell>
          <cell r="B4322">
            <v>55513.67</v>
          </cell>
          <cell r="C4322">
            <v>51039.58</v>
          </cell>
          <cell r="D4322">
            <v>-55513.67</v>
          </cell>
          <cell r="E4322">
            <v>-51039.58</v>
          </cell>
        </row>
        <row r="4323">
          <cell r="A4323" t="str">
            <v>4079707204</v>
          </cell>
          <cell r="B4323">
            <v>10365.52</v>
          </cell>
          <cell r="C4323">
            <v>10058.91</v>
          </cell>
          <cell r="D4323">
            <v>-10365.52</v>
          </cell>
          <cell r="E4323">
            <v>-10058.91</v>
          </cell>
        </row>
        <row r="4324">
          <cell r="A4324" t="str">
            <v>4079707290</v>
          </cell>
          <cell r="B4324">
            <v>502569.29</v>
          </cell>
          <cell r="C4324">
            <v>302940.93</v>
          </cell>
          <cell r="D4324">
            <v>-502569.29</v>
          </cell>
          <cell r="E4324">
            <v>-302940.93</v>
          </cell>
        </row>
        <row r="4325">
          <cell r="A4325" t="str">
            <v>4079709107</v>
          </cell>
          <cell r="B4325">
            <v>449</v>
          </cell>
          <cell r="C4325">
            <v>626</v>
          </cell>
          <cell r="D4325">
            <v>-449</v>
          </cell>
          <cell r="E4325">
            <v>-626</v>
          </cell>
        </row>
        <row r="4326">
          <cell r="A4326" t="str">
            <v>4079709501</v>
          </cell>
          <cell r="B4326">
            <v>30</v>
          </cell>
          <cell r="D4326">
            <v>-30</v>
          </cell>
          <cell r="E4326">
            <v>0</v>
          </cell>
        </row>
        <row r="4327">
          <cell r="A4327" t="str">
            <v>4079709604</v>
          </cell>
          <cell r="B4327">
            <v>40520.9</v>
          </cell>
          <cell r="C4327">
            <v>3700</v>
          </cell>
          <cell r="D4327">
            <v>-40520.9</v>
          </cell>
          <cell r="E4327">
            <v>-3700</v>
          </cell>
        </row>
        <row r="4328">
          <cell r="A4328" t="str">
            <v>4079709620</v>
          </cell>
          <cell r="C4328">
            <v>7043</v>
          </cell>
          <cell r="D4328">
            <v>0</v>
          </cell>
          <cell r="E4328">
            <v>-7043</v>
          </cell>
        </row>
        <row r="4329">
          <cell r="A4329" t="str">
            <v>4079709690</v>
          </cell>
          <cell r="B4329">
            <v>130908.11</v>
          </cell>
          <cell r="C4329">
            <v>88104.91</v>
          </cell>
          <cell r="D4329">
            <v>-130908.11</v>
          </cell>
          <cell r="E4329">
            <v>-88104.91</v>
          </cell>
        </row>
        <row r="4330">
          <cell r="A4330" t="str">
            <v>4079712101</v>
          </cell>
          <cell r="B4330">
            <v>6574131.9299999997</v>
          </cell>
          <cell r="C4330">
            <v>5982928.3399999999</v>
          </cell>
          <cell r="D4330">
            <v>-6574131.9299999997</v>
          </cell>
          <cell r="E4330">
            <v>-5982928.3399999999</v>
          </cell>
        </row>
        <row r="4331">
          <cell r="A4331" t="str">
            <v>4079901202</v>
          </cell>
          <cell r="B4331">
            <v>137342</v>
          </cell>
          <cell r="D4331">
            <v>-137342</v>
          </cell>
          <cell r="E4331">
            <v>0</v>
          </cell>
        </row>
        <row r="4332">
          <cell r="A4332" t="str">
            <v>4080501104</v>
          </cell>
          <cell r="C4332">
            <v>-7727</v>
          </cell>
          <cell r="D4332">
            <v>0</v>
          </cell>
          <cell r="E4332">
            <v>7727</v>
          </cell>
        </row>
        <row r="4333">
          <cell r="A4333" t="str">
            <v>4080504490</v>
          </cell>
          <cell r="B4333">
            <v>-296</v>
          </cell>
          <cell r="D4333">
            <v>296</v>
          </cell>
          <cell r="E4333">
            <v>0</v>
          </cell>
        </row>
        <row r="4334">
          <cell r="A4334" t="str">
            <v>4080601101</v>
          </cell>
          <cell r="B4334">
            <v>6835446.3900000006</v>
          </cell>
          <cell r="C4334">
            <v>4352957.9400000004</v>
          </cell>
          <cell r="D4334">
            <v>-6835446.3900000006</v>
          </cell>
          <cell r="E4334">
            <v>-4352957.9400000004</v>
          </cell>
        </row>
        <row r="4335">
          <cell r="A4335" t="str">
            <v>4080601102</v>
          </cell>
          <cell r="B4335">
            <v>1385227.42</v>
          </cell>
          <cell r="C4335">
            <v>1101582.94</v>
          </cell>
          <cell r="D4335">
            <v>-1385227.42</v>
          </cell>
          <cell r="E4335">
            <v>-1101582.94</v>
          </cell>
        </row>
        <row r="4336">
          <cell r="A4336" t="str">
            <v>4080601104</v>
          </cell>
          <cell r="C4336">
            <v>14000</v>
          </cell>
          <cell r="D4336">
            <v>0</v>
          </cell>
          <cell r="E4336">
            <v>-14000</v>
          </cell>
        </row>
        <row r="4337">
          <cell r="A4337" t="str">
            <v>4080601105</v>
          </cell>
          <cell r="B4337">
            <v>2019.56</v>
          </cell>
          <cell r="C4337">
            <v>395642</v>
          </cell>
          <cell r="D4337">
            <v>-2019.56</v>
          </cell>
          <cell r="E4337">
            <v>-395642</v>
          </cell>
        </row>
        <row r="4338">
          <cell r="A4338" t="str">
            <v>4080602101</v>
          </cell>
          <cell r="B4338">
            <v>8691229.9899999984</v>
          </cell>
          <cell r="C4338">
            <v>9460080.910000002</v>
          </cell>
          <cell r="D4338">
            <v>-8691229.9899999984</v>
          </cell>
          <cell r="E4338">
            <v>-9460080.910000002</v>
          </cell>
        </row>
        <row r="4339">
          <cell r="A4339" t="str">
            <v>4080604203</v>
          </cell>
          <cell r="B4339">
            <v>218866.25</v>
          </cell>
          <cell r="C4339">
            <v>207605.88</v>
          </cell>
          <cell r="D4339">
            <v>-218866.25</v>
          </cell>
          <cell r="E4339">
            <v>-207605.88</v>
          </cell>
        </row>
        <row r="4340">
          <cell r="A4340" t="str">
            <v>4080604204</v>
          </cell>
          <cell r="B4340">
            <v>11897.05</v>
          </cell>
          <cell r="D4340">
            <v>-11897.05</v>
          </cell>
          <cell r="E4340">
            <v>0</v>
          </cell>
        </row>
        <row r="4341">
          <cell r="A4341" t="str">
            <v>4080701101</v>
          </cell>
          <cell r="B4341">
            <v>3214688.08</v>
          </cell>
          <cell r="C4341">
            <v>2902330.21</v>
          </cell>
          <cell r="D4341">
            <v>-3214688.08</v>
          </cell>
          <cell r="E4341">
            <v>-2902330.21</v>
          </cell>
        </row>
        <row r="4342">
          <cell r="A4342" t="str">
            <v>4080701102</v>
          </cell>
          <cell r="B4342">
            <v>1213737.56</v>
          </cell>
          <cell r="C4342">
            <v>781355.33</v>
          </cell>
          <cell r="D4342">
            <v>-1213737.56</v>
          </cell>
          <cell r="E4342">
            <v>-781355.33</v>
          </cell>
        </row>
        <row r="4343">
          <cell r="A4343" t="str">
            <v>4080701290</v>
          </cell>
          <cell r="B4343">
            <v>802502.02</v>
          </cell>
          <cell r="C4343">
            <v>1106582.56</v>
          </cell>
          <cell r="D4343">
            <v>-802502.02</v>
          </cell>
          <cell r="E4343">
            <v>-1106582.56</v>
          </cell>
        </row>
        <row r="4344">
          <cell r="A4344" t="str">
            <v>4080702201</v>
          </cell>
          <cell r="B4344">
            <v>4416.96</v>
          </cell>
          <cell r="C4344">
            <v>975.84</v>
          </cell>
          <cell r="D4344">
            <v>-4416.96</v>
          </cell>
          <cell r="E4344">
            <v>-975.84</v>
          </cell>
        </row>
        <row r="4345">
          <cell r="A4345" t="str">
            <v>4080702203</v>
          </cell>
          <cell r="B4345">
            <v>74900</v>
          </cell>
          <cell r="D4345">
            <v>-74900</v>
          </cell>
          <cell r="E4345">
            <v>0</v>
          </cell>
        </row>
        <row r="4346">
          <cell r="A4346" t="str">
            <v>4080702290</v>
          </cell>
          <cell r="B4346">
            <v>59278</v>
          </cell>
          <cell r="D4346">
            <v>-59278</v>
          </cell>
          <cell r="E4346">
            <v>0</v>
          </cell>
        </row>
        <row r="4347">
          <cell r="A4347" t="str">
            <v>4080704202</v>
          </cell>
          <cell r="B4347">
            <v>36538.78</v>
          </cell>
          <cell r="C4347">
            <v>26822.9</v>
          </cell>
          <cell r="D4347">
            <v>-36538.78</v>
          </cell>
          <cell r="E4347">
            <v>-26822.9</v>
          </cell>
        </row>
        <row r="4348">
          <cell r="A4348" t="str">
            <v>4080705101</v>
          </cell>
          <cell r="B4348">
            <v>65502.05</v>
          </cell>
          <cell r="C4348">
            <v>48154.16</v>
          </cell>
          <cell r="D4348">
            <v>-65502.05</v>
          </cell>
          <cell r="E4348">
            <v>-48154.16</v>
          </cell>
        </row>
        <row r="4349">
          <cell r="A4349" t="str">
            <v>4080705102</v>
          </cell>
          <cell r="B4349">
            <v>1208489.48</v>
          </cell>
          <cell r="C4349">
            <v>1077810.44</v>
          </cell>
          <cell r="D4349">
            <v>-1208489.48</v>
          </cell>
          <cell r="E4349">
            <v>-1077810.44</v>
          </cell>
        </row>
        <row r="4350">
          <cell r="A4350" t="str">
            <v>4080706101</v>
          </cell>
          <cell r="B4350">
            <v>6796.5</v>
          </cell>
          <cell r="C4350">
            <v>67920.39</v>
          </cell>
          <cell r="D4350">
            <v>-6796.5</v>
          </cell>
          <cell r="E4350">
            <v>-67920.39</v>
          </cell>
        </row>
        <row r="4351">
          <cell r="A4351" t="str">
            <v>4080706104</v>
          </cell>
          <cell r="B4351">
            <v>9149.94</v>
          </cell>
          <cell r="C4351">
            <v>400</v>
          </cell>
          <cell r="D4351">
            <v>-9149.94</v>
          </cell>
          <cell r="E4351">
            <v>-400</v>
          </cell>
        </row>
        <row r="4352">
          <cell r="A4352" t="str">
            <v>4080706105</v>
          </cell>
          <cell r="B4352">
            <v>24237.83</v>
          </cell>
          <cell r="D4352">
            <v>-24237.83</v>
          </cell>
          <cell r="E4352">
            <v>0</v>
          </cell>
        </row>
        <row r="4353">
          <cell r="A4353" t="str">
            <v>4080706109</v>
          </cell>
          <cell r="B4353">
            <v>417.3</v>
          </cell>
          <cell r="D4353">
            <v>-417.3</v>
          </cell>
          <cell r="E4353">
            <v>0</v>
          </cell>
        </row>
        <row r="4354">
          <cell r="A4354" t="str">
            <v>4080707101</v>
          </cell>
          <cell r="C4354">
            <v>10078.33</v>
          </cell>
          <cell r="D4354">
            <v>0</v>
          </cell>
          <cell r="E4354">
            <v>-10078.33</v>
          </cell>
        </row>
        <row r="4355">
          <cell r="A4355" t="str">
            <v>4080707201</v>
          </cell>
          <cell r="B4355">
            <v>53407.21</v>
          </cell>
          <cell r="C4355">
            <v>38517.160000000003</v>
          </cell>
          <cell r="D4355">
            <v>-53407.21</v>
          </cell>
          <cell r="E4355">
            <v>-38517.160000000003</v>
          </cell>
        </row>
        <row r="4356">
          <cell r="A4356" t="str">
            <v>4080707204</v>
          </cell>
          <cell r="B4356">
            <v>16659.2</v>
          </cell>
          <cell r="C4356">
            <v>6548.11</v>
          </cell>
          <cell r="D4356">
            <v>-16659.2</v>
          </cell>
          <cell r="E4356">
            <v>-6548.11</v>
          </cell>
        </row>
        <row r="4357">
          <cell r="A4357" t="str">
            <v>4080707290</v>
          </cell>
          <cell r="B4357">
            <v>419813.11</v>
          </cell>
          <cell r="C4357">
            <v>184293.61</v>
          </cell>
          <cell r="D4357">
            <v>-419813.11</v>
          </cell>
          <cell r="E4357">
            <v>-184293.61</v>
          </cell>
        </row>
        <row r="4358">
          <cell r="A4358" t="str">
            <v>4080708107</v>
          </cell>
          <cell r="B4358">
            <v>3500</v>
          </cell>
          <cell r="D4358">
            <v>-3500</v>
          </cell>
          <cell r="E4358">
            <v>0</v>
          </cell>
        </row>
        <row r="4359">
          <cell r="A4359" t="str">
            <v>4080709604</v>
          </cell>
          <cell r="B4359">
            <v>108106.4</v>
          </cell>
          <cell r="C4359">
            <v>1100</v>
          </cell>
          <cell r="D4359">
            <v>-108106.4</v>
          </cell>
          <cell r="E4359">
            <v>-1100</v>
          </cell>
        </row>
        <row r="4360">
          <cell r="A4360" t="str">
            <v>4080709608</v>
          </cell>
          <cell r="B4360">
            <v>3806.25</v>
          </cell>
          <cell r="D4360">
            <v>-3806.25</v>
          </cell>
          <cell r="E4360">
            <v>0</v>
          </cell>
        </row>
        <row r="4361">
          <cell r="A4361" t="str">
            <v>4080709621</v>
          </cell>
          <cell r="B4361">
            <v>0</v>
          </cell>
          <cell r="D4361">
            <v>0</v>
          </cell>
          <cell r="E4361">
            <v>0</v>
          </cell>
        </row>
        <row r="4362">
          <cell r="A4362" t="str">
            <v>4080709690</v>
          </cell>
          <cell r="B4362">
            <v>107270.84</v>
          </cell>
          <cell r="C4362">
            <v>52456.18</v>
          </cell>
          <cell r="D4362">
            <v>-107270.84</v>
          </cell>
          <cell r="E4362">
            <v>-52456.18</v>
          </cell>
        </row>
        <row r="4363">
          <cell r="A4363" t="str">
            <v>4080712101</v>
          </cell>
          <cell r="B4363">
            <v>3054581.7599999998</v>
          </cell>
          <cell r="C4363">
            <v>3706405.98</v>
          </cell>
          <cell r="D4363">
            <v>-3054581.7599999998</v>
          </cell>
          <cell r="E4363">
            <v>-3706405.98</v>
          </cell>
        </row>
        <row r="4364">
          <cell r="A4364" t="str">
            <v>4080901202</v>
          </cell>
          <cell r="B4364">
            <v>98187</v>
          </cell>
          <cell r="D4364">
            <v>-98187</v>
          </cell>
          <cell r="E4364">
            <v>0</v>
          </cell>
        </row>
        <row r="4365">
          <cell r="A4365" t="str">
            <v>4081501104</v>
          </cell>
          <cell r="C4365">
            <v>-14716</v>
          </cell>
          <cell r="D4365">
            <v>0</v>
          </cell>
          <cell r="E4365">
            <v>14716</v>
          </cell>
        </row>
        <row r="4366">
          <cell r="A4366" t="str">
            <v>4081504490</v>
          </cell>
          <cell r="B4366">
            <v>0</v>
          </cell>
          <cell r="D4366">
            <v>0</v>
          </cell>
          <cell r="E4366">
            <v>0</v>
          </cell>
        </row>
        <row r="4367">
          <cell r="A4367" t="str">
            <v>4081601101</v>
          </cell>
          <cell r="B4367">
            <v>24014819.66</v>
          </cell>
          <cell r="C4367">
            <v>20543273.23</v>
          </cell>
          <cell r="D4367">
            <v>-24014819.66</v>
          </cell>
          <cell r="E4367">
            <v>-20543273.23</v>
          </cell>
        </row>
        <row r="4368">
          <cell r="A4368" t="str">
            <v>4081601102</v>
          </cell>
          <cell r="B4368">
            <v>1674763.92</v>
          </cell>
          <cell r="C4368">
            <v>1171206.81</v>
          </cell>
          <cell r="D4368">
            <v>-1674763.92</v>
          </cell>
          <cell r="E4368">
            <v>-1171206.81</v>
          </cell>
        </row>
        <row r="4369">
          <cell r="A4369" t="str">
            <v>4081601105</v>
          </cell>
          <cell r="C4369">
            <v>988890.21</v>
          </cell>
          <cell r="D4369">
            <v>0</v>
          </cell>
          <cell r="E4369">
            <v>-988890.21</v>
          </cell>
        </row>
        <row r="4370">
          <cell r="A4370" t="str">
            <v>4081602101</v>
          </cell>
          <cell r="B4370">
            <v>11955724.939999999</v>
          </cell>
          <cell r="C4370">
            <v>9306598.8900000006</v>
          </cell>
          <cell r="D4370">
            <v>-11955724.939999999</v>
          </cell>
          <cell r="E4370">
            <v>-9306598.8900000006</v>
          </cell>
        </row>
        <row r="4371">
          <cell r="A4371" t="str">
            <v>4081604101</v>
          </cell>
          <cell r="B4371">
            <v>14760</v>
          </cell>
          <cell r="D4371">
            <v>-14760</v>
          </cell>
          <cell r="E4371">
            <v>0</v>
          </cell>
        </row>
        <row r="4372">
          <cell r="A4372" t="str">
            <v>4081604203</v>
          </cell>
          <cell r="B4372">
            <v>233366.25</v>
          </cell>
          <cell r="C4372">
            <v>348355.88</v>
          </cell>
          <cell r="D4372">
            <v>-233366.25</v>
          </cell>
          <cell r="E4372">
            <v>-348355.88</v>
          </cell>
        </row>
        <row r="4373">
          <cell r="A4373" t="str">
            <v>4081604204</v>
          </cell>
          <cell r="B4373">
            <v>3730.02</v>
          </cell>
          <cell r="D4373">
            <v>-3730.02</v>
          </cell>
          <cell r="E4373">
            <v>0</v>
          </cell>
        </row>
        <row r="4374">
          <cell r="A4374" t="str">
            <v>4081701101</v>
          </cell>
          <cell r="B4374">
            <v>4200166.09</v>
          </cell>
          <cell r="C4374">
            <v>3433851</v>
          </cell>
          <cell r="D4374">
            <v>-4200166.09</v>
          </cell>
          <cell r="E4374">
            <v>-3433851</v>
          </cell>
        </row>
        <row r="4375">
          <cell r="A4375" t="str">
            <v>4081701102</v>
          </cell>
          <cell r="B4375">
            <v>958220.9</v>
          </cell>
          <cell r="C4375">
            <v>819472.69</v>
          </cell>
          <cell r="D4375">
            <v>-958220.9</v>
          </cell>
          <cell r="E4375">
            <v>-819472.69</v>
          </cell>
        </row>
        <row r="4376">
          <cell r="A4376" t="str">
            <v>4081701290</v>
          </cell>
          <cell r="B4376">
            <v>1004629.5</v>
          </cell>
          <cell r="C4376">
            <v>789950.04</v>
          </cell>
          <cell r="D4376">
            <v>-1004629.5</v>
          </cell>
          <cell r="E4376">
            <v>-789950.04</v>
          </cell>
        </row>
        <row r="4377">
          <cell r="A4377" t="str">
            <v>4081701301</v>
          </cell>
          <cell r="B4377">
            <v>28653.5</v>
          </cell>
          <cell r="C4377">
            <v>15200</v>
          </cell>
          <cell r="D4377">
            <v>-28653.5</v>
          </cell>
          <cell r="E4377">
            <v>-15200</v>
          </cell>
        </row>
        <row r="4378">
          <cell r="A4378" t="str">
            <v>4081702106</v>
          </cell>
          <cell r="B4378">
            <v>1819</v>
          </cell>
          <cell r="D4378">
            <v>-1819</v>
          </cell>
          <cell r="E4378">
            <v>0</v>
          </cell>
        </row>
        <row r="4379">
          <cell r="A4379" t="str">
            <v>4081702201</v>
          </cell>
          <cell r="B4379">
            <v>11896.24</v>
          </cell>
          <cell r="C4379">
            <v>2884</v>
          </cell>
          <cell r="D4379">
            <v>-11896.24</v>
          </cell>
          <cell r="E4379">
            <v>-2884</v>
          </cell>
        </row>
        <row r="4380">
          <cell r="A4380" t="str">
            <v>4081702290</v>
          </cell>
          <cell r="B4380">
            <v>31316.2</v>
          </cell>
          <cell r="D4380">
            <v>-31316.2</v>
          </cell>
          <cell r="E4380">
            <v>0</v>
          </cell>
        </row>
        <row r="4381">
          <cell r="A4381" t="str">
            <v>4081704202</v>
          </cell>
          <cell r="B4381">
            <v>47202.85</v>
          </cell>
          <cell r="C4381">
            <v>27141.78</v>
          </cell>
          <cell r="D4381">
            <v>-47202.85</v>
          </cell>
          <cell r="E4381">
            <v>-27141.78</v>
          </cell>
        </row>
        <row r="4382">
          <cell r="A4382" t="str">
            <v>4081705101</v>
          </cell>
          <cell r="B4382">
            <v>134614.22</v>
          </cell>
          <cell r="C4382">
            <v>66188.86</v>
          </cell>
          <cell r="D4382">
            <v>-134614.22</v>
          </cell>
          <cell r="E4382">
            <v>-66188.86</v>
          </cell>
        </row>
        <row r="4383">
          <cell r="A4383" t="str">
            <v>4081705102</v>
          </cell>
          <cell r="B4383">
            <v>1986326.63</v>
          </cell>
          <cell r="C4383">
            <v>1595312.58</v>
          </cell>
          <cell r="D4383">
            <v>-1986326.63</v>
          </cell>
          <cell r="E4383">
            <v>-1595312.58</v>
          </cell>
        </row>
        <row r="4384">
          <cell r="A4384" t="str">
            <v>4081706101</v>
          </cell>
          <cell r="B4384">
            <v>127853.5</v>
          </cell>
          <cell r="D4384">
            <v>-127853.5</v>
          </cell>
          <cell r="E4384">
            <v>0</v>
          </cell>
        </row>
        <row r="4385">
          <cell r="A4385" t="str">
            <v>4081706104</v>
          </cell>
          <cell r="B4385">
            <v>6228</v>
          </cell>
          <cell r="C4385">
            <v>428</v>
          </cell>
          <cell r="D4385">
            <v>-6228</v>
          </cell>
          <cell r="E4385">
            <v>-428</v>
          </cell>
        </row>
        <row r="4386">
          <cell r="A4386" t="str">
            <v>4081706105</v>
          </cell>
          <cell r="B4386">
            <v>1170</v>
          </cell>
          <cell r="C4386">
            <v>2172.1</v>
          </cell>
          <cell r="D4386">
            <v>-1170</v>
          </cell>
          <cell r="E4386">
            <v>-2172.1</v>
          </cell>
        </row>
        <row r="4387">
          <cell r="A4387" t="str">
            <v>4081706109</v>
          </cell>
          <cell r="C4387">
            <v>350</v>
          </cell>
          <cell r="D4387">
            <v>0</v>
          </cell>
          <cell r="E4387">
            <v>-350</v>
          </cell>
        </row>
        <row r="4388">
          <cell r="A4388" t="str">
            <v>4081707101</v>
          </cell>
          <cell r="C4388">
            <v>14985.08</v>
          </cell>
          <cell r="D4388">
            <v>0</v>
          </cell>
          <cell r="E4388">
            <v>-14985.08</v>
          </cell>
        </row>
        <row r="4389">
          <cell r="A4389" t="str">
            <v>4081707201</v>
          </cell>
          <cell r="B4389">
            <v>56999.01</v>
          </cell>
          <cell r="C4389">
            <v>30962.19</v>
          </cell>
          <cell r="D4389">
            <v>-56999.01</v>
          </cell>
          <cell r="E4389">
            <v>-30962.19</v>
          </cell>
        </row>
        <row r="4390">
          <cell r="A4390" t="str">
            <v>4081707204</v>
          </cell>
          <cell r="B4390">
            <v>7531.22</v>
          </cell>
          <cell r="C4390">
            <v>9462.94</v>
          </cell>
          <cell r="D4390">
            <v>-7531.22</v>
          </cell>
          <cell r="E4390">
            <v>-9462.94</v>
          </cell>
        </row>
        <row r="4391">
          <cell r="A4391" t="str">
            <v>4081707290</v>
          </cell>
          <cell r="B4391">
            <v>396087.4</v>
          </cell>
          <cell r="C4391">
            <v>294256.59999999998</v>
          </cell>
          <cell r="D4391">
            <v>-396087.4</v>
          </cell>
          <cell r="E4391">
            <v>-294256.59999999998</v>
          </cell>
        </row>
        <row r="4392">
          <cell r="A4392" t="str">
            <v>4081709107</v>
          </cell>
          <cell r="C4392">
            <v>113</v>
          </cell>
          <cell r="D4392">
            <v>0</v>
          </cell>
          <cell r="E4392">
            <v>-113</v>
          </cell>
        </row>
        <row r="4393">
          <cell r="A4393" t="str">
            <v>4081709604</v>
          </cell>
          <cell r="B4393">
            <v>131986.44</v>
          </cell>
          <cell r="C4393">
            <v>4742.5</v>
          </cell>
          <cell r="D4393">
            <v>-131986.44</v>
          </cell>
          <cell r="E4393">
            <v>-4742.5</v>
          </cell>
        </row>
        <row r="4394">
          <cell r="A4394" t="str">
            <v>4081709621</v>
          </cell>
          <cell r="B4394">
            <v>0</v>
          </cell>
          <cell r="D4394">
            <v>0</v>
          </cell>
          <cell r="E4394">
            <v>0</v>
          </cell>
        </row>
        <row r="4395">
          <cell r="A4395" t="str">
            <v>4081709690</v>
          </cell>
          <cell r="B4395">
            <v>121499.12</v>
          </cell>
          <cell r="C4395">
            <v>59592.47</v>
          </cell>
          <cell r="D4395">
            <v>-121499.12</v>
          </cell>
          <cell r="E4395">
            <v>-59592.47</v>
          </cell>
        </row>
        <row r="4396">
          <cell r="A4396" t="str">
            <v>4081712101</v>
          </cell>
          <cell r="B4396">
            <v>13454749.399999999</v>
          </cell>
          <cell r="C4396">
            <v>5762896.4399999995</v>
          </cell>
          <cell r="D4396">
            <v>-13454749.399999999</v>
          </cell>
          <cell r="E4396">
            <v>-5762896.4399999995</v>
          </cell>
        </row>
        <row r="4397">
          <cell r="A4397" t="str">
            <v>4081901202</v>
          </cell>
          <cell r="B4397">
            <v>195915</v>
          </cell>
          <cell r="D4397">
            <v>-195915</v>
          </cell>
          <cell r="E4397">
            <v>0</v>
          </cell>
        </row>
        <row r="4398">
          <cell r="A4398" t="str">
            <v>4082501104</v>
          </cell>
          <cell r="C4398">
            <v>-8683</v>
          </cell>
          <cell r="D4398">
            <v>0</v>
          </cell>
          <cell r="E4398">
            <v>8683</v>
          </cell>
        </row>
        <row r="4399">
          <cell r="A4399" t="str">
            <v>4082504490</v>
          </cell>
          <cell r="B4399">
            <v>0</v>
          </cell>
          <cell r="C4399">
            <v>-370</v>
          </cell>
          <cell r="D4399">
            <v>0</v>
          </cell>
          <cell r="E4399">
            <v>370</v>
          </cell>
        </row>
        <row r="4400">
          <cell r="A4400" t="str">
            <v>4082601101</v>
          </cell>
          <cell r="B4400">
            <v>32021835.350000001</v>
          </cell>
          <cell r="C4400">
            <v>28195698.539999999</v>
          </cell>
          <cell r="D4400">
            <v>-32021835.350000001</v>
          </cell>
          <cell r="E4400">
            <v>-28195698.539999999</v>
          </cell>
        </row>
        <row r="4401">
          <cell r="A4401" t="str">
            <v>4082601102</v>
          </cell>
          <cell r="B4401">
            <v>1525568.59</v>
          </cell>
          <cell r="C4401">
            <v>1286400.1499999999</v>
          </cell>
          <cell r="D4401">
            <v>-1525568.59</v>
          </cell>
          <cell r="E4401">
            <v>-1286400.1499999999</v>
          </cell>
        </row>
        <row r="4402">
          <cell r="A4402" t="str">
            <v>4082601104</v>
          </cell>
          <cell r="B4402">
            <v>12500</v>
          </cell>
          <cell r="D4402">
            <v>-12500</v>
          </cell>
          <cell r="E4402">
            <v>0</v>
          </cell>
        </row>
        <row r="4403">
          <cell r="A4403" t="str">
            <v>4082601105</v>
          </cell>
          <cell r="B4403">
            <v>3506.38</v>
          </cell>
          <cell r="C4403">
            <v>840837.79</v>
          </cell>
          <cell r="D4403">
            <v>-3506.38</v>
          </cell>
          <cell r="E4403">
            <v>-840837.79</v>
          </cell>
        </row>
        <row r="4404">
          <cell r="A4404" t="str">
            <v>4082602101</v>
          </cell>
          <cell r="B4404">
            <v>12556286.380000001</v>
          </cell>
          <cell r="C4404">
            <v>7239726.9100000001</v>
          </cell>
          <cell r="D4404">
            <v>-12556286.380000001</v>
          </cell>
          <cell r="E4404">
            <v>-7239726.9100000001</v>
          </cell>
        </row>
        <row r="4405">
          <cell r="A4405" t="str">
            <v>4082604103</v>
          </cell>
          <cell r="B4405">
            <v>10000</v>
          </cell>
          <cell r="D4405">
            <v>-10000</v>
          </cell>
          <cell r="E4405">
            <v>0</v>
          </cell>
        </row>
        <row r="4406">
          <cell r="A4406" t="str">
            <v>4082604203</v>
          </cell>
          <cell r="B4406">
            <v>233366.25</v>
          </cell>
          <cell r="C4406">
            <v>415755.88</v>
          </cell>
          <cell r="D4406">
            <v>-233366.25</v>
          </cell>
          <cell r="E4406">
            <v>-415755.88</v>
          </cell>
        </row>
        <row r="4407">
          <cell r="A4407" t="str">
            <v>4082604204</v>
          </cell>
          <cell r="B4407">
            <v>3855.21</v>
          </cell>
          <cell r="C4407">
            <v>1605</v>
          </cell>
          <cell r="D4407">
            <v>-3855.21</v>
          </cell>
          <cell r="E4407">
            <v>-1605</v>
          </cell>
        </row>
        <row r="4408">
          <cell r="A4408" t="str">
            <v>4082701101</v>
          </cell>
          <cell r="B4408">
            <v>3898785.02</v>
          </cell>
          <cell r="C4408">
            <v>3508892.02</v>
          </cell>
          <cell r="D4408">
            <v>-3898785.02</v>
          </cell>
          <cell r="E4408">
            <v>-3508892.02</v>
          </cell>
        </row>
        <row r="4409">
          <cell r="A4409" t="str">
            <v>4082701102</v>
          </cell>
          <cell r="B4409">
            <v>983532.82</v>
          </cell>
          <cell r="C4409">
            <v>913855.63</v>
          </cell>
          <cell r="D4409">
            <v>-983532.82</v>
          </cell>
          <cell r="E4409">
            <v>-913855.63</v>
          </cell>
        </row>
        <row r="4410">
          <cell r="A4410" t="str">
            <v>4082701202</v>
          </cell>
          <cell r="B4410">
            <v>327095.84999999998</v>
          </cell>
          <cell r="C4410">
            <v>239267.38</v>
          </cell>
          <cell r="D4410">
            <v>-327095.84999999998</v>
          </cell>
          <cell r="E4410">
            <v>-239267.38</v>
          </cell>
        </row>
        <row r="4411">
          <cell r="A4411" t="str">
            <v>4082701290</v>
          </cell>
          <cell r="B4411">
            <v>767860.2</v>
          </cell>
          <cell r="C4411">
            <v>782267.82</v>
          </cell>
          <cell r="D4411">
            <v>-767860.2</v>
          </cell>
          <cell r="E4411">
            <v>-782267.82</v>
          </cell>
        </row>
        <row r="4412">
          <cell r="A4412" t="str">
            <v>4082701301</v>
          </cell>
          <cell r="B4412">
            <v>23146.5</v>
          </cell>
          <cell r="C4412">
            <v>17600</v>
          </cell>
          <cell r="D4412">
            <v>-23146.5</v>
          </cell>
          <cell r="E4412">
            <v>-17600</v>
          </cell>
        </row>
        <row r="4413">
          <cell r="A4413" t="str">
            <v>4082702106</v>
          </cell>
          <cell r="B4413">
            <v>1819</v>
          </cell>
          <cell r="D4413">
            <v>-1819</v>
          </cell>
          <cell r="E4413">
            <v>0</v>
          </cell>
        </row>
        <row r="4414">
          <cell r="A4414" t="str">
            <v>4082702201</v>
          </cell>
          <cell r="B4414">
            <v>12256.24</v>
          </cell>
          <cell r="C4414">
            <v>2443.52</v>
          </cell>
          <cell r="D4414">
            <v>-12256.24</v>
          </cell>
          <cell r="E4414">
            <v>-2443.52</v>
          </cell>
        </row>
        <row r="4415">
          <cell r="A4415" t="str">
            <v>4082702290</v>
          </cell>
          <cell r="B4415">
            <v>30951.200000000001</v>
          </cell>
          <cell r="C4415">
            <v>7222.5</v>
          </cell>
          <cell r="D4415">
            <v>-30951.200000000001</v>
          </cell>
          <cell r="E4415">
            <v>-7222.5</v>
          </cell>
        </row>
        <row r="4416">
          <cell r="A4416" t="str">
            <v>4082704202</v>
          </cell>
          <cell r="B4416">
            <v>54511.75</v>
          </cell>
          <cell r="C4416">
            <v>13129.87</v>
          </cell>
          <cell r="D4416">
            <v>-54511.75</v>
          </cell>
          <cell r="E4416">
            <v>-13129.87</v>
          </cell>
        </row>
        <row r="4417">
          <cell r="A4417" t="str">
            <v>4082705101</v>
          </cell>
          <cell r="B4417">
            <v>134614.22</v>
          </cell>
          <cell r="C4417">
            <v>66188.86</v>
          </cell>
          <cell r="D4417">
            <v>-134614.22</v>
          </cell>
          <cell r="E4417">
            <v>-66188.86</v>
          </cell>
        </row>
        <row r="4418">
          <cell r="A4418" t="str">
            <v>4082705102</v>
          </cell>
          <cell r="B4418">
            <v>1986326.63</v>
          </cell>
          <cell r="C4418">
            <v>1595312.58</v>
          </cell>
          <cell r="D4418">
            <v>-1986326.63</v>
          </cell>
          <cell r="E4418">
            <v>-1595312.58</v>
          </cell>
        </row>
        <row r="4419">
          <cell r="A4419" t="str">
            <v>4082706101</v>
          </cell>
          <cell r="B4419">
            <v>117246.7</v>
          </cell>
          <cell r="D4419">
            <v>-117246.7</v>
          </cell>
          <cell r="E4419">
            <v>0</v>
          </cell>
        </row>
        <row r="4420">
          <cell r="A4420" t="str">
            <v>4082706104</v>
          </cell>
          <cell r="B4420">
            <v>1000</v>
          </cell>
          <cell r="C4420">
            <v>6000</v>
          </cell>
          <cell r="D4420">
            <v>-1000</v>
          </cell>
          <cell r="E4420">
            <v>-6000</v>
          </cell>
        </row>
        <row r="4421">
          <cell r="A4421" t="str">
            <v>4082706105</v>
          </cell>
          <cell r="B4421">
            <v>856</v>
          </cell>
          <cell r="C4421">
            <v>346.68</v>
          </cell>
          <cell r="D4421">
            <v>-856</v>
          </cell>
          <cell r="E4421">
            <v>-346.68</v>
          </cell>
        </row>
        <row r="4422">
          <cell r="A4422" t="str">
            <v>4082707101</v>
          </cell>
          <cell r="C4422">
            <v>14624.49</v>
          </cell>
          <cell r="D4422">
            <v>0</v>
          </cell>
          <cell r="E4422">
            <v>-14624.49</v>
          </cell>
        </row>
        <row r="4423">
          <cell r="A4423" t="str">
            <v>4082707201</v>
          </cell>
          <cell r="B4423">
            <v>81267.86</v>
          </cell>
          <cell r="C4423">
            <v>63946.42</v>
          </cell>
          <cell r="D4423">
            <v>-81267.86</v>
          </cell>
          <cell r="E4423">
            <v>-63946.42</v>
          </cell>
        </row>
        <row r="4424">
          <cell r="A4424" t="str">
            <v>4082707204</v>
          </cell>
          <cell r="B4424">
            <v>6680.88</v>
          </cell>
          <cell r="C4424">
            <v>6762.76</v>
          </cell>
          <cell r="D4424">
            <v>-6680.88</v>
          </cell>
          <cell r="E4424">
            <v>-6762.76</v>
          </cell>
        </row>
        <row r="4425">
          <cell r="A4425" t="str">
            <v>4082707290</v>
          </cell>
          <cell r="B4425">
            <v>410172.76</v>
          </cell>
          <cell r="C4425">
            <v>266416.32</v>
          </cell>
          <cell r="D4425">
            <v>-410172.76</v>
          </cell>
          <cell r="E4425">
            <v>-266416.32</v>
          </cell>
        </row>
        <row r="4426">
          <cell r="A4426" t="str">
            <v>4082709107</v>
          </cell>
          <cell r="B4426">
            <v>457</v>
          </cell>
          <cell r="D4426">
            <v>-457</v>
          </cell>
          <cell r="E4426">
            <v>0</v>
          </cell>
        </row>
        <row r="4427">
          <cell r="A4427" t="str">
            <v>4082709501</v>
          </cell>
          <cell r="C4427">
            <v>450</v>
          </cell>
          <cell r="D4427">
            <v>0</v>
          </cell>
          <cell r="E4427">
            <v>-450</v>
          </cell>
        </row>
        <row r="4428">
          <cell r="A4428" t="str">
            <v>4082709604</v>
          </cell>
          <cell r="B4428">
            <v>47512.7</v>
          </cell>
          <cell r="C4428">
            <v>14280</v>
          </cell>
          <cell r="D4428">
            <v>-47512.7</v>
          </cell>
          <cell r="E4428">
            <v>-14280</v>
          </cell>
        </row>
        <row r="4429">
          <cell r="A4429" t="str">
            <v>4082709607</v>
          </cell>
          <cell r="C4429">
            <v>53820.72</v>
          </cell>
          <cell r="D4429">
            <v>0</v>
          </cell>
          <cell r="E4429">
            <v>-53820.72</v>
          </cell>
        </row>
        <row r="4430">
          <cell r="A4430" t="str">
            <v>4082709690</v>
          </cell>
          <cell r="B4430">
            <v>102806.45</v>
          </cell>
          <cell r="C4430">
            <v>80144.320000000007</v>
          </cell>
          <cell r="D4430">
            <v>-102806.45</v>
          </cell>
          <cell r="E4430">
            <v>-80144.320000000007</v>
          </cell>
        </row>
        <row r="4431">
          <cell r="A4431" t="str">
            <v>4082712101</v>
          </cell>
          <cell r="B4431">
            <v>13624446.720000001</v>
          </cell>
          <cell r="C4431">
            <v>5867903.46</v>
          </cell>
          <cell r="D4431">
            <v>-13624446.720000001</v>
          </cell>
          <cell r="E4431">
            <v>-5867903.46</v>
          </cell>
        </row>
        <row r="4432">
          <cell r="A4432" t="str">
            <v>4082901202</v>
          </cell>
          <cell r="B4432">
            <v>151435</v>
          </cell>
          <cell r="D4432">
            <v>-151435</v>
          </cell>
          <cell r="E4432">
            <v>0</v>
          </cell>
        </row>
        <row r="4433">
          <cell r="A4433" t="str">
            <v>4083501104</v>
          </cell>
          <cell r="C4433">
            <v>-23367</v>
          </cell>
          <cell r="D4433">
            <v>0</v>
          </cell>
          <cell r="E4433">
            <v>23367</v>
          </cell>
        </row>
        <row r="4434">
          <cell r="A4434" t="str">
            <v>4083504490</v>
          </cell>
          <cell r="B4434">
            <v>3800</v>
          </cell>
          <cell r="D4434">
            <v>-3800</v>
          </cell>
          <cell r="E4434">
            <v>0</v>
          </cell>
        </row>
        <row r="4435">
          <cell r="A4435" t="str">
            <v>4083601101</v>
          </cell>
          <cell r="B4435">
            <v>4201339.84</v>
          </cell>
          <cell r="C4435">
            <v>4107193.79</v>
          </cell>
          <cell r="D4435">
            <v>-4201339.84</v>
          </cell>
          <cell r="E4435">
            <v>-4107193.79</v>
          </cell>
        </row>
        <row r="4436">
          <cell r="A4436" t="str">
            <v>4083601102</v>
          </cell>
          <cell r="B4436">
            <v>843272.96</v>
          </cell>
          <cell r="C4436">
            <v>1103464.4099999999</v>
          </cell>
          <cell r="D4436">
            <v>-843272.96</v>
          </cell>
          <cell r="E4436">
            <v>-1103464.4099999999</v>
          </cell>
        </row>
        <row r="4437">
          <cell r="A4437" t="str">
            <v>4083601104</v>
          </cell>
          <cell r="C4437">
            <v>7200</v>
          </cell>
          <cell r="D4437">
            <v>0</v>
          </cell>
          <cell r="E4437">
            <v>-7200</v>
          </cell>
        </row>
        <row r="4438">
          <cell r="A4438" t="str">
            <v>4083601105</v>
          </cell>
          <cell r="B4438">
            <v>7.96</v>
          </cell>
          <cell r="C4438">
            <v>488106.56</v>
          </cell>
          <cell r="D4438">
            <v>-7.96</v>
          </cell>
          <cell r="E4438">
            <v>-488106.56</v>
          </cell>
        </row>
        <row r="4439">
          <cell r="A4439" t="str">
            <v>4083602101</v>
          </cell>
          <cell r="B4439">
            <v>22028686.57</v>
          </cell>
          <cell r="C4439">
            <v>20609304.360000003</v>
          </cell>
          <cell r="D4439">
            <v>-22028686.57</v>
          </cell>
          <cell r="E4439">
            <v>-20609304.360000003</v>
          </cell>
        </row>
        <row r="4440">
          <cell r="A4440" t="str">
            <v>4083604101</v>
          </cell>
          <cell r="C4440">
            <v>8650</v>
          </cell>
          <cell r="D4440">
            <v>0</v>
          </cell>
          <cell r="E4440">
            <v>-8650</v>
          </cell>
        </row>
        <row r="4441">
          <cell r="A4441" t="str">
            <v>4083604203</v>
          </cell>
          <cell r="B4441">
            <v>244216.25</v>
          </cell>
          <cell r="C4441">
            <v>996575.75</v>
          </cell>
          <cell r="D4441">
            <v>-244216.25</v>
          </cell>
          <cell r="E4441">
            <v>-996575.75</v>
          </cell>
        </row>
        <row r="4442">
          <cell r="A4442" t="str">
            <v>4083604204</v>
          </cell>
          <cell r="B4442">
            <v>3550</v>
          </cell>
          <cell r="C4442">
            <v>17494.5</v>
          </cell>
          <cell r="D4442">
            <v>-3550</v>
          </cell>
          <cell r="E4442">
            <v>-17494.5</v>
          </cell>
        </row>
        <row r="4443">
          <cell r="A4443" t="str">
            <v>4083701101</v>
          </cell>
          <cell r="B4443">
            <v>4561568.6900000004</v>
          </cell>
          <cell r="C4443">
            <v>3618640.9</v>
          </cell>
          <cell r="D4443">
            <v>-4561568.6900000004</v>
          </cell>
          <cell r="E4443">
            <v>-3618640.9</v>
          </cell>
        </row>
        <row r="4444">
          <cell r="A4444" t="str">
            <v>4083701102</v>
          </cell>
          <cell r="B4444">
            <v>1259450.6599999999</v>
          </cell>
          <cell r="C4444">
            <v>938603.04</v>
          </cell>
          <cell r="D4444">
            <v>-1259450.6599999999</v>
          </cell>
          <cell r="E4444">
            <v>-938603.04</v>
          </cell>
        </row>
        <row r="4445">
          <cell r="A4445" t="str">
            <v>4083701202</v>
          </cell>
          <cell r="B4445">
            <v>422519.75</v>
          </cell>
          <cell r="C4445">
            <v>624697.96</v>
          </cell>
          <cell r="D4445">
            <v>-422519.75</v>
          </cell>
          <cell r="E4445">
            <v>-624697.96</v>
          </cell>
        </row>
        <row r="4446">
          <cell r="A4446" t="str">
            <v>4083701290</v>
          </cell>
          <cell r="B4446">
            <v>993999.71</v>
          </cell>
          <cell r="C4446">
            <v>804957.32</v>
          </cell>
          <cell r="D4446">
            <v>-993999.71</v>
          </cell>
          <cell r="E4446">
            <v>-804957.32</v>
          </cell>
        </row>
        <row r="4447">
          <cell r="A4447" t="str">
            <v>4083702106</v>
          </cell>
          <cell r="B4447">
            <v>1498</v>
          </cell>
          <cell r="D4447">
            <v>-1498</v>
          </cell>
          <cell r="E4447">
            <v>0</v>
          </cell>
        </row>
        <row r="4448">
          <cell r="A4448" t="str">
            <v>4083702201</v>
          </cell>
          <cell r="B4448">
            <v>4622.3999999999996</v>
          </cell>
          <cell r="C4448">
            <v>6156.43</v>
          </cell>
          <cell r="D4448">
            <v>-4622.3999999999996</v>
          </cell>
          <cell r="E4448">
            <v>-6156.43</v>
          </cell>
        </row>
        <row r="4449">
          <cell r="A4449" t="str">
            <v>4083702203</v>
          </cell>
          <cell r="B4449">
            <v>74900</v>
          </cell>
          <cell r="D4449">
            <v>-74900</v>
          </cell>
          <cell r="E4449">
            <v>0</v>
          </cell>
        </row>
        <row r="4450">
          <cell r="A4450" t="str">
            <v>4083702290</v>
          </cell>
          <cell r="B4450">
            <v>11235</v>
          </cell>
          <cell r="C4450">
            <v>3424</v>
          </cell>
          <cell r="D4450">
            <v>-11235</v>
          </cell>
          <cell r="E4450">
            <v>-3424</v>
          </cell>
        </row>
        <row r="4451">
          <cell r="A4451" t="str">
            <v>4083704202</v>
          </cell>
          <cell r="B4451">
            <v>43347.05</v>
          </cell>
          <cell r="C4451">
            <v>42834.29</v>
          </cell>
          <cell r="D4451">
            <v>-43347.05</v>
          </cell>
          <cell r="E4451">
            <v>-42834.29</v>
          </cell>
        </row>
        <row r="4452">
          <cell r="A4452" t="str">
            <v>4083705101</v>
          </cell>
          <cell r="B4452">
            <v>134614.25</v>
          </cell>
          <cell r="C4452">
            <v>77112.56</v>
          </cell>
          <cell r="D4452">
            <v>-134614.25</v>
          </cell>
          <cell r="E4452">
            <v>-77112.56</v>
          </cell>
        </row>
        <row r="4453">
          <cell r="A4453" t="str">
            <v>4083705102</v>
          </cell>
          <cell r="B4453">
            <v>1986326.64</v>
          </cell>
          <cell r="C4453">
            <v>1822854.05</v>
          </cell>
          <cell r="D4453">
            <v>-1986326.64</v>
          </cell>
          <cell r="E4453">
            <v>-1822854.05</v>
          </cell>
        </row>
        <row r="4454">
          <cell r="A4454" t="str">
            <v>4083706104</v>
          </cell>
          <cell r="B4454">
            <v>2049.94</v>
          </cell>
          <cell r="D4454">
            <v>-2049.94</v>
          </cell>
          <cell r="E4454">
            <v>0</v>
          </cell>
        </row>
        <row r="4455">
          <cell r="A4455" t="str">
            <v>4083706105</v>
          </cell>
          <cell r="B4455">
            <v>23263.41</v>
          </cell>
          <cell r="D4455">
            <v>-23263.41</v>
          </cell>
          <cell r="E4455">
            <v>0</v>
          </cell>
        </row>
        <row r="4456">
          <cell r="A4456" t="str">
            <v>4083706109</v>
          </cell>
          <cell r="B4456">
            <v>535</v>
          </cell>
          <cell r="C4456">
            <v>738</v>
          </cell>
          <cell r="D4456">
            <v>-535</v>
          </cell>
          <cell r="E4456">
            <v>-738</v>
          </cell>
        </row>
        <row r="4457">
          <cell r="A4457" t="str">
            <v>4083707101</v>
          </cell>
          <cell r="C4457">
            <v>7579.81</v>
          </cell>
          <cell r="D4457">
            <v>0</v>
          </cell>
          <cell r="E4457">
            <v>-7579.81</v>
          </cell>
        </row>
        <row r="4458">
          <cell r="A4458" t="str">
            <v>4083707201</v>
          </cell>
          <cell r="B4458">
            <v>56092.2</v>
          </cell>
          <cell r="C4458">
            <v>82717.679999999993</v>
          </cell>
          <cell r="D4458">
            <v>-56092.2</v>
          </cell>
          <cell r="E4458">
            <v>-82717.679999999993</v>
          </cell>
        </row>
        <row r="4459">
          <cell r="A4459" t="str">
            <v>4083707204</v>
          </cell>
          <cell r="B4459">
            <v>12235.98</v>
          </cell>
          <cell r="C4459">
            <v>24063.68</v>
          </cell>
          <cell r="D4459">
            <v>-12235.98</v>
          </cell>
          <cell r="E4459">
            <v>-24063.68</v>
          </cell>
        </row>
        <row r="4460">
          <cell r="A4460" t="str">
            <v>4083707290</v>
          </cell>
          <cell r="B4460">
            <v>371498.76</v>
          </cell>
          <cell r="C4460">
            <v>253524.05</v>
          </cell>
          <cell r="D4460">
            <v>-371498.76</v>
          </cell>
          <cell r="E4460">
            <v>-253524.05</v>
          </cell>
        </row>
        <row r="4461">
          <cell r="A4461" t="str">
            <v>4083709107</v>
          </cell>
          <cell r="B4461">
            <v>1064</v>
          </cell>
          <cell r="D4461">
            <v>-1064</v>
          </cell>
          <cell r="E4461">
            <v>0</v>
          </cell>
        </row>
        <row r="4462">
          <cell r="A4462" t="str">
            <v>4083709501</v>
          </cell>
          <cell r="B4462">
            <v>38</v>
          </cell>
          <cell r="D4462">
            <v>-38</v>
          </cell>
          <cell r="E4462">
            <v>0</v>
          </cell>
        </row>
        <row r="4463">
          <cell r="A4463" t="str">
            <v>4083709604</v>
          </cell>
          <cell r="B4463">
            <v>29037.5</v>
          </cell>
          <cell r="C4463">
            <v>299680.36</v>
          </cell>
          <cell r="D4463">
            <v>-29037.5</v>
          </cell>
          <cell r="E4463">
            <v>-299680.36</v>
          </cell>
        </row>
        <row r="4464">
          <cell r="A4464" t="str">
            <v>4083709608</v>
          </cell>
          <cell r="B4464">
            <v>37463.58</v>
          </cell>
          <cell r="C4464">
            <v>11850</v>
          </cell>
          <cell r="D4464">
            <v>-37463.58</v>
          </cell>
          <cell r="E4464">
            <v>-11850</v>
          </cell>
        </row>
        <row r="4465">
          <cell r="A4465" t="str">
            <v>4083709690</v>
          </cell>
          <cell r="B4465">
            <v>102548.7</v>
          </cell>
          <cell r="C4465">
            <v>74792.55</v>
          </cell>
          <cell r="D4465">
            <v>-102548.7</v>
          </cell>
          <cell r="E4465">
            <v>-74792.55</v>
          </cell>
        </row>
        <row r="4466">
          <cell r="A4466" t="str">
            <v>4083712101</v>
          </cell>
          <cell r="B4466">
            <v>13215140.999999998</v>
          </cell>
          <cell r="C4466">
            <v>6290012.4199999999</v>
          </cell>
          <cell r="D4466">
            <v>-13215140.999999998</v>
          </cell>
          <cell r="E4466">
            <v>-6290012.4199999999</v>
          </cell>
        </row>
        <row r="4467">
          <cell r="A4467" t="str">
            <v>4083901202</v>
          </cell>
          <cell r="B4467">
            <v>637824.5</v>
          </cell>
          <cell r="D4467">
            <v>-637824.5</v>
          </cell>
          <cell r="E4467">
            <v>0</v>
          </cell>
        </row>
        <row r="4468">
          <cell r="A4468" t="str">
            <v>4084501104</v>
          </cell>
          <cell r="C4468">
            <v>-8804</v>
          </cell>
          <cell r="D4468">
            <v>0</v>
          </cell>
          <cell r="E4468">
            <v>8804</v>
          </cell>
        </row>
        <row r="4469">
          <cell r="A4469" t="str">
            <v>4084504490</v>
          </cell>
          <cell r="B4469">
            <v>0</v>
          </cell>
          <cell r="D4469">
            <v>0</v>
          </cell>
          <cell r="E4469">
            <v>0</v>
          </cell>
        </row>
        <row r="4470">
          <cell r="A4470" t="str">
            <v>4084601101</v>
          </cell>
          <cell r="B4470">
            <v>7909653.9400000004</v>
          </cell>
          <cell r="C4470">
            <v>4373070.4800000004</v>
          </cell>
          <cell r="D4470">
            <v>-7909653.9400000004</v>
          </cell>
          <cell r="E4470">
            <v>-4373070.4800000004</v>
          </cell>
        </row>
        <row r="4471">
          <cell r="A4471" t="str">
            <v>4084601102</v>
          </cell>
          <cell r="B4471">
            <v>946226.98</v>
          </cell>
          <cell r="C4471">
            <v>903746.6</v>
          </cell>
          <cell r="D4471">
            <v>-946226.98</v>
          </cell>
          <cell r="E4471">
            <v>-903746.6</v>
          </cell>
        </row>
        <row r="4472">
          <cell r="A4472" t="str">
            <v>4084601104</v>
          </cell>
          <cell r="B4472">
            <v>21133.33</v>
          </cell>
          <cell r="D4472">
            <v>-21133.33</v>
          </cell>
          <cell r="E4472">
            <v>0</v>
          </cell>
        </row>
        <row r="4473">
          <cell r="A4473" t="str">
            <v>4084601105</v>
          </cell>
          <cell r="B4473">
            <v>804.64</v>
          </cell>
          <cell r="C4473">
            <v>437208.3</v>
          </cell>
          <cell r="D4473">
            <v>-804.64</v>
          </cell>
          <cell r="E4473">
            <v>-437208.3</v>
          </cell>
        </row>
        <row r="4474">
          <cell r="A4474" t="str">
            <v>4084602101</v>
          </cell>
          <cell r="B4474">
            <v>7307888.1299999999</v>
          </cell>
          <cell r="C4474">
            <v>11006856.120000001</v>
          </cell>
          <cell r="D4474">
            <v>-7307888.1299999999</v>
          </cell>
          <cell r="E4474">
            <v>-11006856.120000001</v>
          </cell>
        </row>
        <row r="4475">
          <cell r="A4475" t="str">
            <v>4084604203</v>
          </cell>
          <cell r="B4475">
            <v>435392.25</v>
          </cell>
          <cell r="C4475">
            <v>155405.88</v>
          </cell>
          <cell r="D4475">
            <v>-435392.25</v>
          </cell>
          <cell r="E4475">
            <v>-155405.88</v>
          </cell>
        </row>
        <row r="4476">
          <cell r="A4476" t="str">
            <v>4084604204</v>
          </cell>
          <cell r="B4476">
            <v>7521.8</v>
          </cell>
          <cell r="D4476">
            <v>-7521.8</v>
          </cell>
          <cell r="E4476">
            <v>0</v>
          </cell>
        </row>
        <row r="4477">
          <cell r="A4477" t="str">
            <v>4084701101</v>
          </cell>
          <cell r="B4477">
            <v>3965665.43</v>
          </cell>
          <cell r="C4477">
            <v>2787830.06</v>
          </cell>
          <cell r="D4477">
            <v>-3965665.43</v>
          </cell>
          <cell r="E4477">
            <v>-2787830.06</v>
          </cell>
        </row>
        <row r="4478">
          <cell r="A4478" t="str">
            <v>4084701102</v>
          </cell>
          <cell r="B4478">
            <v>1181108.6200000001</v>
          </cell>
          <cell r="C4478">
            <v>799891.73</v>
          </cell>
          <cell r="D4478">
            <v>-1181108.6200000001</v>
          </cell>
          <cell r="E4478">
            <v>-799891.73</v>
          </cell>
        </row>
        <row r="4479">
          <cell r="A4479" t="str">
            <v>4084701202</v>
          </cell>
          <cell r="B4479">
            <v>127949.38</v>
          </cell>
          <cell r="C4479">
            <v>156104.51</v>
          </cell>
          <cell r="D4479">
            <v>-127949.38</v>
          </cell>
          <cell r="E4479">
            <v>-156104.51</v>
          </cell>
        </row>
        <row r="4480">
          <cell r="A4480" t="str">
            <v>4084701290</v>
          </cell>
          <cell r="B4480">
            <v>1224782.93</v>
          </cell>
          <cell r="C4480">
            <v>630699.23</v>
          </cell>
          <cell r="D4480">
            <v>-1224782.93</v>
          </cell>
          <cell r="E4480">
            <v>-630699.23</v>
          </cell>
        </row>
        <row r="4481">
          <cell r="A4481" t="str">
            <v>4084702106</v>
          </cell>
          <cell r="B4481">
            <v>1605</v>
          </cell>
          <cell r="D4481">
            <v>-1605</v>
          </cell>
          <cell r="E4481">
            <v>0</v>
          </cell>
        </row>
        <row r="4482">
          <cell r="A4482" t="str">
            <v>4084702201</v>
          </cell>
          <cell r="B4482">
            <v>5525.12</v>
          </cell>
          <cell r="C4482">
            <v>821.76</v>
          </cell>
          <cell r="D4482">
            <v>-5525.12</v>
          </cell>
          <cell r="E4482">
            <v>-821.76</v>
          </cell>
        </row>
        <row r="4483">
          <cell r="A4483" t="str">
            <v>4084702203</v>
          </cell>
          <cell r="B4483">
            <v>74900</v>
          </cell>
          <cell r="D4483">
            <v>-74900</v>
          </cell>
          <cell r="E4483">
            <v>0</v>
          </cell>
        </row>
        <row r="4484">
          <cell r="A4484" t="str">
            <v>4084702290</v>
          </cell>
          <cell r="B4484">
            <v>63943.5</v>
          </cell>
          <cell r="D4484">
            <v>-63943.5</v>
          </cell>
          <cell r="E4484">
            <v>0</v>
          </cell>
        </row>
        <row r="4485">
          <cell r="A4485" t="str">
            <v>4084704202</v>
          </cell>
          <cell r="B4485">
            <v>51659.839999999997</v>
          </cell>
          <cell r="C4485">
            <v>21296</v>
          </cell>
          <cell r="D4485">
            <v>-51659.839999999997</v>
          </cell>
          <cell r="E4485">
            <v>-21296</v>
          </cell>
        </row>
        <row r="4486">
          <cell r="A4486" t="str">
            <v>4084705101</v>
          </cell>
          <cell r="B4486">
            <v>65502.02</v>
          </cell>
          <cell r="C4486">
            <v>48154.16</v>
          </cell>
          <cell r="D4486">
            <v>-65502.02</v>
          </cell>
          <cell r="E4486">
            <v>-48154.16</v>
          </cell>
        </row>
        <row r="4487">
          <cell r="A4487" t="str">
            <v>4084705102</v>
          </cell>
          <cell r="B4487">
            <v>1208489.54</v>
          </cell>
          <cell r="C4487">
            <v>1077810.44</v>
          </cell>
          <cell r="D4487">
            <v>-1208489.54</v>
          </cell>
          <cell r="E4487">
            <v>-1077810.44</v>
          </cell>
        </row>
        <row r="4488">
          <cell r="A4488" t="str">
            <v>4084706104</v>
          </cell>
          <cell r="B4488">
            <v>14594.75</v>
          </cell>
          <cell r="C4488">
            <v>400</v>
          </cell>
          <cell r="D4488">
            <v>-14594.75</v>
          </cell>
          <cell r="E4488">
            <v>-400</v>
          </cell>
        </row>
        <row r="4489">
          <cell r="A4489" t="str">
            <v>4084706105</v>
          </cell>
          <cell r="B4489">
            <v>38887.83</v>
          </cell>
          <cell r="C4489">
            <v>2600.1</v>
          </cell>
          <cell r="D4489">
            <v>-38887.83</v>
          </cell>
          <cell r="E4489">
            <v>-2600.1</v>
          </cell>
        </row>
        <row r="4490">
          <cell r="A4490" t="str">
            <v>4084706109</v>
          </cell>
          <cell r="B4490">
            <v>1540.8</v>
          </cell>
          <cell r="D4490">
            <v>-1540.8</v>
          </cell>
          <cell r="E4490">
            <v>0</v>
          </cell>
        </row>
        <row r="4491">
          <cell r="A4491" t="str">
            <v>4084707101</v>
          </cell>
          <cell r="C4491">
            <v>12359.57</v>
          </cell>
          <cell r="D4491">
            <v>0</v>
          </cell>
          <cell r="E4491">
            <v>-12359.57</v>
          </cell>
        </row>
        <row r="4492">
          <cell r="A4492" t="str">
            <v>4084707201</v>
          </cell>
          <cell r="B4492">
            <v>57800.44</v>
          </cell>
          <cell r="C4492">
            <v>38524.51</v>
          </cell>
          <cell r="D4492">
            <v>-57800.44</v>
          </cell>
          <cell r="E4492">
            <v>-38524.51</v>
          </cell>
        </row>
        <row r="4493">
          <cell r="A4493" t="str">
            <v>4084707204</v>
          </cell>
          <cell r="B4493">
            <v>17189.54</v>
          </cell>
          <cell r="C4493">
            <v>11761.33</v>
          </cell>
          <cell r="D4493">
            <v>-17189.54</v>
          </cell>
          <cell r="E4493">
            <v>-11761.33</v>
          </cell>
        </row>
        <row r="4494">
          <cell r="A4494" t="str">
            <v>4084707290</v>
          </cell>
          <cell r="B4494">
            <v>407737.5</v>
          </cell>
          <cell r="C4494">
            <v>206041.59</v>
          </cell>
          <cell r="D4494">
            <v>-407737.5</v>
          </cell>
          <cell r="E4494">
            <v>-206041.59</v>
          </cell>
        </row>
        <row r="4495">
          <cell r="A4495" t="str">
            <v>4084708107</v>
          </cell>
          <cell r="B4495">
            <v>2800</v>
          </cell>
          <cell r="D4495">
            <v>-2800</v>
          </cell>
          <cell r="E4495">
            <v>0</v>
          </cell>
        </row>
        <row r="4496">
          <cell r="A4496" t="str">
            <v>4084709604</v>
          </cell>
          <cell r="B4496">
            <v>57971.09</v>
          </cell>
          <cell r="C4496">
            <v>8641.4500000000007</v>
          </cell>
          <cell r="D4496">
            <v>-57971.09</v>
          </cell>
          <cell r="E4496">
            <v>-8641.4500000000007</v>
          </cell>
        </row>
        <row r="4497">
          <cell r="A4497" t="str">
            <v>4084709607</v>
          </cell>
          <cell r="B4497">
            <v>2140</v>
          </cell>
          <cell r="D4497">
            <v>-2140</v>
          </cell>
          <cell r="E4497">
            <v>0</v>
          </cell>
        </row>
        <row r="4498">
          <cell r="A4498" t="str">
            <v>4084709608</v>
          </cell>
          <cell r="B4498">
            <v>3806.25</v>
          </cell>
          <cell r="D4498">
            <v>-3806.25</v>
          </cell>
          <cell r="E4498">
            <v>0</v>
          </cell>
        </row>
        <row r="4499">
          <cell r="A4499" t="str">
            <v>4084709690</v>
          </cell>
          <cell r="B4499">
            <v>133687.44</v>
          </cell>
          <cell r="C4499">
            <v>58847.83</v>
          </cell>
          <cell r="D4499">
            <v>-133687.44</v>
          </cell>
          <cell r="E4499">
            <v>-58847.83</v>
          </cell>
        </row>
        <row r="4500">
          <cell r="A4500" t="str">
            <v>4084712101</v>
          </cell>
          <cell r="B4500">
            <v>3004908.16</v>
          </cell>
          <cell r="C4500">
            <v>3668604.54</v>
          </cell>
          <cell r="D4500">
            <v>-3004908.16</v>
          </cell>
          <cell r="E4500">
            <v>-3668604.54</v>
          </cell>
        </row>
        <row r="4501">
          <cell r="A4501" t="str">
            <v>4084901202</v>
          </cell>
          <cell r="B4501">
            <v>121305</v>
          </cell>
          <cell r="D4501">
            <v>-121305</v>
          </cell>
          <cell r="E4501">
            <v>0</v>
          </cell>
        </row>
        <row r="4502">
          <cell r="A4502" t="str">
            <v>4085501104</v>
          </cell>
          <cell r="C4502">
            <v>-10238</v>
          </cell>
          <cell r="D4502">
            <v>0</v>
          </cell>
          <cell r="E4502">
            <v>10238</v>
          </cell>
        </row>
        <row r="4503">
          <cell r="A4503" t="str">
            <v>4085504490</v>
          </cell>
          <cell r="B4503">
            <v>-370</v>
          </cell>
          <cell r="D4503">
            <v>370</v>
          </cell>
          <cell r="E4503">
            <v>0</v>
          </cell>
        </row>
        <row r="4504">
          <cell r="A4504" t="str">
            <v>4085601101</v>
          </cell>
          <cell r="B4504">
            <v>8266362.3300000001</v>
          </cell>
          <cell r="C4504">
            <v>4413488.33</v>
          </cell>
          <cell r="D4504">
            <v>-8266362.3300000001</v>
          </cell>
          <cell r="E4504">
            <v>-4413488.33</v>
          </cell>
        </row>
        <row r="4505">
          <cell r="A4505" t="str">
            <v>4085601102</v>
          </cell>
          <cell r="B4505">
            <v>1427360.06</v>
          </cell>
          <cell r="C4505">
            <v>938349.86</v>
          </cell>
          <cell r="D4505">
            <v>-1427360.06</v>
          </cell>
          <cell r="E4505">
            <v>-938349.86</v>
          </cell>
        </row>
        <row r="4506">
          <cell r="A4506" t="str">
            <v>4085601105</v>
          </cell>
          <cell r="B4506">
            <v>804.64</v>
          </cell>
          <cell r="C4506">
            <v>405920.25</v>
          </cell>
          <cell r="D4506">
            <v>-804.64</v>
          </cell>
          <cell r="E4506">
            <v>-405920.25</v>
          </cell>
        </row>
        <row r="4507">
          <cell r="A4507" t="str">
            <v>4085602101</v>
          </cell>
          <cell r="B4507">
            <v>8020162.0899999989</v>
          </cell>
          <cell r="C4507">
            <v>10272093.699999999</v>
          </cell>
          <cell r="D4507">
            <v>-8020162.0899999989</v>
          </cell>
          <cell r="E4507">
            <v>-10272093.699999999</v>
          </cell>
        </row>
        <row r="4508">
          <cell r="A4508" t="str">
            <v>4085604203</v>
          </cell>
          <cell r="B4508">
            <v>901116.25</v>
          </cell>
          <cell r="C4508">
            <v>488655.88</v>
          </cell>
          <cell r="D4508">
            <v>-901116.25</v>
          </cell>
          <cell r="E4508">
            <v>-488655.88</v>
          </cell>
        </row>
        <row r="4509">
          <cell r="A4509" t="str">
            <v>4085604204</v>
          </cell>
          <cell r="B4509">
            <v>7521.8</v>
          </cell>
          <cell r="D4509">
            <v>-7521.8</v>
          </cell>
          <cell r="E4509">
            <v>0</v>
          </cell>
        </row>
        <row r="4510">
          <cell r="A4510" t="str">
            <v>4085701101</v>
          </cell>
          <cell r="B4510">
            <v>3441007.39</v>
          </cell>
          <cell r="C4510">
            <v>3271001</v>
          </cell>
          <cell r="D4510">
            <v>-3441007.39</v>
          </cell>
          <cell r="E4510">
            <v>-3271001</v>
          </cell>
        </row>
        <row r="4511">
          <cell r="A4511" t="str">
            <v>4085701102</v>
          </cell>
          <cell r="B4511">
            <v>1252092.43</v>
          </cell>
          <cell r="C4511">
            <v>933419.22</v>
          </cell>
          <cell r="D4511">
            <v>-1252092.43</v>
          </cell>
          <cell r="E4511">
            <v>-933419.22</v>
          </cell>
        </row>
        <row r="4512">
          <cell r="A4512" t="str">
            <v>4085701290</v>
          </cell>
          <cell r="B4512">
            <v>1012180.81</v>
          </cell>
          <cell r="C4512">
            <v>757106.82</v>
          </cell>
          <cell r="D4512">
            <v>-1012180.81</v>
          </cell>
          <cell r="E4512">
            <v>-757106.82</v>
          </cell>
        </row>
        <row r="4513">
          <cell r="A4513" t="str">
            <v>4085702106</v>
          </cell>
          <cell r="B4513">
            <v>1605</v>
          </cell>
          <cell r="D4513">
            <v>-1605</v>
          </cell>
          <cell r="E4513">
            <v>0</v>
          </cell>
        </row>
        <row r="4514">
          <cell r="A4514" t="str">
            <v>4085702201</v>
          </cell>
          <cell r="B4514">
            <v>4904.88</v>
          </cell>
          <cell r="C4514">
            <v>308.16000000000003</v>
          </cell>
          <cell r="D4514">
            <v>-4904.88</v>
          </cell>
          <cell r="E4514">
            <v>-308.16000000000003</v>
          </cell>
        </row>
        <row r="4515">
          <cell r="A4515" t="str">
            <v>4085702203</v>
          </cell>
          <cell r="B4515">
            <v>74900</v>
          </cell>
          <cell r="D4515">
            <v>-74900</v>
          </cell>
          <cell r="E4515">
            <v>0</v>
          </cell>
        </row>
        <row r="4516">
          <cell r="A4516" t="str">
            <v>4085702290</v>
          </cell>
          <cell r="B4516">
            <v>70085</v>
          </cell>
          <cell r="D4516">
            <v>-70085</v>
          </cell>
          <cell r="E4516">
            <v>0</v>
          </cell>
        </row>
        <row r="4517">
          <cell r="A4517" t="str">
            <v>4085704202</v>
          </cell>
          <cell r="B4517">
            <v>36631.25</v>
          </cell>
          <cell r="C4517">
            <v>28596.14</v>
          </cell>
          <cell r="D4517">
            <v>-36631.25</v>
          </cell>
          <cell r="E4517">
            <v>-28596.14</v>
          </cell>
        </row>
        <row r="4518">
          <cell r="A4518" t="str">
            <v>4085704205</v>
          </cell>
          <cell r="C4518">
            <v>4000</v>
          </cell>
          <cell r="D4518">
            <v>0</v>
          </cell>
          <cell r="E4518">
            <v>-4000</v>
          </cell>
        </row>
        <row r="4519">
          <cell r="A4519" t="str">
            <v>4085705101</v>
          </cell>
          <cell r="B4519">
            <v>65502.02</v>
          </cell>
          <cell r="C4519">
            <v>48154.16</v>
          </cell>
          <cell r="D4519">
            <v>-65502.02</v>
          </cell>
          <cell r="E4519">
            <v>-48154.16</v>
          </cell>
        </row>
        <row r="4520">
          <cell r="A4520" t="str">
            <v>4085705102</v>
          </cell>
          <cell r="B4520">
            <v>1208489.54</v>
          </cell>
          <cell r="C4520">
            <v>1077810.49</v>
          </cell>
          <cell r="D4520">
            <v>-1208489.54</v>
          </cell>
          <cell r="E4520">
            <v>-1077810.49</v>
          </cell>
        </row>
        <row r="4521">
          <cell r="A4521" t="str">
            <v>4085706104</v>
          </cell>
          <cell r="B4521">
            <v>6090</v>
          </cell>
          <cell r="D4521">
            <v>-6090</v>
          </cell>
          <cell r="E4521">
            <v>0</v>
          </cell>
        </row>
        <row r="4522">
          <cell r="A4522" t="str">
            <v>4085706105</v>
          </cell>
          <cell r="B4522">
            <v>22841.83</v>
          </cell>
          <cell r="C4522">
            <v>2600.1</v>
          </cell>
          <cell r="D4522">
            <v>-22841.83</v>
          </cell>
          <cell r="E4522">
            <v>-2600.1</v>
          </cell>
        </row>
        <row r="4523">
          <cell r="A4523" t="str">
            <v>4085706109</v>
          </cell>
          <cell r="B4523">
            <v>1149.2</v>
          </cell>
          <cell r="D4523">
            <v>-1149.2</v>
          </cell>
          <cell r="E4523">
            <v>0</v>
          </cell>
        </row>
        <row r="4524">
          <cell r="A4524" t="str">
            <v>4085707101</v>
          </cell>
          <cell r="B4524">
            <v>1649.94</v>
          </cell>
          <cell r="C4524">
            <v>21477.040000000001</v>
          </cell>
          <cell r="D4524">
            <v>-1649.94</v>
          </cell>
          <cell r="E4524">
            <v>-21477.040000000001</v>
          </cell>
        </row>
        <row r="4525">
          <cell r="A4525" t="str">
            <v>4085707201</v>
          </cell>
          <cell r="B4525">
            <v>52300.02</v>
          </cell>
          <cell r="C4525">
            <v>45187.77</v>
          </cell>
          <cell r="D4525">
            <v>-52300.02</v>
          </cell>
          <cell r="E4525">
            <v>-45187.77</v>
          </cell>
        </row>
        <row r="4526">
          <cell r="A4526" t="str">
            <v>4085707204</v>
          </cell>
          <cell r="B4526">
            <v>10927.64</v>
          </cell>
          <cell r="C4526">
            <v>5973.64</v>
          </cell>
          <cell r="D4526">
            <v>-10927.64</v>
          </cell>
          <cell r="E4526">
            <v>-5973.64</v>
          </cell>
        </row>
        <row r="4527">
          <cell r="A4527" t="str">
            <v>4085707290</v>
          </cell>
          <cell r="B4527">
            <v>379695.5</v>
          </cell>
          <cell r="C4527">
            <v>169770.86</v>
          </cell>
          <cell r="D4527">
            <v>-379695.5</v>
          </cell>
          <cell r="E4527">
            <v>-169770.86</v>
          </cell>
        </row>
        <row r="4528">
          <cell r="A4528" t="str">
            <v>4085708107</v>
          </cell>
          <cell r="B4528">
            <v>2800</v>
          </cell>
          <cell r="D4528">
            <v>-2800</v>
          </cell>
          <cell r="E4528">
            <v>0</v>
          </cell>
        </row>
        <row r="4529">
          <cell r="A4529" t="str">
            <v>4085709604</v>
          </cell>
          <cell r="B4529">
            <v>56017.49</v>
          </cell>
          <cell r="C4529">
            <v>1456</v>
          </cell>
          <cell r="D4529">
            <v>-56017.49</v>
          </cell>
          <cell r="E4529">
            <v>-1456</v>
          </cell>
        </row>
        <row r="4530">
          <cell r="A4530" t="str">
            <v>4085709607</v>
          </cell>
          <cell r="C4530">
            <v>2845</v>
          </cell>
          <cell r="D4530">
            <v>0</v>
          </cell>
          <cell r="E4530">
            <v>-2845</v>
          </cell>
        </row>
        <row r="4531">
          <cell r="A4531" t="str">
            <v>4085709608</v>
          </cell>
          <cell r="B4531">
            <v>3806.25</v>
          </cell>
          <cell r="D4531">
            <v>-3806.25</v>
          </cell>
          <cell r="E4531">
            <v>0</v>
          </cell>
        </row>
        <row r="4532">
          <cell r="A4532" t="str">
            <v>4085709690</v>
          </cell>
          <cell r="B4532">
            <v>114731.19</v>
          </cell>
          <cell r="C4532">
            <v>40083.64</v>
          </cell>
          <cell r="D4532">
            <v>-114731.19</v>
          </cell>
          <cell r="E4532">
            <v>-40083.64</v>
          </cell>
        </row>
        <row r="4533">
          <cell r="A4533" t="str">
            <v>4085712101</v>
          </cell>
          <cell r="B4533">
            <v>3083946.42</v>
          </cell>
          <cell r="C4533">
            <v>3727427.28</v>
          </cell>
          <cell r="D4533">
            <v>-3083946.42</v>
          </cell>
          <cell r="E4533">
            <v>-3727427.28</v>
          </cell>
        </row>
        <row r="4534">
          <cell r="A4534" t="str">
            <v>4085901202</v>
          </cell>
          <cell r="B4534">
            <v>104275</v>
          </cell>
          <cell r="D4534">
            <v>-104275</v>
          </cell>
          <cell r="E4534">
            <v>0</v>
          </cell>
        </row>
        <row r="4535">
          <cell r="A4535" t="str">
            <v>4096604203</v>
          </cell>
          <cell r="B4535">
            <v>2273525</v>
          </cell>
          <cell r="C4535">
            <v>-808.32</v>
          </cell>
          <cell r="D4535">
            <v>-2273525</v>
          </cell>
          <cell r="E4535">
            <v>808.32</v>
          </cell>
        </row>
        <row r="4536">
          <cell r="A4536" t="str">
            <v>4096701101</v>
          </cell>
          <cell r="B4536">
            <v>740237</v>
          </cell>
          <cell r="C4536">
            <v>71090</v>
          </cell>
          <cell r="D4536">
            <v>-740237</v>
          </cell>
          <cell r="E4536">
            <v>-71090</v>
          </cell>
        </row>
        <row r="4537">
          <cell r="A4537" t="str">
            <v>4096701102</v>
          </cell>
          <cell r="B4537">
            <v>325536.3</v>
          </cell>
          <cell r="C4537">
            <v>326652.71000000002</v>
          </cell>
          <cell r="D4537">
            <v>-325536.3</v>
          </cell>
          <cell r="E4537">
            <v>-326652.71000000002</v>
          </cell>
        </row>
        <row r="4538">
          <cell r="A4538" t="str">
            <v>4096701290</v>
          </cell>
          <cell r="C4538">
            <v>12262.96</v>
          </cell>
          <cell r="D4538">
            <v>0</v>
          </cell>
          <cell r="E4538">
            <v>-12262.96</v>
          </cell>
        </row>
        <row r="4539">
          <cell r="A4539" t="str">
            <v>4096705101</v>
          </cell>
          <cell r="C4539">
            <v>122.27</v>
          </cell>
          <cell r="D4539">
            <v>0</v>
          </cell>
          <cell r="E4539">
            <v>-122.27</v>
          </cell>
        </row>
        <row r="4540">
          <cell r="A4540" t="str">
            <v>4096705102</v>
          </cell>
          <cell r="C4540">
            <v>1924.93</v>
          </cell>
          <cell r="D4540">
            <v>0</v>
          </cell>
          <cell r="E4540">
            <v>-1924.93</v>
          </cell>
        </row>
        <row r="4541">
          <cell r="A4541" t="str">
            <v>4099501104</v>
          </cell>
          <cell r="C4541">
            <v>-5863</v>
          </cell>
          <cell r="D4541">
            <v>0</v>
          </cell>
          <cell r="E4541">
            <v>5863</v>
          </cell>
        </row>
        <row r="4542">
          <cell r="A4542" t="str">
            <v>4099601101</v>
          </cell>
          <cell r="C4542">
            <v>2337946.42</v>
          </cell>
          <cell r="D4542">
            <v>0</v>
          </cell>
          <cell r="E4542">
            <v>-2337946.42</v>
          </cell>
        </row>
        <row r="4543">
          <cell r="A4543" t="str">
            <v>4099601102</v>
          </cell>
          <cell r="C4543">
            <v>104541.93</v>
          </cell>
          <cell r="D4543">
            <v>0</v>
          </cell>
          <cell r="E4543">
            <v>-104541.93</v>
          </cell>
        </row>
        <row r="4544">
          <cell r="A4544" t="str">
            <v>4099601105</v>
          </cell>
          <cell r="C4544">
            <v>9384</v>
          </cell>
          <cell r="D4544">
            <v>0</v>
          </cell>
          <cell r="E4544">
            <v>-9384</v>
          </cell>
        </row>
        <row r="4545">
          <cell r="A4545" t="str">
            <v>4099602101</v>
          </cell>
          <cell r="C4545">
            <v>1076105.45</v>
          </cell>
          <cell r="D4545">
            <v>0</v>
          </cell>
          <cell r="E4545">
            <v>-1076105.45</v>
          </cell>
        </row>
        <row r="4546">
          <cell r="A4546" t="str">
            <v>4099604203</v>
          </cell>
          <cell r="C4546">
            <v>182030.13</v>
          </cell>
          <cell r="D4546">
            <v>0</v>
          </cell>
          <cell r="E4546">
            <v>-182030.13</v>
          </cell>
        </row>
        <row r="4547">
          <cell r="A4547" t="str">
            <v>4099701101</v>
          </cell>
          <cell r="C4547">
            <v>544017.42000000004</v>
          </cell>
          <cell r="D4547">
            <v>0</v>
          </cell>
          <cell r="E4547">
            <v>-544017.42000000004</v>
          </cell>
        </row>
        <row r="4548">
          <cell r="A4548" t="str">
            <v>4099701102</v>
          </cell>
          <cell r="C4548">
            <v>184950.76</v>
          </cell>
          <cell r="D4548">
            <v>0</v>
          </cell>
          <cell r="E4548">
            <v>-184950.76</v>
          </cell>
        </row>
        <row r="4549">
          <cell r="A4549" t="str">
            <v>4099701290</v>
          </cell>
          <cell r="C4549">
            <v>131632.5</v>
          </cell>
          <cell r="D4549">
            <v>0</v>
          </cell>
          <cell r="E4549">
            <v>-131632.5</v>
          </cell>
        </row>
        <row r="4550">
          <cell r="A4550" t="str">
            <v>4099707101</v>
          </cell>
          <cell r="C4550">
            <v>510</v>
          </cell>
          <cell r="D4550">
            <v>0</v>
          </cell>
          <cell r="E4550">
            <v>-510</v>
          </cell>
        </row>
        <row r="4551">
          <cell r="A4551" t="str">
            <v>4099707201</v>
          </cell>
          <cell r="C4551">
            <v>21298.83</v>
          </cell>
          <cell r="D4551">
            <v>0</v>
          </cell>
          <cell r="E4551">
            <v>-21298.83</v>
          </cell>
        </row>
        <row r="4552">
          <cell r="A4552" t="str">
            <v>4099707290</v>
          </cell>
          <cell r="C4552">
            <v>6081.88</v>
          </cell>
          <cell r="D4552">
            <v>0</v>
          </cell>
          <cell r="E4552">
            <v>-6081.88</v>
          </cell>
        </row>
        <row r="4553">
          <cell r="A4553" t="str">
            <v>4099708190</v>
          </cell>
          <cell r="C4553">
            <v>66340</v>
          </cell>
          <cell r="D4553">
            <v>0</v>
          </cell>
          <cell r="E4553">
            <v>-66340</v>
          </cell>
        </row>
        <row r="4554">
          <cell r="A4554" t="str">
            <v>4099709501</v>
          </cell>
          <cell r="C4554">
            <v>653</v>
          </cell>
          <cell r="D4554">
            <v>0</v>
          </cell>
          <cell r="E4554">
            <v>-653</v>
          </cell>
        </row>
        <row r="4555">
          <cell r="A4555" t="str">
            <v>4099709690</v>
          </cell>
          <cell r="C4555">
            <v>1303.26</v>
          </cell>
          <cell r="D4555">
            <v>0</v>
          </cell>
          <cell r="E4555">
            <v>-1303.26</v>
          </cell>
        </row>
        <row r="4556">
          <cell r="A4556" t="str">
            <v>4099712101</v>
          </cell>
          <cell r="C4556">
            <v>17624.419999999998</v>
          </cell>
          <cell r="D4556">
            <v>0</v>
          </cell>
          <cell r="E4556">
            <v>-17624.419999999998</v>
          </cell>
        </row>
        <row r="4557">
          <cell r="A4557" t="str">
            <v>5001501104</v>
          </cell>
          <cell r="C4557">
            <v>-37095</v>
          </cell>
          <cell r="D4557">
            <v>0</v>
          </cell>
          <cell r="E4557">
            <v>37095</v>
          </cell>
        </row>
        <row r="4558">
          <cell r="A4558" t="str">
            <v>5001504490</v>
          </cell>
          <cell r="B4558">
            <v>0</v>
          </cell>
          <cell r="C4558">
            <v>-296</v>
          </cell>
          <cell r="D4558">
            <v>0</v>
          </cell>
          <cell r="E4558">
            <v>296</v>
          </cell>
        </row>
        <row r="4559">
          <cell r="A4559" t="str">
            <v>5001601101</v>
          </cell>
          <cell r="B4559">
            <v>16940121.75</v>
          </cell>
          <cell r="C4559">
            <v>10906172.969999999</v>
          </cell>
          <cell r="D4559">
            <v>-16940121.75</v>
          </cell>
          <cell r="E4559">
            <v>-10906172.969999999</v>
          </cell>
        </row>
        <row r="4560">
          <cell r="A4560" t="str">
            <v>5001601102</v>
          </cell>
          <cell r="B4560">
            <v>4205611.5</v>
          </cell>
          <cell r="C4560">
            <v>2946812.09</v>
          </cell>
          <cell r="D4560">
            <v>-4205611.5</v>
          </cell>
          <cell r="E4560">
            <v>-2946812.09</v>
          </cell>
        </row>
        <row r="4561">
          <cell r="A4561" t="str">
            <v>5001601104</v>
          </cell>
          <cell r="B4561">
            <v>92930.33</v>
          </cell>
          <cell r="D4561">
            <v>-92930.33</v>
          </cell>
          <cell r="E4561">
            <v>0</v>
          </cell>
        </row>
        <row r="4562">
          <cell r="A4562" t="str">
            <v>5001601105</v>
          </cell>
          <cell r="B4562">
            <v>885.1</v>
          </cell>
          <cell r="C4562">
            <v>2078885.29</v>
          </cell>
          <cell r="D4562">
            <v>-885.1</v>
          </cell>
          <cell r="E4562">
            <v>-2078885.29</v>
          </cell>
        </row>
        <row r="4563">
          <cell r="A4563" t="str">
            <v>5001602101</v>
          </cell>
          <cell r="B4563">
            <v>23122758.800000001</v>
          </cell>
          <cell r="C4563">
            <v>19620391.030000001</v>
          </cell>
          <cell r="D4563">
            <v>-23122758.800000001</v>
          </cell>
          <cell r="E4563">
            <v>-19620391.030000001</v>
          </cell>
        </row>
        <row r="4564">
          <cell r="A4564" t="str">
            <v>5001604203</v>
          </cell>
          <cell r="B4564">
            <v>281029.5</v>
          </cell>
          <cell r="C4564">
            <v>415610.86</v>
          </cell>
          <cell r="D4564">
            <v>-281029.5</v>
          </cell>
          <cell r="E4564">
            <v>-415610.86</v>
          </cell>
        </row>
        <row r="4565">
          <cell r="A4565" t="str">
            <v>5001604204</v>
          </cell>
          <cell r="B4565">
            <v>12361.6</v>
          </cell>
          <cell r="C4565">
            <v>6496.5</v>
          </cell>
          <cell r="D4565">
            <v>-12361.6</v>
          </cell>
          <cell r="E4565">
            <v>-6496.5</v>
          </cell>
        </row>
        <row r="4566">
          <cell r="A4566" t="str">
            <v>5001701101</v>
          </cell>
          <cell r="B4566">
            <v>8000654.8100000005</v>
          </cell>
          <cell r="C4566">
            <v>6520972.1799999997</v>
          </cell>
          <cell r="D4566">
            <v>-8000654.8100000005</v>
          </cell>
          <cell r="E4566">
            <v>-6520972.1799999997</v>
          </cell>
        </row>
        <row r="4567">
          <cell r="A4567" t="str">
            <v>5001701102</v>
          </cell>
          <cell r="B4567">
            <v>1716250.11</v>
          </cell>
          <cell r="C4567">
            <v>1703146.47</v>
          </cell>
          <cell r="D4567">
            <v>-1716250.11</v>
          </cell>
          <cell r="E4567">
            <v>-1703146.47</v>
          </cell>
        </row>
        <row r="4568">
          <cell r="A4568" t="str">
            <v>5001701202</v>
          </cell>
          <cell r="B4568">
            <v>467343.8</v>
          </cell>
          <cell r="C4568">
            <v>162019.20000000001</v>
          </cell>
          <cell r="D4568">
            <v>-467343.8</v>
          </cell>
          <cell r="E4568">
            <v>-162019.20000000001</v>
          </cell>
        </row>
        <row r="4569">
          <cell r="A4569" t="str">
            <v>5001701290</v>
          </cell>
          <cell r="B4569">
            <v>1890353.46</v>
          </cell>
          <cell r="C4569">
            <v>1464528.77</v>
          </cell>
          <cell r="D4569">
            <v>-1890353.46</v>
          </cell>
          <cell r="E4569">
            <v>-1464528.77</v>
          </cell>
        </row>
        <row r="4570">
          <cell r="A4570" t="str">
            <v>5001701301</v>
          </cell>
          <cell r="B4570">
            <v>25300</v>
          </cell>
          <cell r="C4570">
            <v>5400</v>
          </cell>
          <cell r="D4570">
            <v>-25300</v>
          </cell>
          <cell r="E4570">
            <v>-5400</v>
          </cell>
        </row>
        <row r="4571">
          <cell r="A4571" t="str">
            <v>5001702201</v>
          </cell>
          <cell r="B4571">
            <v>27459.68</v>
          </cell>
          <cell r="C4571">
            <v>6313.6</v>
          </cell>
          <cell r="D4571">
            <v>-27459.68</v>
          </cell>
          <cell r="E4571">
            <v>-6313.6</v>
          </cell>
        </row>
        <row r="4572">
          <cell r="A4572" t="str">
            <v>5001704202</v>
          </cell>
          <cell r="B4572">
            <v>54400.7</v>
          </cell>
          <cell r="C4572">
            <v>29801.16</v>
          </cell>
          <cell r="D4572">
            <v>-54400.7</v>
          </cell>
          <cell r="E4572">
            <v>-29801.16</v>
          </cell>
        </row>
        <row r="4573">
          <cell r="A4573" t="str">
            <v>5001705101</v>
          </cell>
          <cell r="B4573">
            <v>114761.74</v>
          </cell>
          <cell r="C4573">
            <v>35702.620000000003</v>
          </cell>
          <cell r="D4573">
            <v>-114761.74</v>
          </cell>
          <cell r="E4573">
            <v>-35702.620000000003</v>
          </cell>
        </row>
        <row r="4574">
          <cell r="A4574" t="str">
            <v>5001705102</v>
          </cell>
          <cell r="B4574">
            <v>1897526.15</v>
          </cell>
          <cell r="C4574">
            <v>562078.71</v>
          </cell>
          <cell r="D4574">
            <v>-1897526.15</v>
          </cell>
          <cell r="E4574">
            <v>-562078.71</v>
          </cell>
        </row>
        <row r="4575">
          <cell r="A4575" t="str">
            <v>5001706101</v>
          </cell>
          <cell r="B4575">
            <v>3424</v>
          </cell>
          <cell r="D4575">
            <v>-3424</v>
          </cell>
          <cell r="E4575">
            <v>0</v>
          </cell>
        </row>
        <row r="4576">
          <cell r="A4576" t="str">
            <v>5001706104</v>
          </cell>
          <cell r="B4576">
            <v>54805</v>
          </cell>
          <cell r="C4576">
            <v>35000</v>
          </cell>
          <cell r="D4576">
            <v>-54805</v>
          </cell>
          <cell r="E4576">
            <v>-35000</v>
          </cell>
        </row>
        <row r="4577">
          <cell r="A4577" t="str">
            <v>5001706105</v>
          </cell>
          <cell r="B4577">
            <v>31540.93</v>
          </cell>
          <cell r="D4577">
            <v>-31540.93</v>
          </cell>
          <cell r="E4577">
            <v>0</v>
          </cell>
        </row>
        <row r="4578">
          <cell r="A4578" t="str">
            <v>5001706109</v>
          </cell>
          <cell r="B4578">
            <v>3210</v>
          </cell>
          <cell r="D4578">
            <v>-3210</v>
          </cell>
          <cell r="E4578">
            <v>0</v>
          </cell>
        </row>
        <row r="4579">
          <cell r="A4579" t="str">
            <v>5001706113</v>
          </cell>
          <cell r="B4579">
            <v>9000</v>
          </cell>
          <cell r="D4579">
            <v>-9000</v>
          </cell>
          <cell r="E4579">
            <v>0</v>
          </cell>
        </row>
        <row r="4580">
          <cell r="A4580" t="str">
            <v>5001707101</v>
          </cell>
          <cell r="C4580">
            <v>32520.5</v>
          </cell>
          <cell r="D4580">
            <v>0</v>
          </cell>
          <cell r="E4580">
            <v>-32520.5</v>
          </cell>
        </row>
        <row r="4581">
          <cell r="A4581" t="str">
            <v>5001707201</v>
          </cell>
          <cell r="B4581">
            <v>75656.25</v>
          </cell>
          <cell r="C4581">
            <v>37514.75</v>
          </cell>
          <cell r="D4581">
            <v>-75656.25</v>
          </cell>
          <cell r="E4581">
            <v>-37514.75</v>
          </cell>
        </row>
        <row r="4582">
          <cell r="A4582" t="str">
            <v>5001707204</v>
          </cell>
          <cell r="B4582">
            <v>6605.51</v>
          </cell>
          <cell r="C4582">
            <v>424.78</v>
          </cell>
          <cell r="D4582">
            <v>-6605.51</v>
          </cell>
          <cell r="E4582">
            <v>-424.78</v>
          </cell>
        </row>
        <row r="4583">
          <cell r="A4583" t="str">
            <v>5001707290</v>
          </cell>
          <cell r="B4583">
            <v>352174.34</v>
          </cell>
          <cell r="C4583">
            <v>170237.59</v>
          </cell>
          <cell r="D4583">
            <v>-352174.34</v>
          </cell>
          <cell r="E4583">
            <v>-170237.59</v>
          </cell>
        </row>
        <row r="4584">
          <cell r="A4584" t="str">
            <v>5001709401</v>
          </cell>
          <cell r="B4584">
            <v>92910.44</v>
          </cell>
          <cell r="D4584">
            <v>-92910.44</v>
          </cell>
          <cell r="E4584">
            <v>0</v>
          </cell>
        </row>
        <row r="4585">
          <cell r="A4585" t="str">
            <v>5001709405</v>
          </cell>
          <cell r="C4585">
            <v>1</v>
          </cell>
          <cell r="D4585">
            <v>0</v>
          </cell>
          <cell r="E4585">
            <v>-1</v>
          </cell>
        </row>
        <row r="4586">
          <cell r="A4586" t="str">
            <v>5001709501</v>
          </cell>
          <cell r="B4586">
            <v>108.25</v>
          </cell>
          <cell r="D4586">
            <v>-108.25</v>
          </cell>
          <cell r="E4586">
            <v>0</v>
          </cell>
        </row>
        <row r="4587">
          <cell r="A4587" t="str">
            <v>5001709604</v>
          </cell>
          <cell r="B4587">
            <v>35344.9</v>
          </cell>
          <cell r="C4587">
            <v>3364.2</v>
          </cell>
          <cell r="D4587">
            <v>-35344.9</v>
          </cell>
          <cell r="E4587">
            <v>-3364.2</v>
          </cell>
        </row>
        <row r="4588">
          <cell r="A4588" t="str">
            <v>5001709606</v>
          </cell>
          <cell r="B4588">
            <v>313</v>
          </cell>
          <cell r="D4588">
            <v>-313</v>
          </cell>
          <cell r="E4588">
            <v>0</v>
          </cell>
        </row>
        <row r="4589">
          <cell r="A4589" t="str">
            <v>5001709607</v>
          </cell>
          <cell r="B4589">
            <v>38</v>
          </cell>
          <cell r="C4589">
            <v>76</v>
          </cell>
          <cell r="D4589">
            <v>-38</v>
          </cell>
          <cell r="E4589">
            <v>-76</v>
          </cell>
        </row>
        <row r="4590">
          <cell r="A4590" t="str">
            <v>5001709621</v>
          </cell>
          <cell r="B4590">
            <v>0</v>
          </cell>
          <cell r="D4590">
            <v>0</v>
          </cell>
          <cell r="E4590">
            <v>0</v>
          </cell>
        </row>
        <row r="4591">
          <cell r="A4591" t="str">
            <v>5001709690</v>
          </cell>
          <cell r="B4591">
            <v>73551.92</v>
          </cell>
          <cell r="C4591">
            <v>90494.41</v>
          </cell>
          <cell r="D4591">
            <v>-73551.92</v>
          </cell>
          <cell r="E4591">
            <v>-90494.41</v>
          </cell>
        </row>
        <row r="4592">
          <cell r="A4592" t="str">
            <v>5001712101</v>
          </cell>
          <cell r="B4592">
            <v>7654519.0800000001</v>
          </cell>
          <cell r="C4592">
            <v>6338813.0999999996</v>
          </cell>
          <cell r="D4592">
            <v>-7654519.0800000001</v>
          </cell>
          <cell r="E4592">
            <v>-6338813.0999999996</v>
          </cell>
        </row>
        <row r="4593">
          <cell r="A4593" t="str">
            <v>5001901202</v>
          </cell>
          <cell r="B4593">
            <v>164915.6</v>
          </cell>
          <cell r="D4593">
            <v>-164915.6</v>
          </cell>
          <cell r="E4593">
            <v>0</v>
          </cell>
        </row>
        <row r="4594">
          <cell r="A4594" t="str">
            <v>5002501104</v>
          </cell>
          <cell r="C4594">
            <v>-40860</v>
          </cell>
          <cell r="D4594">
            <v>0</v>
          </cell>
          <cell r="E4594">
            <v>40860</v>
          </cell>
        </row>
        <row r="4595">
          <cell r="A4595" t="str">
            <v>5002504201</v>
          </cell>
          <cell r="B4595">
            <v>-49</v>
          </cell>
          <cell r="D4595">
            <v>49</v>
          </cell>
          <cell r="E4595">
            <v>0</v>
          </cell>
        </row>
        <row r="4596">
          <cell r="A4596" t="str">
            <v>5002504490</v>
          </cell>
          <cell r="B4596">
            <v>-370</v>
          </cell>
          <cell r="D4596">
            <v>370</v>
          </cell>
          <cell r="E4596">
            <v>0</v>
          </cell>
        </row>
        <row r="4597">
          <cell r="A4597" t="str">
            <v>5002601101</v>
          </cell>
          <cell r="B4597">
            <v>12257862.76</v>
          </cell>
          <cell r="C4597">
            <v>8882877.290000001</v>
          </cell>
          <cell r="D4597">
            <v>-12257862.76</v>
          </cell>
          <cell r="E4597">
            <v>-8882877.290000001</v>
          </cell>
        </row>
        <row r="4598">
          <cell r="A4598" t="str">
            <v>5002601102</v>
          </cell>
          <cell r="B4598">
            <v>6480579.96</v>
          </cell>
          <cell r="C4598">
            <v>3887263.55</v>
          </cell>
          <cell r="D4598">
            <v>-6480579.96</v>
          </cell>
          <cell r="E4598">
            <v>-3887263.55</v>
          </cell>
        </row>
        <row r="4599">
          <cell r="A4599" t="str">
            <v>5002601105</v>
          </cell>
          <cell r="C4599">
            <v>1466317.29</v>
          </cell>
          <cell r="D4599">
            <v>0</v>
          </cell>
          <cell r="E4599">
            <v>-1466317.29</v>
          </cell>
        </row>
        <row r="4600">
          <cell r="A4600" t="str">
            <v>5002602101</v>
          </cell>
          <cell r="B4600">
            <v>13125642.189999999</v>
          </cell>
          <cell r="C4600">
            <v>10138803.540000001</v>
          </cell>
          <cell r="D4600">
            <v>-13125642.189999999</v>
          </cell>
          <cell r="E4600">
            <v>-10138803.540000001</v>
          </cell>
        </row>
        <row r="4601">
          <cell r="A4601" t="str">
            <v>5002604203</v>
          </cell>
          <cell r="B4601">
            <v>70031.88</v>
          </cell>
          <cell r="C4601">
            <v>60424.24</v>
          </cell>
          <cell r="D4601">
            <v>-70031.88</v>
          </cell>
          <cell r="E4601">
            <v>-60424.24</v>
          </cell>
        </row>
        <row r="4602">
          <cell r="A4602" t="str">
            <v>5002604204</v>
          </cell>
          <cell r="B4602">
            <v>27474.76</v>
          </cell>
          <cell r="C4602">
            <v>3691.5</v>
          </cell>
          <cell r="D4602">
            <v>-27474.76</v>
          </cell>
          <cell r="E4602">
            <v>-3691.5</v>
          </cell>
        </row>
        <row r="4603">
          <cell r="A4603" t="str">
            <v>5002701101</v>
          </cell>
          <cell r="B4603">
            <v>12863697.189999999</v>
          </cell>
          <cell r="C4603">
            <v>10084660.85</v>
          </cell>
          <cell r="D4603">
            <v>-12863697.189999999</v>
          </cell>
          <cell r="E4603">
            <v>-10084660.85</v>
          </cell>
        </row>
        <row r="4604">
          <cell r="A4604" t="str">
            <v>5002701102</v>
          </cell>
          <cell r="B4604">
            <v>2086331.34</v>
          </cell>
          <cell r="C4604">
            <v>1947887.82</v>
          </cell>
          <cell r="D4604">
            <v>-2086331.34</v>
          </cell>
          <cell r="E4604">
            <v>-1947887.82</v>
          </cell>
        </row>
        <row r="4605">
          <cell r="A4605" t="str">
            <v>5002701202</v>
          </cell>
          <cell r="B4605">
            <v>1972048.7</v>
          </cell>
          <cell r="C4605">
            <v>860698.78</v>
          </cell>
          <cell r="D4605">
            <v>-1972048.7</v>
          </cell>
          <cell r="E4605">
            <v>-860698.78</v>
          </cell>
        </row>
        <row r="4606">
          <cell r="A4606" t="str">
            <v>5002701290</v>
          </cell>
          <cell r="B4606">
            <v>2956038.2</v>
          </cell>
          <cell r="C4606">
            <v>2275031.2200000002</v>
          </cell>
          <cell r="D4606">
            <v>-2956038.2</v>
          </cell>
          <cell r="E4606">
            <v>-2275031.2200000002</v>
          </cell>
        </row>
        <row r="4607">
          <cell r="A4607" t="str">
            <v>5002702201</v>
          </cell>
          <cell r="B4607">
            <v>46838.400000000001</v>
          </cell>
          <cell r="C4607">
            <v>9513.6</v>
          </cell>
          <cell r="D4607">
            <v>-46838.400000000001</v>
          </cell>
          <cell r="E4607">
            <v>-9513.6</v>
          </cell>
        </row>
        <row r="4608">
          <cell r="A4608" t="str">
            <v>5002702290</v>
          </cell>
          <cell r="B4608">
            <v>856</v>
          </cell>
          <cell r="D4608">
            <v>-856</v>
          </cell>
          <cell r="E4608">
            <v>0</v>
          </cell>
        </row>
        <row r="4609">
          <cell r="A4609" t="str">
            <v>5002704202</v>
          </cell>
          <cell r="B4609">
            <v>31356.87</v>
          </cell>
          <cell r="C4609">
            <v>48592.23</v>
          </cell>
          <cell r="D4609">
            <v>-31356.87</v>
          </cell>
          <cell r="E4609">
            <v>-48592.23</v>
          </cell>
        </row>
        <row r="4610">
          <cell r="A4610" t="str">
            <v>5002704205</v>
          </cell>
          <cell r="B4610">
            <v>1500</v>
          </cell>
          <cell r="D4610">
            <v>-1500</v>
          </cell>
          <cell r="E4610">
            <v>0</v>
          </cell>
        </row>
        <row r="4611">
          <cell r="A4611" t="str">
            <v>5002705101</v>
          </cell>
          <cell r="B4611">
            <v>31163.52</v>
          </cell>
          <cell r="C4611">
            <v>21593.55</v>
          </cell>
          <cell r="D4611">
            <v>-31163.52</v>
          </cell>
          <cell r="E4611">
            <v>-21593.55</v>
          </cell>
        </row>
        <row r="4612">
          <cell r="A4612" t="str">
            <v>5002705102</v>
          </cell>
          <cell r="B4612">
            <v>1089128.52</v>
          </cell>
          <cell r="C4612">
            <v>489071.06</v>
          </cell>
          <cell r="D4612">
            <v>-1089128.52</v>
          </cell>
          <cell r="E4612">
            <v>-489071.06</v>
          </cell>
        </row>
        <row r="4613">
          <cell r="A4613" t="str">
            <v>5002706101</v>
          </cell>
          <cell r="B4613">
            <v>48243.95</v>
          </cell>
          <cell r="D4613">
            <v>-48243.95</v>
          </cell>
          <cell r="E4613">
            <v>0</v>
          </cell>
        </row>
        <row r="4614">
          <cell r="A4614" t="str">
            <v>5002706104</v>
          </cell>
          <cell r="B4614">
            <v>459143.99</v>
          </cell>
          <cell r="C4614">
            <v>57825</v>
          </cell>
          <cell r="D4614">
            <v>-459143.99</v>
          </cell>
          <cell r="E4614">
            <v>-57825</v>
          </cell>
        </row>
        <row r="4615">
          <cell r="A4615" t="str">
            <v>5002706105</v>
          </cell>
          <cell r="C4615">
            <v>2549.92</v>
          </cell>
          <cell r="D4615">
            <v>0</v>
          </cell>
          <cell r="E4615">
            <v>-2549.92</v>
          </cell>
        </row>
        <row r="4616">
          <cell r="A4616" t="str">
            <v>5002706109</v>
          </cell>
          <cell r="B4616">
            <v>502.9</v>
          </cell>
          <cell r="C4616">
            <v>1250</v>
          </cell>
          <cell r="D4616">
            <v>-502.9</v>
          </cell>
          <cell r="E4616">
            <v>-1250</v>
          </cell>
        </row>
        <row r="4617">
          <cell r="A4617" t="str">
            <v>5002707101</v>
          </cell>
          <cell r="B4617">
            <v>4949.82</v>
          </cell>
          <cell r="C4617">
            <v>15145.95</v>
          </cell>
          <cell r="D4617">
            <v>-4949.82</v>
          </cell>
          <cell r="E4617">
            <v>-15145.95</v>
          </cell>
        </row>
        <row r="4618">
          <cell r="A4618" t="str">
            <v>5002707201</v>
          </cell>
          <cell r="B4618">
            <v>88421.32</v>
          </cell>
          <cell r="C4618">
            <v>69147.89</v>
          </cell>
          <cell r="D4618">
            <v>-88421.32</v>
          </cell>
          <cell r="E4618">
            <v>-69147.89</v>
          </cell>
        </row>
        <row r="4619">
          <cell r="A4619" t="str">
            <v>5002707204</v>
          </cell>
          <cell r="B4619">
            <v>7190.56</v>
          </cell>
          <cell r="C4619">
            <v>2330.46</v>
          </cell>
          <cell r="D4619">
            <v>-7190.56</v>
          </cell>
          <cell r="E4619">
            <v>-2330.46</v>
          </cell>
        </row>
        <row r="4620">
          <cell r="A4620" t="str">
            <v>5002707290</v>
          </cell>
          <cell r="B4620">
            <v>483161.43</v>
          </cell>
          <cell r="C4620">
            <v>358842.89</v>
          </cell>
          <cell r="D4620">
            <v>-483161.43</v>
          </cell>
          <cell r="E4620">
            <v>-358842.89</v>
          </cell>
        </row>
        <row r="4621">
          <cell r="A4621" t="str">
            <v>5002709401</v>
          </cell>
          <cell r="B4621">
            <v>39876.25</v>
          </cell>
          <cell r="D4621">
            <v>-39876.25</v>
          </cell>
          <cell r="E4621">
            <v>0</v>
          </cell>
        </row>
        <row r="4622">
          <cell r="A4622" t="str">
            <v>5002709405</v>
          </cell>
          <cell r="C4622">
            <v>1</v>
          </cell>
          <cell r="D4622">
            <v>0</v>
          </cell>
          <cell r="E4622">
            <v>-1</v>
          </cell>
        </row>
        <row r="4623">
          <cell r="A4623" t="str">
            <v>5002709604</v>
          </cell>
          <cell r="B4623">
            <v>17350.96</v>
          </cell>
          <cell r="C4623">
            <v>10369.1</v>
          </cell>
          <cell r="D4623">
            <v>-17350.96</v>
          </cell>
          <cell r="E4623">
            <v>-10369.1</v>
          </cell>
        </row>
        <row r="4624">
          <cell r="A4624" t="str">
            <v>5002709606</v>
          </cell>
          <cell r="B4624">
            <v>642</v>
          </cell>
          <cell r="D4624">
            <v>-642</v>
          </cell>
          <cell r="E4624">
            <v>0</v>
          </cell>
        </row>
        <row r="4625">
          <cell r="A4625" t="str">
            <v>5002709607</v>
          </cell>
          <cell r="B4625">
            <v>10192</v>
          </cell>
          <cell r="C4625">
            <v>1242</v>
          </cell>
          <cell r="D4625">
            <v>-10192</v>
          </cell>
          <cell r="E4625">
            <v>-1242</v>
          </cell>
        </row>
        <row r="4626">
          <cell r="A4626" t="str">
            <v>5002709621</v>
          </cell>
          <cell r="B4626">
            <v>-60000</v>
          </cell>
          <cell r="D4626">
            <v>60000</v>
          </cell>
          <cell r="E4626">
            <v>0</v>
          </cell>
        </row>
        <row r="4627">
          <cell r="A4627" t="str">
            <v>5002709690</v>
          </cell>
          <cell r="B4627">
            <v>114975.39</v>
          </cell>
          <cell r="C4627">
            <v>66031.94</v>
          </cell>
          <cell r="D4627">
            <v>-114975.39</v>
          </cell>
          <cell r="E4627">
            <v>-66031.94</v>
          </cell>
        </row>
        <row r="4628">
          <cell r="A4628" t="str">
            <v>5002712101</v>
          </cell>
          <cell r="B4628">
            <v>7185599.3399999999</v>
          </cell>
          <cell r="C4628">
            <v>4040888.47</v>
          </cell>
          <cell r="D4628">
            <v>-7185599.3399999999</v>
          </cell>
          <cell r="E4628">
            <v>-4040888.47</v>
          </cell>
        </row>
        <row r="4629">
          <cell r="A4629" t="str">
            <v>5002901202</v>
          </cell>
          <cell r="B4629">
            <v>130381.6</v>
          </cell>
          <cell r="D4629">
            <v>-130381.6</v>
          </cell>
          <cell r="E4629">
            <v>0</v>
          </cell>
        </row>
        <row r="4630">
          <cell r="A4630" t="str">
            <v>5003501104</v>
          </cell>
          <cell r="C4630">
            <v>-41560</v>
          </cell>
          <cell r="D4630">
            <v>0</v>
          </cell>
          <cell r="E4630">
            <v>41560</v>
          </cell>
        </row>
        <row r="4631">
          <cell r="A4631" t="str">
            <v>5003504202</v>
          </cell>
          <cell r="B4631">
            <v>-2701.06</v>
          </cell>
          <cell r="D4631">
            <v>2701.06</v>
          </cell>
          <cell r="E4631">
            <v>0</v>
          </cell>
        </row>
        <row r="4632">
          <cell r="A4632" t="str">
            <v>5003504405</v>
          </cell>
          <cell r="B4632">
            <v>-550000</v>
          </cell>
          <cell r="D4632">
            <v>550000</v>
          </cell>
          <cell r="E4632">
            <v>0</v>
          </cell>
        </row>
        <row r="4633">
          <cell r="A4633" t="str">
            <v>5003504490</v>
          </cell>
          <cell r="B4633">
            <v>0</v>
          </cell>
          <cell r="C4633">
            <v>0</v>
          </cell>
          <cell r="D4633">
            <v>0</v>
          </cell>
          <cell r="E4633">
            <v>0</v>
          </cell>
        </row>
        <row r="4634">
          <cell r="A4634" t="str">
            <v>5003601101</v>
          </cell>
          <cell r="B4634">
            <v>12732369.34</v>
          </cell>
          <cell r="C4634">
            <v>11947098.880000001</v>
          </cell>
          <cell r="D4634">
            <v>-12732369.34</v>
          </cell>
          <cell r="E4634">
            <v>-11947098.880000001</v>
          </cell>
        </row>
        <row r="4635">
          <cell r="A4635" t="str">
            <v>5003601102</v>
          </cell>
          <cell r="B4635">
            <v>3693814.12</v>
          </cell>
          <cell r="C4635">
            <v>3326116.6</v>
          </cell>
          <cell r="D4635">
            <v>-3693814.12</v>
          </cell>
          <cell r="E4635">
            <v>-3326116.6</v>
          </cell>
        </row>
        <row r="4636">
          <cell r="A4636" t="str">
            <v>5003601105</v>
          </cell>
          <cell r="B4636">
            <v>1782.2</v>
          </cell>
          <cell r="C4636">
            <v>1709776.19</v>
          </cell>
          <cell r="D4636">
            <v>-1782.2</v>
          </cell>
          <cell r="E4636">
            <v>-1709776.19</v>
          </cell>
        </row>
        <row r="4637">
          <cell r="A4637" t="str">
            <v>5003602101</v>
          </cell>
          <cell r="B4637">
            <v>14253729.34</v>
          </cell>
          <cell r="C4637">
            <v>10402712.189999999</v>
          </cell>
          <cell r="D4637">
            <v>-14253729.34</v>
          </cell>
          <cell r="E4637">
            <v>-10402712.189999999</v>
          </cell>
        </row>
        <row r="4638">
          <cell r="A4638" t="str">
            <v>5003604203</v>
          </cell>
          <cell r="B4638">
            <v>271789.75</v>
          </cell>
          <cell r="C4638">
            <v>180455.43</v>
          </cell>
          <cell r="D4638">
            <v>-271789.75</v>
          </cell>
          <cell r="E4638">
            <v>-180455.43</v>
          </cell>
        </row>
        <row r="4639">
          <cell r="A4639" t="str">
            <v>5003604204</v>
          </cell>
          <cell r="B4639">
            <v>11438.3</v>
          </cell>
          <cell r="C4639">
            <v>3472.15</v>
          </cell>
          <cell r="D4639">
            <v>-11438.3</v>
          </cell>
          <cell r="E4639">
            <v>-3472.15</v>
          </cell>
        </row>
        <row r="4640">
          <cell r="A4640" t="str">
            <v>5003701101</v>
          </cell>
          <cell r="B4640">
            <v>10383283.369999999</v>
          </cell>
          <cell r="C4640">
            <v>8467561.2799999993</v>
          </cell>
          <cell r="D4640">
            <v>-10383283.369999999</v>
          </cell>
          <cell r="E4640">
            <v>-8467561.2799999993</v>
          </cell>
        </row>
        <row r="4641">
          <cell r="A4641" t="str">
            <v>5003701102</v>
          </cell>
          <cell r="B4641">
            <v>1387339.55</v>
          </cell>
          <cell r="C4641">
            <v>1656387.37</v>
          </cell>
          <cell r="D4641">
            <v>-1387339.55</v>
          </cell>
          <cell r="E4641">
            <v>-1656387.37</v>
          </cell>
        </row>
        <row r="4642">
          <cell r="A4642" t="str">
            <v>5003701202</v>
          </cell>
          <cell r="B4642">
            <v>6636553.4299999997</v>
          </cell>
          <cell r="C4642">
            <v>467675.38</v>
          </cell>
          <cell r="D4642">
            <v>-6636553.4299999997</v>
          </cell>
          <cell r="E4642">
            <v>-467675.38</v>
          </cell>
        </row>
        <row r="4643">
          <cell r="A4643" t="str">
            <v>5003701290</v>
          </cell>
          <cell r="B4643">
            <v>2439034.1800000002</v>
          </cell>
          <cell r="C4643">
            <v>1882621.26</v>
          </cell>
          <cell r="D4643">
            <v>-2439034.1800000002</v>
          </cell>
          <cell r="E4643">
            <v>-1882621.26</v>
          </cell>
        </row>
        <row r="4644">
          <cell r="A4644" t="str">
            <v>5003701301</v>
          </cell>
          <cell r="B4644">
            <v>34300</v>
          </cell>
          <cell r="C4644">
            <v>63000</v>
          </cell>
          <cell r="D4644">
            <v>-34300</v>
          </cell>
          <cell r="E4644">
            <v>-63000</v>
          </cell>
        </row>
        <row r="4645">
          <cell r="A4645" t="str">
            <v>5003702201</v>
          </cell>
          <cell r="B4645">
            <v>27801.360000000001</v>
          </cell>
          <cell r="C4645">
            <v>11271.76</v>
          </cell>
          <cell r="D4645">
            <v>-27801.360000000001</v>
          </cell>
          <cell r="E4645">
            <v>-11271.76</v>
          </cell>
        </row>
        <row r="4646">
          <cell r="A4646" t="str">
            <v>5003702290</v>
          </cell>
          <cell r="B4646">
            <v>124077.2</v>
          </cell>
          <cell r="D4646">
            <v>-124077.2</v>
          </cell>
          <cell r="E4646">
            <v>0</v>
          </cell>
        </row>
        <row r="4647">
          <cell r="A4647" t="str">
            <v>5003704202</v>
          </cell>
          <cell r="B4647">
            <v>53268.93</v>
          </cell>
          <cell r="C4647">
            <v>47039.69</v>
          </cell>
          <cell r="D4647">
            <v>-53268.93</v>
          </cell>
          <cell r="E4647">
            <v>-47039.69</v>
          </cell>
        </row>
        <row r="4648">
          <cell r="A4648" t="str">
            <v>5003704205</v>
          </cell>
          <cell r="B4648">
            <v>12500</v>
          </cell>
          <cell r="D4648">
            <v>-12500</v>
          </cell>
          <cell r="E4648">
            <v>0</v>
          </cell>
        </row>
        <row r="4649">
          <cell r="A4649" t="str">
            <v>5003705101</v>
          </cell>
          <cell r="B4649">
            <v>47509.1</v>
          </cell>
          <cell r="D4649">
            <v>-47509.1</v>
          </cell>
          <cell r="E4649">
            <v>0</v>
          </cell>
        </row>
        <row r="4650">
          <cell r="A4650" t="str">
            <v>5003705102</v>
          </cell>
          <cell r="B4650">
            <v>775436.07</v>
          </cell>
          <cell r="D4650">
            <v>-775436.07</v>
          </cell>
          <cell r="E4650">
            <v>0</v>
          </cell>
        </row>
        <row r="4651">
          <cell r="A4651" t="str">
            <v>5003706104</v>
          </cell>
          <cell r="B4651">
            <v>42484</v>
          </cell>
          <cell r="C4651">
            <v>2500</v>
          </cell>
          <cell r="D4651">
            <v>-42484</v>
          </cell>
          <cell r="E4651">
            <v>-2500</v>
          </cell>
        </row>
        <row r="4652">
          <cell r="A4652" t="str">
            <v>5003706105</v>
          </cell>
          <cell r="B4652">
            <v>57198.45</v>
          </cell>
          <cell r="D4652">
            <v>-57198.45</v>
          </cell>
          <cell r="E4652">
            <v>0</v>
          </cell>
        </row>
        <row r="4653">
          <cell r="A4653" t="str">
            <v>5003707101</v>
          </cell>
          <cell r="C4653">
            <v>39877.019999999997</v>
          </cell>
          <cell r="D4653">
            <v>0</v>
          </cell>
          <cell r="E4653">
            <v>-39877.019999999997</v>
          </cell>
        </row>
        <row r="4654">
          <cell r="A4654" t="str">
            <v>5003707201</v>
          </cell>
          <cell r="B4654">
            <v>56337.2</v>
          </cell>
          <cell r="C4654">
            <v>42847.24</v>
          </cell>
          <cell r="D4654">
            <v>-56337.2</v>
          </cell>
          <cell r="E4654">
            <v>-42847.24</v>
          </cell>
        </row>
        <row r="4655">
          <cell r="A4655" t="str">
            <v>5003707204</v>
          </cell>
          <cell r="B4655">
            <v>7713.53</v>
          </cell>
          <cell r="C4655">
            <v>1974.34</v>
          </cell>
          <cell r="D4655">
            <v>-7713.53</v>
          </cell>
          <cell r="E4655">
            <v>-1974.34</v>
          </cell>
        </row>
        <row r="4656">
          <cell r="A4656" t="str">
            <v>5003707290</v>
          </cell>
          <cell r="B4656">
            <v>357591.34</v>
          </cell>
          <cell r="C4656">
            <v>209417.07</v>
          </cell>
          <cell r="D4656">
            <v>-357591.34</v>
          </cell>
          <cell r="E4656">
            <v>-209417.07</v>
          </cell>
        </row>
        <row r="4657">
          <cell r="A4657" t="str">
            <v>5003709107</v>
          </cell>
          <cell r="B4657">
            <v>44.5</v>
          </cell>
          <cell r="D4657">
            <v>-44.5</v>
          </cell>
          <cell r="E4657">
            <v>0</v>
          </cell>
        </row>
        <row r="4658">
          <cell r="A4658" t="str">
            <v>5003709401</v>
          </cell>
          <cell r="B4658">
            <v>53497.52</v>
          </cell>
          <cell r="D4658">
            <v>-53497.52</v>
          </cell>
          <cell r="E4658">
            <v>0</v>
          </cell>
        </row>
        <row r="4659">
          <cell r="A4659" t="str">
            <v>5003709501</v>
          </cell>
          <cell r="C4659">
            <v>50</v>
          </cell>
          <cell r="D4659">
            <v>0</v>
          </cell>
          <cell r="E4659">
            <v>-50</v>
          </cell>
        </row>
        <row r="4660">
          <cell r="A4660" t="str">
            <v>5003709604</v>
          </cell>
          <cell r="B4660">
            <v>20851.48</v>
          </cell>
          <cell r="C4660">
            <v>92066.01</v>
          </cell>
          <cell r="D4660">
            <v>-20851.48</v>
          </cell>
          <cell r="E4660">
            <v>-92066.01</v>
          </cell>
        </row>
        <row r="4661">
          <cell r="A4661" t="str">
            <v>5003709690</v>
          </cell>
          <cell r="B4661">
            <v>74343.520000000004</v>
          </cell>
          <cell r="C4661">
            <v>25711.83</v>
          </cell>
          <cell r="D4661">
            <v>-74343.520000000004</v>
          </cell>
          <cell r="E4661">
            <v>-25711.83</v>
          </cell>
        </row>
        <row r="4662">
          <cell r="A4662" t="str">
            <v>5003712101</v>
          </cell>
          <cell r="B4662">
            <v>2711870.57</v>
          </cell>
          <cell r="C4662">
            <v>1365337.56</v>
          </cell>
          <cell r="D4662">
            <v>-2711870.57</v>
          </cell>
          <cell r="E4662">
            <v>-1365337.56</v>
          </cell>
        </row>
        <row r="4663">
          <cell r="A4663" t="str">
            <v>5003901202</v>
          </cell>
          <cell r="B4663">
            <v>88635.8</v>
          </cell>
          <cell r="D4663">
            <v>-88635.8</v>
          </cell>
          <cell r="E4663">
            <v>0</v>
          </cell>
        </row>
        <row r="4664">
          <cell r="A4664" t="str">
            <v>5004501104</v>
          </cell>
          <cell r="B4664">
            <v>700</v>
          </cell>
          <cell r="C4664">
            <v>-43317</v>
          </cell>
          <cell r="D4664">
            <v>-700</v>
          </cell>
          <cell r="E4664">
            <v>43317</v>
          </cell>
        </row>
        <row r="4665">
          <cell r="A4665" t="str">
            <v>5004504201</v>
          </cell>
          <cell r="B4665">
            <v>-33267.519999999997</v>
          </cell>
          <cell r="D4665">
            <v>33267.519999999997</v>
          </cell>
          <cell r="E4665">
            <v>0</v>
          </cell>
        </row>
        <row r="4666">
          <cell r="A4666" t="str">
            <v>5004504202</v>
          </cell>
          <cell r="B4666">
            <v>-1498</v>
          </cell>
          <cell r="D4666">
            <v>1498</v>
          </cell>
          <cell r="E4666">
            <v>0</v>
          </cell>
        </row>
        <row r="4667">
          <cell r="A4667" t="str">
            <v>5004504490</v>
          </cell>
          <cell r="B4667">
            <v>0</v>
          </cell>
          <cell r="C4667">
            <v>0</v>
          </cell>
          <cell r="D4667">
            <v>0</v>
          </cell>
          <cell r="E4667">
            <v>0</v>
          </cell>
        </row>
        <row r="4668">
          <cell r="A4668" t="str">
            <v>5004601101</v>
          </cell>
          <cell r="B4668">
            <v>11337571.930000002</v>
          </cell>
          <cell r="C4668">
            <v>8561415.8200000003</v>
          </cell>
          <cell r="D4668">
            <v>-11337571.930000002</v>
          </cell>
          <cell r="E4668">
            <v>-8561415.8200000003</v>
          </cell>
        </row>
        <row r="4669">
          <cell r="A4669" t="str">
            <v>5004601102</v>
          </cell>
          <cell r="B4669">
            <v>88623057.310000002</v>
          </cell>
          <cell r="C4669">
            <v>63135046.269999996</v>
          </cell>
          <cell r="D4669">
            <v>-88623057.310000002</v>
          </cell>
          <cell r="E4669">
            <v>-63135046.269999996</v>
          </cell>
        </row>
        <row r="4670">
          <cell r="A4670" t="str">
            <v>5004601105</v>
          </cell>
          <cell r="B4670">
            <v>3201.16</v>
          </cell>
          <cell r="C4670">
            <v>146343.20000000001</v>
          </cell>
          <cell r="D4670">
            <v>-3201.16</v>
          </cell>
          <cell r="E4670">
            <v>-146343.20000000001</v>
          </cell>
        </row>
        <row r="4671">
          <cell r="A4671" t="str">
            <v>5004602101</v>
          </cell>
          <cell r="B4671">
            <v>42993034.969999999</v>
          </cell>
          <cell r="C4671">
            <v>37725515.719999999</v>
          </cell>
          <cell r="D4671">
            <v>-42993034.969999999</v>
          </cell>
          <cell r="E4671">
            <v>-37725515.719999999</v>
          </cell>
        </row>
        <row r="4672">
          <cell r="A4672" t="str">
            <v>5004604101</v>
          </cell>
          <cell r="B4672">
            <v>639823.80000000005</v>
          </cell>
          <cell r="C4672">
            <v>476088.31</v>
          </cell>
          <cell r="D4672">
            <v>-639823.80000000005</v>
          </cell>
          <cell r="E4672">
            <v>-476088.31</v>
          </cell>
        </row>
        <row r="4673">
          <cell r="A4673" t="str">
            <v>5004604103</v>
          </cell>
          <cell r="C4673">
            <v>1540</v>
          </cell>
          <cell r="D4673">
            <v>0</v>
          </cell>
          <cell r="E4673">
            <v>-1540</v>
          </cell>
        </row>
        <row r="4674">
          <cell r="A4674" t="str">
            <v>5004604204</v>
          </cell>
          <cell r="B4674">
            <v>454337.75</v>
          </cell>
          <cell r="C4674">
            <v>290268.42</v>
          </cell>
          <cell r="D4674">
            <v>-454337.75</v>
          </cell>
          <cell r="E4674">
            <v>-290268.42</v>
          </cell>
        </row>
        <row r="4675">
          <cell r="A4675" t="str">
            <v>5004701101</v>
          </cell>
          <cell r="B4675">
            <v>22439869</v>
          </cell>
          <cell r="C4675">
            <v>17821082.41</v>
          </cell>
          <cell r="D4675">
            <v>-22439869</v>
          </cell>
          <cell r="E4675">
            <v>-17821082.41</v>
          </cell>
        </row>
        <row r="4676">
          <cell r="A4676" t="str">
            <v>5004701102</v>
          </cell>
          <cell r="B4676">
            <v>2728388.77</v>
          </cell>
          <cell r="C4676">
            <v>2030997.74</v>
          </cell>
          <cell r="D4676">
            <v>-2728388.77</v>
          </cell>
          <cell r="E4676">
            <v>-2030997.74</v>
          </cell>
        </row>
        <row r="4677">
          <cell r="A4677" t="str">
            <v>5004701290</v>
          </cell>
          <cell r="B4677">
            <v>4717314.18</v>
          </cell>
          <cell r="C4677">
            <v>4200516.8</v>
          </cell>
          <cell r="D4677">
            <v>-4717314.18</v>
          </cell>
          <cell r="E4677">
            <v>-4200516.8</v>
          </cell>
        </row>
        <row r="4678">
          <cell r="A4678" t="str">
            <v>5004701301</v>
          </cell>
          <cell r="B4678">
            <v>23800</v>
          </cell>
          <cell r="C4678">
            <v>21960</v>
          </cell>
          <cell r="D4678">
            <v>-23800</v>
          </cell>
          <cell r="E4678">
            <v>-21960</v>
          </cell>
        </row>
        <row r="4679">
          <cell r="A4679" t="str">
            <v>5004704202</v>
          </cell>
          <cell r="B4679">
            <v>43159.5</v>
          </cell>
          <cell r="C4679">
            <v>42262.74</v>
          </cell>
          <cell r="D4679">
            <v>-43159.5</v>
          </cell>
          <cell r="E4679">
            <v>-42262.74</v>
          </cell>
        </row>
        <row r="4680">
          <cell r="A4680" t="str">
            <v>5004704205</v>
          </cell>
          <cell r="B4680">
            <v>800</v>
          </cell>
          <cell r="D4680">
            <v>-800</v>
          </cell>
          <cell r="E4680">
            <v>0</v>
          </cell>
        </row>
        <row r="4681">
          <cell r="A4681" t="str">
            <v>5004705101</v>
          </cell>
          <cell r="B4681">
            <v>149386.98000000001</v>
          </cell>
          <cell r="C4681">
            <v>51964.42</v>
          </cell>
          <cell r="D4681">
            <v>-149386.98000000001</v>
          </cell>
          <cell r="E4681">
            <v>-51964.42</v>
          </cell>
        </row>
        <row r="4682">
          <cell r="A4682" t="str">
            <v>5004705102</v>
          </cell>
          <cell r="B4682">
            <v>2428261.9900000002</v>
          </cell>
          <cell r="C4682">
            <v>818094.03</v>
          </cell>
          <cell r="D4682">
            <v>-2428261.9900000002</v>
          </cell>
          <cell r="E4682">
            <v>-818094.03</v>
          </cell>
        </row>
        <row r="4683">
          <cell r="A4683" t="str">
            <v>5004706101</v>
          </cell>
          <cell r="B4683">
            <v>198875</v>
          </cell>
          <cell r="D4683">
            <v>-198875</v>
          </cell>
          <cell r="E4683">
            <v>0</v>
          </cell>
        </row>
        <row r="4684">
          <cell r="A4684" t="str">
            <v>5004706104</v>
          </cell>
          <cell r="B4684">
            <v>1243139.19</v>
          </cell>
          <cell r="C4684">
            <v>551515.02</v>
          </cell>
          <cell r="D4684">
            <v>-1243139.19</v>
          </cell>
          <cell r="E4684">
            <v>-551515.02</v>
          </cell>
        </row>
        <row r="4685">
          <cell r="A4685" t="str">
            <v>5004706105</v>
          </cell>
          <cell r="B4685">
            <v>40681.07</v>
          </cell>
          <cell r="C4685">
            <v>279972.8</v>
          </cell>
          <cell r="D4685">
            <v>-40681.07</v>
          </cell>
          <cell r="E4685">
            <v>-279972.8</v>
          </cell>
        </row>
        <row r="4686">
          <cell r="A4686" t="str">
            <v>5004706107</v>
          </cell>
          <cell r="B4686">
            <v>15836</v>
          </cell>
          <cell r="D4686">
            <v>-15836</v>
          </cell>
          <cell r="E4686">
            <v>0</v>
          </cell>
        </row>
        <row r="4687">
          <cell r="A4687" t="str">
            <v>5004706109</v>
          </cell>
          <cell r="B4687">
            <v>73126</v>
          </cell>
          <cell r="D4687">
            <v>-73126</v>
          </cell>
          <cell r="E4687">
            <v>0</v>
          </cell>
        </row>
        <row r="4688">
          <cell r="A4688" t="str">
            <v>5004706113</v>
          </cell>
          <cell r="B4688">
            <v>1070</v>
          </cell>
          <cell r="D4688">
            <v>-1070</v>
          </cell>
          <cell r="E4688">
            <v>0</v>
          </cell>
        </row>
        <row r="4689">
          <cell r="A4689" t="str">
            <v>5004706202</v>
          </cell>
          <cell r="B4689">
            <v>210975.42</v>
          </cell>
          <cell r="C4689">
            <v>299727.61</v>
          </cell>
          <cell r="D4689">
            <v>-210975.42</v>
          </cell>
          <cell r="E4689">
            <v>-299727.61</v>
          </cell>
        </row>
        <row r="4690">
          <cell r="A4690" t="str">
            <v>5004707101</v>
          </cell>
          <cell r="C4690">
            <v>201875</v>
          </cell>
          <cell r="D4690">
            <v>0</v>
          </cell>
          <cell r="E4690">
            <v>-201875</v>
          </cell>
        </row>
        <row r="4691">
          <cell r="A4691" t="str">
            <v>5004707201</v>
          </cell>
          <cell r="B4691">
            <v>319355.71999999997</v>
          </cell>
          <cell r="C4691">
            <v>164429.74</v>
          </cell>
          <cell r="D4691">
            <v>-319355.71999999997</v>
          </cell>
          <cell r="E4691">
            <v>-164429.74</v>
          </cell>
        </row>
        <row r="4692">
          <cell r="A4692" t="str">
            <v>5004707204</v>
          </cell>
          <cell r="B4692">
            <v>174413.27</v>
          </cell>
          <cell r="C4692">
            <v>85045.7</v>
          </cell>
          <cell r="D4692">
            <v>-174413.27</v>
          </cell>
          <cell r="E4692">
            <v>-85045.7</v>
          </cell>
        </row>
        <row r="4693">
          <cell r="A4693" t="str">
            <v>5004707290</v>
          </cell>
          <cell r="B4693">
            <v>245491.11</v>
          </cell>
          <cell r="C4693">
            <v>327407.75</v>
          </cell>
          <cell r="D4693">
            <v>-245491.11</v>
          </cell>
          <cell r="E4693">
            <v>-327407.75</v>
          </cell>
        </row>
        <row r="4694">
          <cell r="A4694" t="str">
            <v>5004709102</v>
          </cell>
          <cell r="B4694">
            <v>2616</v>
          </cell>
          <cell r="C4694">
            <v>0</v>
          </cell>
          <cell r="D4694">
            <v>-2616</v>
          </cell>
          <cell r="E4694">
            <v>0</v>
          </cell>
        </row>
        <row r="4695">
          <cell r="A4695" t="str">
            <v>5004709604</v>
          </cell>
          <cell r="B4695">
            <v>513019.58</v>
          </cell>
          <cell r="C4695">
            <v>48112</v>
          </cell>
          <cell r="D4695">
            <v>-513019.58</v>
          </cell>
          <cell r="E4695">
            <v>-48112</v>
          </cell>
        </row>
        <row r="4696">
          <cell r="A4696" t="str">
            <v>5004709605</v>
          </cell>
          <cell r="B4696">
            <v>1089000</v>
          </cell>
          <cell r="C4696">
            <v>579000</v>
          </cell>
          <cell r="D4696">
            <v>-1089000</v>
          </cell>
          <cell r="E4696">
            <v>-579000</v>
          </cell>
        </row>
        <row r="4697">
          <cell r="A4697" t="str">
            <v>5004709607</v>
          </cell>
          <cell r="B4697">
            <v>7659.37</v>
          </cell>
          <cell r="C4697">
            <v>1617</v>
          </cell>
          <cell r="D4697">
            <v>-7659.37</v>
          </cell>
          <cell r="E4697">
            <v>-1617</v>
          </cell>
        </row>
        <row r="4698">
          <cell r="A4698" t="str">
            <v>5004709690</v>
          </cell>
          <cell r="B4698">
            <v>153753.71</v>
          </cell>
          <cell r="C4698">
            <v>5151.6000000000004</v>
          </cell>
          <cell r="D4698">
            <v>-153753.71</v>
          </cell>
          <cell r="E4698">
            <v>-5151.6000000000004</v>
          </cell>
        </row>
        <row r="4699">
          <cell r="A4699" t="str">
            <v>5004712101</v>
          </cell>
          <cell r="B4699">
            <v>22085072.590000004</v>
          </cell>
          <cell r="C4699">
            <v>19050875.379999999</v>
          </cell>
          <cell r="D4699">
            <v>-22085072.590000004</v>
          </cell>
          <cell r="E4699">
            <v>-19050875.379999999</v>
          </cell>
        </row>
        <row r="4700">
          <cell r="A4700" t="str">
            <v>5004901202</v>
          </cell>
          <cell r="B4700">
            <v>65401</v>
          </cell>
          <cell r="D4700">
            <v>-65401</v>
          </cell>
          <cell r="E4700">
            <v>0</v>
          </cell>
        </row>
        <row r="4701">
          <cell r="A4701" t="str">
            <v>5005501104</v>
          </cell>
          <cell r="C4701">
            <v>-694</v>
          </cell>
          <cell r="D4701">
            <v>0</v>
          </cell>
          <cell r="E4701">
            <v>694</v>
          </cell>
        </row>
        <row r="4702">
          <cell r="A4702" t="str">
            <v>5005504490</v>
          </cell>
          <cell r="B4702">
            <v>-92000</v>
          </cell>
          <cell r="D4702">
            <v>92000</v>
          </cell>
          <cell r="E4702">
            <v>0</v>
          </cell>
        </row>
        <row r="4703">
          <cell r="A4703" t="str">
            <v>5005601101</v>
          </cell>
          <cell r="B4703">
            <v>225797.92</v>
          </cell>
          <cell r="C4703">
            <v>145550.13</v>
          </cell>
          <cell r="D4703">
            <v>-225797.92</v>
          </cell>
          <cell r="E4703">
            <v>-145550.13</v>
          </cell>
        </row>
        <row r="4704">
          <cell r="A4704" t="str">
            <v>5005601102</v>
          </cell>
          <cell r="B4704">
            <v>704247.67</v>
          </cell>
          <cell r="C4704">
            <v>368333.31</v>
          </cell>
          <cell r="D4704">
            <v>-704247.67</v>
          </cell>
          <cell r="E4704">
            <v>-368333.31</v>
          </cell>
        </row>
        <row r="4705">
          <cell r="A4705" t="str">
            <v>5005601105</v>
          </cell>
          <cell r="C4705">
            <v>56356.65</v>
          </cell>
          <cell r="D4705">
            <v>0</v>
          </cell>
          <cell r="E4705">
            <v>-56356.65</v>
          </cell>
        </row>
        <row r="4706">
          <cell r="A4706" t="str">
            <v>5005602101</v>
          </cell>
          <cell r="B4706">
            <v>6239436.0300000003</v>
          </cell>
          <cell r="C4706">
            <v>4077685.25</v>
          </cell>
          <cell r="D4706">
            <v>-6239436.0300000003</v>
          </cell>
          <cell r="E4706">
            <v>-4077685.25</v>
          </cell>
        </row>
        <row r="4707">
          <cell r="A4707" t="str">
            <v>5005604101</v>
          </cell>
          <cell r="C4707">
            <v>860</v>
          </cell>
          <cell r="D4707">
            <v>0</v>
          </cell>
          <cell r="E4707">
            <v>-860</v>
          </cell>
        </row>
        <row r="4708">
          <cell r="A4708" t="str">
            <v>5005604204</v>
          </cell>
          <cell r="B4708">
            <v>18618</v>
          </cell>
          <cell r="C4708">
            <v>866.7</v>
          </cell>
          <cell r="D4708">
            <v>-18618</v>
          </cell>
          <cell r="E4708">
            <v>-866.7</v>
          </cell>
        </row>
        <row r="4709">
          <cell r="A4709" t="str">
            <v>5005701101</v>
          </cell>
          <cell r="B4709">
            <v>2523415</v>
          </cell>
          <cell r="C4709">
            <v>1892111.51</v>
          </cell>
          <cell r="D4709">
            <v>-2523415</v>
          </cell>
          <cell r="E4709">
            <v>-1892111.51</v>
          </cell>
        </row>
        <row r="4710">
          <cell r="A4710" t="str">
            <v>5005701102</v>
          </cell>
          <cell r="B4710">
            <v>69829.39</v>
          </cell>
          <cell r="C4710">
            <v>68291.199999999997</v>
          </cell>
          <cell r="D4710">
            <v>-69829.39</v>
          </cell>
          <cell r="E4710">
            <v>-68291.199999999997</v>
          </cell>
        </row>
        <row r="4711">
          <cell r="A4711" t="str">
            <v>5005701202</v>
          </cell>
          <cell r="B4711">
            <v>191294.98</v>
          </cell>
          <cell r="C4711">
            <v>111698.5</v>
          </cell>
          <cell r="D4711">
            <v>-191294.98</v>
          </cell>
          <cell r="E4711">
            <v>-111698.5</v>
          </cell>
        </row>
        <row r="4712">
          <cell r="A4712" t="str">
            <v>5005701290</v>
          </cell>
          <cell r="B4712">
            <v>515349.99</v>
          </cell>
          <cell r="C4712">
            <v>413238.57</v>
          </cell>
          <cell r="D4712">
            <v>-515349.99</v>
          </cell>
          <cell r="E4712">
            <v>-413238.57</v>
          </cell>
        </row>
        <row r="4713">
          <cell r="A4713" t="str">
            <v>5005701301</v>
          </cell>
          <cell r="B4713">
            <v>18200</v>
          </cell>
          <cell r="C4713">
            <v>8100</v>
          </cell>
          <cell r="D4713">
            <v>-18200</v>
          </cell>
          <cell r="E4713">
            <v>-8100</v>
          </cell>
        </row>
        <row r="4714">
          <cell r="A4714" t="str">
            <v>5005702201</v>
          </cell>
          <cell r="B4714">
            <v>1155.5999999999999</v>
          </cell>
          <cell r="C4714">
            <v>462.24</v>
          </cell>
          <cell r="D4714">
            <v>-1155.5999999999999</v>
          </cell>
          <cell r="E4714">
            <v>-462.24</v>
          </cell>
        </row>
        <row r="4715">
          <cell r="A4715" t="str">
            <v>5005702290</v>
          </cell>
          <cell r="B4715">
            <v>6313</v>
          </cell>
          <cell r="D4715">
            <v>-6313</v>
          </cell>
          <cell r="E4715">
            <v>0</v>
          </cell>
        </row>
        <row r="4716">
          <cell r="A4716" t="str">
            <v>5005704202</v>
          </cell>
          <cell r="B4716">
            <v>18553.71</v>
          </cell>
          <cell r="C4716">
            <v>8385.85</v>
          </cell>
          <cell r="D4716">
            <v>-18553.71</v>
          </cell>
          <cell r="E4716">
            <v>-8385.85</v>
          </cell>
        </row>
        <row r="4717">
          <cell r="A4717" t="str">
            <v>5005705101</v>
          </cell>
          <cell r="B4717">
            <v>53304.59</v>
          </cell>
          <cell r="C4717">
            <v>12226.92</v>
          </cell>
          <cell r="D4717">
            <v>-53304.59</v>
          </cell>
          <cell r="E4717">
            <v>-12226.92</v>
          </cell>
        </row>
        <row r="4718">
          <cell r="A4718" t="str">
            <v>5005705102</v>
          </cell>
          <cell r="B4718">
            <v>888786.71</v>
          </cell>
          <cell r="C4718">
            <v>192492.71</v>
          </cell>
          <cell r="D4718">
            <v>-888786.71</v>
          </cell>
          <cell r="E4718">
            <v>-192492.71</v>
          </cell>
        </row>
        <row r="4719">
          <cell r="A4719" t="str">
            <v>5005706104</v>
          </cell>
          <cell r="B4719">
            <v>3043.48</v>
          </cell>
          <cell r="C4719">
            <v>25145</v>
          </cell>
          <cell r="D4719">
            <v>-3043.48</v>
          </cell>
          <cell r="E4719">
            <v>-25145</v>
          </cell>
        </row>
        <row r="4720">
          <cell r="A4720" t="str">
            <v>5005706202</v>
          </cell>
          <cell r="C4720">
            <v>48150</v>
          </cell>
          <cell r="D4720">
            <v>0</v>
          </cell>
          <cell r="E4720">
            <v>-48150</v>
          </cell>
        </row>
        <row r="4721">
          <cell r="A4721" t="str">
            <v>5005707101</v>
          </cell>
          <cell r="C4721">
            <v>1825.76</v>
          </cell>
          <cell r="D4721">
            <v>0</v>
          </cell>
          <cell r="E4721">
            <v>-1825.76</v>
          </cell>
        </row>
        <row r="4722">
          <cell r="A4722" t="str">
            <v>5005707201</v>
          </cell>
          <cell r="B4722">
            <v>22788.01</v>
          </cell>
          <cell r="C4722">
            <v>10452.19</v>
          </cell>
          <cell r="D4722">
            <v>-22788.01</v>
          </cell>
          <cell r="E4722">
            <v>-10452.19</v>
          </cell>
        </row>
        <row r="4723">
          <cell r="A4723" t="str">
            <v>5005707204</v>
          </cell>
          <cell r="B4723">
            <v>1679.87</v>
          </cell>
          <cell r="C4723">
            <v>232.15</v>
          </cell>
          <cell r="D4723">
            <v>-1679.87</v>
          </cell>
          <cell r="E4723">
            <v>-232.15</v>
          </cell>
        </row>
        <row r="4724">
          <cell r="A4724" t="str">
            <v>5005707290</v>
          </cell>
          <cell r="B4724">
            <v>86496.26</v>
          </cell>
          <cell r="C4724">
            <v>43888.74</v>
          </cell>
          <cell r="D4724">
            <v>-86496.26</v>
          </cell>
          <cell r="E4724">
            <v>-43888.74</v>
          </cell>
        </row>
        <row r="4725">
          <cell r="A4725" t="str">
            <v>5005709604</v>
          </cell>
          <cell r="B4725">
            <v>31543.599999999999</v>
          </cell>
          <cell r="C4725">
            <v>6054.5</v>
          </cell>
          <cell r="D4725">
            <v>-31543.599999999999</v>
          </cell>
          <cell r="E4725">
            <v>-6054.5</v>
          </cell>
        </row>
        <row r="4726">
          <cell r="A4726" t="str">
            <v>5005709690</v>
          </cell>
          <cell r="B4726">
            <v>16363.81</v>
          </cell>
          <cell r="C4726">
            <v>8456.16</v>
          </cell>
          <cell r="D4726">
            <v>-16363.81</v>
          </cell>
          <cell r="E4726">
            <v>-8456.16</v>
          </cell>
        </row>
        <row r="4727">
          <cell r="A4727" t="str">
            <v>5005712101</v>
          </cell>
          <cell r="B4727">
            <v>1778598.2</v>
          </cell>
          <cell r="C4727">
            <v>1604916.74</v>
          </cell>
          <cell r="D4727">
            <v>-1778598.2</v>
          </cell>
          <cell r="E4727">
            <v>-1604916.74</v>
          </cell>
        </row>
        <row r="4728">
          <cell r="A4728" t="str">
            <v>5005901202</v>
          </cell>
          <cell r="B4728">
            <v>25233</v>
          </cell>
          <cell r="D4728">
            <v>-25233</v>
          </cell>
          <cell r="E4728">
            <v>0</v>
          </cell>
        </row>
        <row r="4729">
          <cell r="A4729" t="str">
            <v>5006501104</v>
          </cell>
          <cell r="C4729">
            <v>-5758</v>
          </cell>
          <cell r="D4729">
            <v>0</v>
          </cell>
          <cell r="E4729">
            <v>5758</v>
          </cell>
        </row>
        <row r="4730">
          <cell r="A4730" t="str">
            <v>5006504290</v>
          </cell>
          <cell r="B4730">
            <v>-49</v>
          </cell>
          <cell r="D4730">
            <v>49</v>
          </cell>
          <cell r="E4730">
            <v>0</v>
          </cell>
        </row>
        <row r="4731">
          <cell r="A4731" t="str">
            <v>5006504490</v>
          </cell>
          <cell r="B4731">
            <v>-20000</v>
          </cell>
          <cell r="D4731">
            <v>20000</v>
          </cell>
          <cell r="E4731">
            <v>0</v>
          </cell>
        </row>
        <row r="4732">
          <cell r="A4732" t="str">
            <v>5006601101</v>
          </cell>
          <cell r="B4732">
            <v>511505.06</v>
          </cell>
          <cell r="C4732">
            <v>208132.09</v>
          </cell>
          <cell r="D4732">
            <v>-511505.06</v>
          </cell>
          <cell r="E4732">
            <v>-208132.09</v>
          </cell>
        </row>
        <row r="4733">
          <cell r="A4733" t="str">
            <v>5006601102</v>
          </cell>
          <cell r="B4733">
            <v>1163456.96</v>
          </cell>
          <cell r="C4733">
            <v>524340.79</v>
          </cell>
          <cell r="D4733">
            <v>-1163456.96</v>
          </cell>
          <cell r="E4733">
            <v>-524340.79</v>
          </cell>
        </row>
        <row r="4734">
          <cell r="A4734" t="str">
            <v>5006601105</v>
          </cell>
          <cell r="B4734">
            <v>626.9</v>
          </cell>
          <cell r="C4734">
            <v>161139.57999999999</v>
          </cell>
          <cell r="D4734">
            <v>-626.9</v>
          </cell>
          <cell r="E4734">
            <v>-161139.57999999999</v>
          </cell>
        </row>
        <row r="4735">
          <cell r="A4735" t="str">
            <v>5006602101</v>
          </cell>
          <cell r="B4735">
            <v>2806285.32</v>
          </cell>
          <cell r="C4735">
            <v>1287982.43</v>
          </cell>
          <cell r="D4735">
            <v>-2806285.32</v>
          </cell>
          <cell r="E4735">
            <v>-1287982.43</v>
          </cell>
        </row>
        <row r="4736">
          <cell r="A4736" t="str">
            <v>5006604204</v>
          </cell>
          <cell r="B4736">
            <v>25663.95</v>
          </cell>
          <cell r="C4736">
            <v>874</v>
          </cell>
          <cell r="D4736">
            <v>-25663.95</v>
          </cell>
          <cell r="E4736">
            <v>-874</v>
          </cell>
        </row>
        <row r="4737">
          <cell r="A4737" t="str">
            <v>5006701101</v>
          </cell>
          <cell r="B4737">
            <v>5113070.68</v>
          </cell>
          <cell r="C4737">
            <v>3176860.45</v>
          </cell>
          <cell r="D4737">
            <v>-5113070.68</v>
          </cell>
          <cell r="E4737">
            <v>-3176860.45</v>
          </cell>
        </row>
        <row r="4738">
          <cell r="A4738" t="str">
            <v>5006701102</v>
          </cell>
          <cell r="B4738">
            <v>785754.53</v>
          </cell>
          <cell r="C4738">
            <v>319260.71000000002</v>
          </cell>
          <cell r="D4738">
            <v>-785754.53</v>
          </cell>
          <cell r="E4738">
            <v>-319260.71000000002</v>
          </cell>
        </row>
        <row r="4739">
          <cell r="A4739" t="str">
            <v>5006701202</v>
          </cell>
          <cell r="B4739">
            <v>231984.85</v>
          </cell>
          <cell r="C4739">
            <v>355335.89</v>
          </cell>
          <cell r="D4739">
            <v>-231984.85</v>
          </cell>
          <cell r="E4739">
            <v>-355335.89</v>
          </cell>
        </row>
        <row r="4740">
          <cell r="A4740" t="str">
            <v>5006701290</v>
          </cell>
          <cell r="B4740">
            <v>1266589.75</v>
          </cell>
          <cell r="C4740">
            <v>734578.92</v>
          </cell>
          <cell r="D4740">
            <v>-1266589.75</v>
          </cell>
          <cell r="E4740">
            <v>-734578.92</v>
          </cell>
        </row>
        <row r="4741">
          <cell r="A4741" t="str">
            <v>5006701301</v>
          </cell>
          <cell r="B4741">
            <v>53800</v>
          </cell>
          <cell r="C4741">
            <v>26300</v>
          </cell>
          <cell r="D4741">
            <v>-53800</v>
          </cell>
          <cell r="E4741">
            <v>-26300</v>
          </cell>
        </row>
        <row r="4742">
          <cell r="A4742" t="str">
            <v>5006702106</v>
          </cell>
          <cell r="C4742">
            <v>32806.199999999997</v>
          </cell>
          <cell r="D4742">
            <v>0</v>
          </cell>
          <cell r="E4742">
            <v>-32806.199999999997</v>
          </cell>
        </row>
        <row r="4743">
          <cell r="A4743" t="str">
            <v>5006702201</v>
          </cell>
          <cell r="B4743">
            <v>2500</v>
          </cell>
          <cell r="D4743">
            <v>-2500</v>
          </cell>
          <cell r="E4743">
            <v>0</v>
          </cell>
        </row>
        <row r="4744">
          <cell r="A4744" t="str">
            <v>5006702290</v>
          </cell>
          <cell r="B4744">
            <v>21164.6</v>
          </cell>
          <cell r="D4744">
            <v>-21164.6</v>
          </cell>
          <cell r="E4744">
            <v>0</v>
          </cell>
        </row>
        <row r="4745">
          <cell r="A4745" t="str">
            <v>5006704202</v>
          </cell>
          <cell r="B4745">
            <v>40180.68</v>
          </cell>
          <cell r="C4745">
            <v>15825.89</v>
          </cell>
          <cell r="D4745">
            <v>-40180.68</v>
          </cell>
          <cell r="E4745">
            <v>-15825.89</v>
          </cell>
        </row>
        <row r="4746">
          <cell r="A4746" t="str">
            <v>5006705101</v>
          </cell>
          <cell r="B4746">
            <v>25927.69</v>
          </cell>
          <cell r="D4746">
            <v>-25927.69</v>
          </cell>
          <cell r="E4746">
            <v>0</v>
          </cell>
        </row>
        <row r="4747">
          <cell r="A4747" t="str">
            <v>5006705102</v>
          </cell>
          <cell r="B4747">
            <v>423187.51</v>
          </cell>
          <cell r="D4747">
            <v>-423187.51</v>
          </cell>
          <cell r="E4747">
            <v>0</v>
          </cell>
        </row>
        <row r="4748">
          <cell r="A4748" t="str">
            <v>5006706104</v>
          </cell>
          <cell r="B4748">
            <v>32880</v>
          </cell>
          <cell r="C4748">
            <v>9754</v>
          </cell>
          <cell r="D4748">
            <v>-32880</v>
          </cell>
          <cell r="E4748">
            <v>-9754</v>
          </cell>
        </row>
        <row r="4749">
          <cell r="A4749" t="str">
            <v>5006707101</v>
          </cell>
          <cell r="C4749">
            <v>6165</v>
          </cell>
          <cell r="D4749">
            <v>0</v>
          </cell>
          <cell r="E4749">
            <v>-6165</v>
          </cell>
        </row>
        <row r="4750">
          <cell r="A4750" t="str">
            <v>5006707201</v>
          </cell>
          <cell r="B4750">
            <v>31482.59</v>
          </cell>
          <cell r="C4750">
            <v>100449.63</v>
          </cell>
          <cell r="D4750">
            <v>-31482.59</v>
          </cell>
          <cell r="E4750">
            <v>-100449.63</v>
          </cell>
        </row>
        <row r="4751">
          <cell r="A4751" t="str">
            <v>5006707204</v>
          </cell>
          <cell r="B4751">
            <v>11300.67</v>
          </cell>
          <cell r="C4751">
            <v>5963.13</v>
          </cell>
          <cell r="D4751">
            <v>-11300.67</v>
          </cell>
          <cell r="E4751">
            <v>-5963.13</v>
          </cell>
        </row>
        <row r="4752">
          <cell r="A4752" t="str">
            <v>5006707290</v>
          </cell>
          <cell r="B4752">
            <v>274048.76</v>
          </cell>
          <cell r="C4752">
            <v>225817.57</v>
          </cell>
          <cell r="D4752">
            <v>-274048.76</v>
          </cell>
          <cell r="E4752">
            <v>-225817.57</v>
          </cell>
        </row>
        <row r="4753">
          <cell r="A4753" t="str">
            <v>5006709102</v>
          </cell>
          <cell r="B4753">
            <v>330</v>
          </cell>
          <cell r="D4753">
            <v>-330</v>
          </cell>
          <cell r="E4753">
            <v>0</v>
          </cell>
        </row>
        <row r="4754">
          <cell r="A4754" t="str">
            <v>5006709107</v>
          </cell>
          <cell r="B4754">
            <v>44</v>
          </cell>
          <cell r="D4754">
            <v>-44</v>
          </cell>
          <cell r="E4754">
            <v>0</v>
          </cell>
        </row>
        <row r="4755">
          <cell r="A4755" t="str">
            <v>5006709604</v>
          </cell>
          <cell r="B4755">
            <v>57050.9</v>
          </cell>
          <cell r="C4755">
            <v>87276.47</v>
          </cell>
          <cell r="D4755">
            <v>-57050.9</v>
          </cell>
          <cell r="E4755">
            <v>-87276.47</v>
          </cell>
        </row>
        <row r="4756">
          <cell r="A4756" t="str">
            <v>5006709608</v>
          </cell>
          <cell r="B4756">
            <v>1450</v>
          </cell>
          <cell r="C4756">
            <v>320</v>
          </cell>
          <cell r="D4756">
            <v>-1450</v>
          </cell>
          <cell r="E4756">
            <v>-320</v>
          </cell>
        </row>
        <row r="4757">
          <cell r="A4757" t="str">
            <v>5006709690</v>
          </cell>
          <cell r="B4757">
            <v>6082.4</v>
          </cell>
          <cell r="C4757">
            <v>9177.25</v>
          </cell>
          <cell r="D4757">
            <v>-6082.4</v>
          </cell>
          <cell r="E4757">
            <v>-9177.25</v>
          </cell>
        </row>
        <row r="4758">
          <cell r="A4758" t="str">
            <v>5006712101</v>
          </cell>
          <cell r="B4758">
            <v>2552906.7200000002</v>
          </cell>
          <cell r="C4758">
            <v>1203765.3500000001</v>
          </cell>
          <cell r="D4758">
            <v>-2552906.7200000002</v>
          </cell>
          <cell r="E4758">
            <v>-1203765.3500000001</v>
          </cell>
        </row>
        <row r="4759">
          <cell r="A4759" t="str">
            <v>5006901202</v>
          </cell>
          <cell r="B4759">
            <v>30973.5</v>
          </cell>
          <cell r="D4759">
            <v>-30973.5</v>
          </cell>
          <cell r="E4759">
            <v>0</v>
          </cell>
        </row>
        <row r="4760">
          <cell r="A4760" t="str">
            <v>5011501104</v>
          </cell>
          <cell r="C4760">
            <v>-44750</v>
          </cell>
          <cell r="D4760">
            <v>0</v>
          </cell>
          <cell r="E4760">
            <v>44750</v>
          </cell>
        </row>
        <row r="4761">
          <cell r="A4761" t="str">
            <v>5011504490</v>
          </cell>
          <cell r="B4761">
            <v>0</v>
          </cell>
          <cell r="D4761">
            <v>0</v>
          </cell>
          <cell r="E4761">
            <v>0</v>
          </cell>
        </row>
        <row r="4762">
          <cell r="A4762" t="str">
            <v>5011601101</v>
          </cell>
          <cell r="B4762">
            <v>23097175.18</v>
          </cell>
          <cell r="C4762">
            <v>20903955.189999998</v>
          </cell>
          <cell r="D4762">
            <v>-23097175.18</v>
          </cell>
          <cell r="E4762">
            <v>-20903955.189999998</v>
          </cell>
        </row>
        <row r="4763">
          <cell r="A4763" t="str">
            <v>5011601102</v>
          </cell>
          <cell r="B4763">
            <v>5565771.5800000001</v>
          </cell>
          <cell r="C4763">
            <v>5406906.8900000006</v>
          </cell>
          <cell r="D4763">
            <v>-5565771.5800000001</v>
          </cell>
          <cell r="E4763">
            <v>-5406906.8900000006</v>
          </cell>
        </row>
        <row r="4764">
          <cell r="A4764" t="str">
            <v>5011601104</v>
          </cell>
          <cell r="B4764">
            <v>135121.5</v>
          </cell>
          <cell r="D4764">
            <v>-135121.5</v>
          </cell>
          <cell r="E4764">
            <v>0</v>
          </cell>
        </row>
        <row r="4765">
          <cell r="A4765" t="str">
            <v>5011601105</v>
          </cell>
          <cell r="B4765">
            <v>70386.16</v>
          </cell>
          <cell r="C4765">
            <v>2341326.2799999998</v>
          </cell>
          <cell r="D4765">
            <v>-70386.16</v>
          </cell>
          <cell r="E4765">
            <v>-2341326.2799999998</v>
          </cell>
        </row>
        <row r="4766">
          <cell r="A4766" t="str">
            <v>5011602101</v>
          </cell>
          <cell r="B4766">
            <v>49337241.790000007</v>
          </cell>
          <cell r="C4766">
            <v>41202808.550000004</v>
          </cell>
          <cell r="D4766">
            <v>-49337241.790000007</v>
          </cell>
          <cell r="E4766">
            <v>-41202808.550000004</v>
          </cell>
        </row>
        <row r="4767">
          <cell r="A4767" t="str">
            <v>5011604101</v>
          </cell>
          <cell r="C4767">
            <v>2000</v>
          </cell>
          <cell r="D4767">
            <v>0</v>
          </cell>
          <cell r="E4767">
            <v>-2000</v>
          </cell>
        </row>
        <row r="4768">
          <cell r="A4768" t="str">
            <v>5011604103</v>
          </cell>
          <cell r="B4768">
            <v>33942</v>
          </cell>
          <cell r="D4768">
            <v>-33942</v>
          </cell>
          <cell r="E4768">
            <v>0</v>
          </cell>
        </row>
        <row r="4769">
          <cell r="A4769" t="str">
            <v>5011604203</v>
          </cell>
          <cell r="B4769">
            <v>342939.75</v>
          </cell>
          <cell r="C4769">
            <v>246235.56</v>
          </cell>
          <cell r="D4769">
            <v>-342939.75</v>
          </cell>
          <cell r="E4769">
            <v>-246235.56</v>
          </cell>
        </row>
        <row r="4770">
          <cell r="A4770" t="str">
            <v>5011604204</v>
          </cell>
          <cell r="B4770">
            <v>20549.349999999999</v>
          </cell>
          <cell r="C4770">
            <v>6339.75</v>
          </cell>
          <cell r="D4770">
            <v>-20549.349999999999</v>
          </cell>
          <cell r="E4770">
            <v>-6339.75</v>
          </cell>
        </row>
        <row r="4771">
          <cell r="A4771" t="str">
            <v>5011701101</v>
          </cell>
          <cell r="B4771">
            <v>14292975.74</v>
          </cell>
          <cell r="C4771">
            <v>11316847.560000001</v>
          </cell>
          <cell r="D4771">
            <v>-14292975.74</v>
          </cell>
          <cell r="E4771">
            <v>-11316847.560000001</v>
          </cell>
        </row>
        <row r="4772">
          <cell r="A4772" t="str">
            <v>5011701102</v>
          </cell>
          <cell r="B4772">
            <v>3868559.39</v>
          </cell>
          <cell r="C4772">
            <v>3157557.68</v>
          </cell>
          <cell r="D4772">
            <v>-3868559.39</v>
          </cell>
          <cell r="E4772">
            <v>-3157557.68</v>
          </cell>
        </row>
        <row r="4773">
          <cell r="A4773" t="str">
            <v>5011701202</v>
          </cell>
          <cell r="B4773">
            <v>1042981.64</v>
          </cell>
          <cell r="C4773">
            <v>1021536.72</v>
          </cell>
          <cell r="D4773">
            <v>-1042981.64</v>
          </cell>
          <cell r="E4773">
            <v>-1021536.72</v>
          </cell>
        </row>
        <row r="4774">
          <cell r="A4774" t="str">
            <v>5011701290</v>
          </cell>
          <cell r="B4774">
            <v>3673248.67</v>
          </cell>
          <cell r="C4774">
            <v>2536717.3199999998</v>
          </cell>
          <cell r="D4774">
            <v>-3673248.67</v>
          </cell>
          <cell r="E4774">
            <v>-2536717.3199999998</v>
          </cell>
        </row>
        <row r="4775">
          <cell r="A4775" t="str">
            <v>5011702201</v>
          </cell>
          <cell r="B4775">
            <v>30795.599999999999</v>
          </cell>
          <cell r="C4775">
            <v>4067.68</v>
          </cell>
          <cell r="D4775">
            <v>-30795.599999999999</v>
          </cell>
          <cell r="E4775">
            <v>-4067.68</v>
          </cell>
        </row>
        <row r="4776">
          <cell r="A4776" t="str">
            <v>5011702203</v>
          </cell>
          <cell r="B4776">
            <v>33795</v>
          </cell>
          <cell r="D4776">
            <v>-33795</v>
          </cell>
          <cell r="E4776">
            <v>0</v>
          </cell>
        </row>
        <row r="4777">
          <cell r="A4777" t="str">
            <v>5011702290</v>
          </cell>
          <cell r="B4777">
            <v>466</v>
          </cell>
          <cell r="D4777">
            <v>-466</v>
          </cell>
          <cell r="E4777">
            <v>0</v>
          </cell>
        </row>
        <row r="4778">
          <cell r="A4778" t="str">
            <v>5011704202</v>
          </cell>
          <cell r="B4778">
            <v>84577.63</v>
          </cell>
          <cell r="C4778">
            <v>58167.040000000001</v>
          </cell>
          <cell r="D4778">
            <v>-84577.63</v>
          </cell>
          <cell r="E4778">
            <v>-58167.040000000001</v>
          </cell>
        </row>
        <row r="4779">
          <cell r="A4779" t="str">
            <v>5011705101</v>
          </cell>
          <cell r="C4779">
            <v>18615.5</v>
          </cell>
          <cell r="D4779">
            <v>0</v>
          </cell>
          <cell r="E4779">
            <v>-18615.5</v>
          </cell>
        </row>
        <row r="4780">
          <cell r="A4780" t="str">
            <v>5011705102</v>
          </cell>
          <cell r="C4780">
            <v>293070.15000000002</v>
          </cell>
          <cell r="D4780">
            <v>0</v>
          </cell>
          <cell r="E4780">
            <v>-293070.15000000002</v>
          </cell>
        </row>
        <row r="4781">
          <cell r="A4781" t="str">
            <v>5011706104</v>
          </cell>
          <cell r="B4781">
            <v>79200.03</v>
          </cell>
          <cell r="C4781">
            <v>40350</v>
          </cell>
          <cell r="D4781">
            <v>-79200.03</v>
          </cell>
          <cell r="E4781">
            <v>-40350</v>
          </cell>
        </row>
        <row r="4782">
          <cell r="A4782" t="str">
            <v>5011707101</v>
          </cell>
          <cell r="B4782">
            <v>84</v>
          </cell>
          <cell r="C4782">
            <v>42946.99</v>
          </cell>
          <cell r="D4782">
            <v>-84</v>
          </cell>
          <cell r="E4782">
            <v>-42946.99</v>
          </cell>
        </row>
        <row r="4783">
          <cell r="A4783" t="str">
            <v>5011707201</v>
          </cell>
          <cell r="B4783">
            <v>92387.15</v>
          </cell>
          <cell r="C4783">
            <v>70683.19</v>
          </cell>
          <cell r="D4783">
            <v>-92387.15</v>
          </cell>
          <cell r="E4783">
            <v>-70683.19</v>
          </cell>
        </row>
        <row r="4784">
          <cell r="A4784" t="str">
            <v>5011707204</v>
          </cell>
          <cell r="B4784">
            <v>8577.1299999999992</v>
          </cell>
          <cell r="C4784">
            <v>2199.6999999999998</v>
          </cell>
          <cell r="D4784">
            <v>-8577.1299999999992</v>
          </cell>
          <cell r="E4784">
            <v>-2199.6999999999998</v>
          </cell>
        </row>
        <row r="4785">
          <cell r="A4785" t="str">
            <v>5011707290</v>
          </cell>
          <cell r="B4785">
            <v>540007.36</v>
          </cell>
          <cell r="C4785">
            <v>208119.95</v>
          </cell>
          <cell r="D4785">
            <v>-540007.36</v>
          </cell>
          <cell r="E4785">
            <v>-208119.95</v>
          </cell>
        </row>
        <row r="4786">
          <cell r="A4786" t="str">
            <v>5011708107</v>
          </cell>
          <cell r="B4786">
            <v>8083.33</v>
          </cell>
          <cell r="D4786">
            <v>-8083.33</v>
          </cell>
          <cell r="E4786">
            <v>0</v>
          </cell>
        </row>
        <row r="4787">
          <cell r="A4787" t="str">
            <v>5011709107</v>
          </cell>
          <cell r="B4787">
            <v>85</v>
          </cell>
          <cell r="C4787">
            <v>20</v>
          </cell>
          <cell r="D4787">
            <v>-85</v>
          </cell>
          <cell r="E4787">
            <v>-20</v>
          </cell>
        </row>
        <row r="4788">
          <cell r="A4788" t="str">
            <v>5011709604</v>
          </cell>
          <cell r="B4788">
            <v>78152.2</v>
          </cell>
          <cell r="C4788">
            <v>10453.9</v>
          </cell>
          <cell r="D4788">
            <v>-78152.2</v>
          </cell>
          <cell r="E4788">
            <v>-10453.9</v>
          </cell>
        </row>
        <row r="4789">
          <cell r="A4789" t="str">
            <v>5011709606</v>
          </cell>
          <cell r="B4789">
            <v>872</v>
          </cell>
          <cell r="D4789">
            <v>-872</v>
          </cell>
          <cell r="E4789">
            <v>0</v>
          </cell>
        </row>
        <row r="4790">
          <cell r="A4790" t="str">
            <v>5011709607</v>
          </cell>
          <cell r="C4790">
            <v>701</v>
          </cell>
          <cell r="D4790">
            <v>0</v>
          </cell>
          <cell r="E4790">
            <v>-701</v>
          </cell>
        </row>
        <row r="4791">
          <cell r="A4791" t="str">
            <v>5011709620</v>
          </cell>
          <cell r="B4791">
            <v>37800</v>
          </cell>
          <cell r="D4791">
            <v>-37800</v>
          </cell>
          <cell r="E4791">
            <v>0</v>
          </cell>
        </row>
        <row r="4792">
          <cell r="A4792" t="str">
            <v>5011709690</v>
          </cell>
          <cell r="B4792">
            <v>86452.85</v>
          </cell>
          <cell r="C4792">
            <v>34929.870000000003</v>
          </cell>
          <cell r="D4792">
            <v>-86452.85</v>
          </cell>
          <cell r="E4792">
            <v>-34929.870000000003</v>
          </cell>
        </row>
        <row r="4793">
          <cell r="A4793" t="str">
            <v>5011712101</v>
          </cell>
          <cell r="B4793">
            <v>1625130.6</v>
          </cell>
          <cell r="C4793">
            <v>3509850.13</v>
          </cell>
          <cell r="D4793">
            <v>-1625130.6</v>
          </cell>
          <cell r="E4793">
            <v>-3509850.13</v>
          </cell>
        </row>
        <row r="4794">
          <cell r="A4794" t="str">
            <v>5013501104</v>
          </cell>
          <cell r="C4794">
            <v>-21869</v>
          </cell>
          <cell r="D4794">
            <v>0</v>
          </cell>
          <cell r="E4794">
            <v>21869</v>
          </cell>
        </row>
        <row r="4795">
          <cell r="A4795" t="str">
            <v>5013504490</v>
          </cell>
          <cell r="B4795">
            <v>0</v>
          </cell>
          <cell r="C4795">
            <v>0</v>
          </cell>
          <cell r="D4795">
            <v>0</v>
          </cell>
          <cell r="E4795">
            <v>0</v>
          </cell>
        </row>
        <row r="4796">
          <cell r="A4796" t="str">
            <v>5013601101</v>
          </cell>
          <cell r="B4796">
            <v>7956975.9100000001</v>
          </cell>
          <cell r="C4796">
            <v>3635716.02</v>
          </cell>
          <cell r="D4796">
            <v>-7956975.9100000001</v>
          </cell>
          <cell r="E4796">
            <v>-3635716.02</v>
          </cell>
        </row>
        <row r="4797">
          <cell r="A4797" t="str">
            <v>5013601102</v>
          </cell>
          <cell r="B4797">
            <v>3573182.41</v>
          </cell>
          <cell r="C4797">
            <v>2229885.09</v>
          </cell>
          <cell r="D4797">
            <v>-3573182.41</v>
          </cell>
          <cell r="E4797">
            <v>-2229885.09</v>
          </cell>
        </row>
        <row r="4798">
          <cell r="A4798" t="str">
            <v>5013601105</v>
          </cell>
          <cell r="B4798">
            <v>342400</v>
          </cell>
          <cell r="C4798">
            <v>669391.73</v>
          </cell>
          <cell r="D4798">
            <v>-342400</v>
          </cell>
          <cell r="E4798">
            <v>-669391.73</v>
          </cell>
        </row>
        <row r="4799">
          <cell r="A4799" t="str">
            <v>5013602101</v>
          </cell>
          <cell r="B4799">
            <v>25641666.449999999</v>
          </cell>
          <cell r="C4799">
            <v>8533282.1699999999</v>
          </cell>
          <cell r="D4799">
            <v>-25641666.449999999</v>
          </cell>
          <cell r="E4799">
            <v>-8533282.1699999999</v>
          </cell>
        </row>
        <row r="4800">
          <cell r="A4800" t="str">
            <v>5013604103</v>
          </cell>
          <cell r="B4800">
            <v>62000</v>
          </cell>
          <cell r="C4800">
            <v>27250</v>
          </cell>
          <cell r="D4800">
            <v>-62000</v>
          </cell>
          <cell r="E4800">
            <v>-27250</v>
          </cell>
        </row>
        <row r="4801">
          <cell r="A4801" t="str">
            <v>5013604203</v>
          </cell>
          <cell r="B4801">
            <v>68121.63</v>
          </cell>
          <cell r="C4801">
            <v>70479.67</v>
          </cell>
          <cell r="D4801">
            <v>-68121.63</v>
          </cell>
          <cell r="E4801">
            <v>-70479.67</v>
          </cell>
        </row>
        <row r="4802">
          <cell r="A4802" t="str">
            <v>5013604204</v>
          </cell>
          <cell r="B4802">
            <v>5634.36</v>
          </cell>
          <cell r="D4802">
            <v>-5634.36</v>
          </cell>
          <cell r="E4802">
            <v>0</v>
          </cell>
        </row>
        <row r="4803">
          <cell r="A4803" t="str">
            <v>5013701101</v>
          </cell>
          <cell r="B4803">
            <v>7494489.0099999998</v>
          </cell>
          <cell r="C4803">
            <v>5635055.96</v>
          </cell>
          <cell r="D4803">
            <v>-7494489.0099999998</v>
          </cell>
          <cell r="E4803">
            <v>-5635055.96</v>
          </cell>
        </row>
        <row r="4804">
          <cell r="A4804" t="str">
            <v>5013701102</v>
          </cell>
          <cell r="B4804">
            <v>1200223.3899999999</v>
          </cell>
          <cell r="C4804">
            <v>809785.62</v>
          </cell>
          <cell r="D4804">
            <v>-1200223.3899999999</v>
          </cell>
          <cell r="E4804">
            <v>-809785.62</v>
          </cell>
        </row>
        <row r="4805">
          <cell r="A4805" t="str">
            <v>5013701202</v>
          </cell>
          <cell r="B4805">
            <v>834172.25</v>
          </cell>
          <cell r="C4805">
            <v>237805.65</v>
          </cell>
          <cell r="D4805">
            <v>-834172.25</v>
          </cell>
          <cell r="E4805">
            <v>-237805.65</v>
          </cell>
        </row>
        <row r="4806">
          <cell r="A4806" t="str">
            <v>5013701290</v>
          </cell>
          <cell r="B4806">
            <v>1885173.75</v>
          </cell>
          <cell r="C4806">
            <v>1305164.58</v>
          </cell>
          <cell r="D4806">
            <v>-1885173.75</v>
          </cell>
          <cell r="E4806">
            <v>-1305164.58</v>
          </cell>
        </row>
        <row r="4807">
          <cell r="A4807" t="str">
            <v>5013702201</v>
          </cell>
          <cell r="B4807">
            <v>15304.96</v>
          </cell>
          <cell r="C4807">
            <v>359.52</v>
          </cell>
          <cell r="D4807">
            <v>-15304.96</v>
          </cell>
          <cell r="E4807">
            <v>-359.52</v>
          </cell>
        </row>
        <row r="4808">
          <cell r="A4808" t="str">
            <v>5013702290</v>
          </cell>
          <cell r="B4808">
            <v>2568</v>
          </cell>
          <cell r="D4808">
            <v>-2568</v>
          </cell>
          <cell r="E4808">
            <v>0</v>
          </cell>
        </row>
        <row r="4809">
          <cell r="A4809" t="str">
            <v>5013704202</v>
          </cell>
          <cell r="B4809">
            <v>33238.69</v>
          </cell>
          <cell r="C4809">
            <v>18138.830000000002</v>
          </cell>
          <cell r="D4809">
            <v>-33238.69</v>
          </cell>
          <cell r="E4809">
            <v>-18138.830000000002</v>
          </cell>
        </row>
        <row r="4810">
          <cell r="A4810" t="str">
            <v>5013704205</v>
          </cell>
          <cell r="B4810">
            <v>21000</v>
          </cell>
          <cell r="D4810">
            <v>-21000</v>
          </cell>
          <cell r="E4810">
            <v>0</v>
          </cell>
        </row>
        <row r="4811">
          <cell r="A4811" t="str">
            <v>5013705101</v>
          </cell>
          <cell r="B4811">
            <v>13556.37</v>
          </cell>
          <cell r="C4811">
            <v>15285.31</v>
          </cell>
          <cell r="D4811">
            <v>-13556.37</v>
          </cell>
          <cell r="E4811">
            <v>-15285.31</v>
          </cell>
        </row>
        <row r="4812">
          <cell r="A4812" t="str">
            <v>5013705102</v>
          </cell>
          <cell r="B4812">
            <v>476928.03</v>
          </cell>
          <cell r="C4812">
            <v>346196.34</v>
          </cell>
          <cell r="D4812">
            <v>-476928.03</v>
          </cell>
          <cell r="E4812">
            <v>-346196.34</v>
          </cell>
        </row>
        <row r="4813">
          <cell r="A4813" t="str">
            <v>5013706101</v>
          </cell>
          <cell r="B4813">
            <v>48431.41</v>
          </cell>
          <cell r="D4813">
            <v>-48431.41</v>
          </cell>
          <cell r="E4813">
            <v>0</v>
          </cell>
        </row>
        <row r="4814">
          <cell r="A4814" t="str">
            <v>5013706104</v>
          </cell>
          <cell r="B4814">
            <v>270073.99</v>
          </cell>
          <cell r="D4814">
            <v>-270073.99</v>
          </cell>
          <cell r="E4814">
            <v>0</v>
          </cell>
        </row>
        <row r="4815">
          <cell r="A4815" t="str">
            <v>5013706105</v>
          </cell>
          <cell r="B4815">
            <v>1460</v>
          </cell>
          <cell r="D4815">
            <v>-1460</v>
          </cell>
          <cell r="E4815">
            <v>0</v>
          </cell>
        </row>
        <row r="4816">
          <cell r="A4816" t="str">
            <v>5013706109</v>
          </cell>
          <cell r="B4816">
            <v>502.9</v>
          </cell>
          <cell r="D4816">
            <v>-502.9</v>
          </cell>
          <cell r="E4816">
            <v>0</v>
          </cell>
        </row>
        <row r="4817">
          <cell r="A4817" t="str">
            <v>5013706202</v>
          </cell>
          <cell r="C4817">
            <v>317757.90000000002</v>
          </cell>
          <cell r="D4817">
            <v>0</v>
          </cell>
          <cell r="E4817">
            <v>-317757.90000000002</v>
          </cell>
        </row>
        <row r="4818">
          <cell r="A4818" t="str">
            <v>5013707101</v>
          </cell>
          <cell r="C4818">
            <v>6113.93</v>
          </cell>
          <cell r="D4818">
            <v>0</v>
          </cell>
          <cell r="E4818">
            <v>-6113.93</v>
          </cell>
        </row>
        <row r="4819">
          <cell r="A4819" t="str">
            <v>5013707201</v>
          </cell>
          <cell r="B4819">
            <v>33555.42</v>
          </cell>
          <cell r="C4819">
            <v>23218.799999999999</v>
          </cell>
          <cell r="D4819">
            <v>-33555.42</v>
          </cell>
          <cell r="E4819">
            <v>-23218.799999999999</v>
          </cell>
        </row>
        <row r="4820">
          <cell r="A4820" t="str">
            <v>5013707204</v>
          </cell>
          <cell r="B4820">
            <v>2721.77</v>
          </cell>
          <cell r="C4820">
            <v>225.77</v>
          </cell>
          <cell r="D4820">
            <v>-2721.77</v>
          </cell>
          <cell r="E4820">
            <v>-225.77</v>
          </cell>
        </row>
        <row r="4821">
          <cell r="A4821" t="str">
            <v>5013707290</v>
          </cell>
          <cell r="B4821">
            <v>198753.58</v>
          </cell>
          <cell r="C4821">
            <v>90119.4</v>
          </cell>
          <cell r="D4821">
            <v>-198753.58</v>
          </cell>
          <cell r="E4821">
            <v>-90119.4</v>
          </cell>
        </row>
        <row r="4822">
          <cell r="A4822" t="str">
            <v>5013709604</v>
          </cell>
          <cell r="B4822">
            <v>24814.639999999999</v>
          </cell>
          <cell r="D4822">
            <v>-24814.639999999999</v>
          </cell>
          <cell r="E4822">
            <v>0</v>
          </cell>
        </row>
        <row r="4823">
          <cell r="A4823" t="str">
            <v>5013709607</v>
          </cell>
          <cell r="B4823">
            <v>11903</v>
          </cell>
          <cell r="D4823">
            <v>-11903</v>
          </cell>
          <cell r="E4823">
            <v>0</v>
          </cell>
        </row>
        <row r="4824">
          <cell r="A4824" t="str">
            <v>5013709690</v>
          </cell>
          <cell r="B4824">
            <v>58795.61</v>
          </cell>
          <cell r="C4824">
            <v>16156.1</v>
          </cell>
          <cell r="D4824">
            <v>-58795.61</v>
          </cell>
          <cell r="E4824">
            <v>-16156.1</v>
          </cell>
        </row>
        <row r="4825">
          <cell r="A4825" t="str">
            <v>5013712101</v>
          </cell>
          <cell r="B4825">
            <v>6202354.6800000006</v>
          </cell>
          <cell r="C4825">
            <v>3729401.16</v>
          </cell>
          <cell r="D4825">
            <v>-6202354.6800000006</v>
          </cell>
          <cell r="E4825">
            <v>-3729401.16</v>
          </cell>
        </row>
        <row r="4826">
          <cell r="A4826" t="str">
            <v>5013901202</v>
          </cell>
          <cell r="B4826">
            <v>68763.8</v>
          </cell>
          <cell r="D4826">
            <v>-68763.8</v>
          </cell>
          <cell r="E4826">
            <v>0</v>
          </cell>
        </row>
        <row r="4827">
          <cell r="A4827" t="str">
            <v>5014501104</v>
          </cell>
          <cell r="C4827">
            <v>-1354</v>
          </cell>
          <cell r="D4827">
            <v>0</v>
          </cell>
          <cell r="E4827">
            <v>1354</v>
          </cell>
        </row>
        <row r="4828">
          <cell r="A4828" t="str">
            <v>5014601101</v>
          </cell>
          <cell r="C4828">
            <v>81754.69</v>
          </cell>
          <cell r="D4828">
            <v>0</v>
          </cell>
          <cell r="E4828">
            <v>-81754.69</v>
          </cell>
        </row>
        <row r="4829">
          <cell r="A4829" t="str">
            <v>5014601102</v>
          </cell>
          <cell r="C4829">
            <v>93928.71</v>
          </cell>
          <cell r="D4829">
            <v>0</v>
          </cell>
          <cell r="E4829">
            <v>-93928.71</v>
          </cell>
        </row>
        <row r="4830">
          <cell r="A4830" t="str">
            <v>5014601105</v>
          </cell>
          <cell r="C4830">
            <v>96485.71</v>
          </cell>
          <cell r="D4830">
            <v>0</v>
          </cell>
          <cell r="E4830">
            <v>-96485.71</v>
          </cell>
        </row>
        <row r="4831">
          <cell r="A4831" t="str">
            <v>5014602101</v>
          </cell>
          <cell r="C4831">
            <v>473516.97</v>
          </cell>
          <cell r="D4831">
            <v>0</v>
          </cell>
          <cell r="E4831">
            <v>-473516.97</v>
          </cell>
        </row>
        <row r="4832">
          <cell r="A4832" t="str">
            <v>5014701101</v>
          </cell>
          <cell r="C4832">
            <v>920131</v>
          </cell>
          <cell r="D4832">
            <v>0</v>
          </cell>
          <cell r="E4832">
            <v>-920131</v>
          </cell>
        </row>
        <row r="4833">
          <cell r="A4833" t="str">
            <v>5014701102</v>
          </cell>
          <cell r="C4833">
            <v>256597.46</v>
          </cell>
          <cell r="D4833">
            <v>0</v>
          </cell>
          <cell r="E4833">
            <v>-256597.46</v>
          </cell>
        </row>
        <row r="4834">
          <cell r="A4834" t="str">
            <v>5014701202</v>
          </cell>
          <cell r="C4834">
            <v>153638.88</v>
          </cell>
          <cell r="D4834">
            <v>0</v>
          </cell>
          <cell r="E4834">
            <v>-153638.88</v>
          </cell>
        </row>
        <row r="4835">
          <cell r="A4835" t="str">
            <v>5014701290</v>
          </cell>
          <cell r="C4835">
            <v>204352.79</v>
          </cell>
          <cell r="D4835">
            <v>0</v>
          </cell>
          <cell r="E4835">
            <v>-204352.79</v>
          </cell>
        </row>
        <row r="4836">
          <cell r="A4836" t="str">
            <v>5014704202</v>
          </cell>
          <cell r="C4836">
            <v>2679.81</v>
          </cell>
          <cell r="D4836">
            <v>0</v>
          </cell>
          <cell r="E4836">
            <v>-2679.81</v>
          </cell>
        </row>
        <row r="4837">
          <cell r="A4837" t="str">
            <v>5014707101</v>
          </cell>
          <cell r="C4837">
            <v>6720</v>
          </cell>
          <cell r="D4837">
            <v>0</v>
          </cell>
          <cell r="E4837">
            <v>-6720</v>
          </cell>
        </row>
        <row r="4838">
          <cell r="A4838" t="str">
            <v>5014712101</v>
          </cell>
          <cell r="C4838">
            <v>196369.92000000001</v>
          </cell>
          <cell r="D4838">
            <v>0</v>
          </cell>
          <cell r="E4838">
            <v>-196369.92000000001</v>
          </cell>
        </row>
        <row r="4839">
          <cell r="A4839" t="str">
            <v>5017501104</v>
          </cell>
          <cell r="C4839">
            <v>-3248</v>
          </cell>
          <cell r="D4839">
            <v>0</v>
          </cell>
          <cell r="E4839">
            <v>3248</v>
          </cell>
        </row>
        <row r="4840">
          <cell r="A4840" t="str">
            <v>5017601101</v>
          </cell>
          <cell r="B4840">
            <v>2118623.4900000002</v>
          </cell>
          <cell r="C4840">
            <v>1331398.06</v>
          </cell>
          <cell r="D4840">
            <v>-2118623.4900000002</v>
          </cell>
          <cell r="E4840">
            <v>-1331398.06</v>
          </cell>
        </row>
        <row r="4841">
          <cell r="A4841" t="str">
            <v>5017601102</v>
          </cell>
          <cell r="B4841">
            <v>20060750.549999997</v>
          </cell>
          <cell r="C4841">
            <v>11770609.069999998</v>
          </cell>
          <cell r="D4841">
            <v>-20060750.549999997</v>
          </cell>
          <cell r="E4841">
            <v>-11770609.069999998</v>
          </cell>
        </row>
        <row r="4842">
          <cell r="A4842" t="str">
            <v>5017601105</v>
          </cell>
          <cell r="C4842">
            <v>28106.11</v>
          </cell>
          <cell r="D4842">
            <v>0</v>
          </cell>
          <cell r="E4842">
            <v>-28106.11</v>
          </cell>
        </row>
        <row r="4843">
          <cell r="A4843" t="str">
            <v>5017602101</v>
          </cell>
          <cell r="B4843">
            <v>8259573.21</v>
          </cell>
          <cell r="C4843">
            <v>16490506.970000001</v>
          </cell>
          <cell r="D4843">
            <v>-8259573.21</v>
          </cell>
          <cell r="E4843">
            <v>-16490506.970000001</v>
          </cell>
        </row>
        <row r="4844">
          <cell r="A4844" t="str">
            <v>5017604103</v>
          </cell>
          <cell r="B4844">
            <v>244</v>
          </cell>
          <cell r="D4844">
            <v>-244</v>
          </cell>
          <cell r="E4844">
            <v>0</v>
          </cell>
        </row>
        <row r="4845">
          <cell r="A4845" t="str">
            <v>5017604204</v>
          </cell>
          <cell r="B4845">
            <v>58990</v>
          </cell>
          <cell r="C4845">
            <v>52620</v>
          </cell>
          <cell r="D4845">
            <v>-58990</v>
          </cell>
          <cell r="E4845">
            <v>-52620</v>
          </cell>
        </row>
        <row r="4846">
          <cell r="A4846" t="str">
            <v>5017701101</v>
          </cell>
          <cell r="B4846">
            <v>4433775.1399999997</v>
          </cell>
          <cell r="C4846">
            <v>3247206.26</v>
          </cell>
          <cell r="D4846">
            <v>-4433775.1399999997</v>
          </cell>
          <cell r="E4846">
            <v>-3247206.26</v>
          </cell>
        </row>
        <row r="4847">
          <cell r="A4847" t="str">
            <v>5017701102</v>
          </cell>
          <cell r="B4847">
            <v>223892.25</v>
          </cell>
          <cell r="C4847">
            <v>182907.68</v>
          </cell>
          <cell r="D4847">
            <v>-223892.25</v>
          </cell>
          <cell r="E4847">
            <v>-182907.68</v>
          </cell>
        </row>
        <row r="4848">
          <cell r="A4848" t="str">
            <v>5017701202</v>
          </cell>
          <cell r="B4848">
            <v>185825.61</v>
          </cell>
          <cell r="C4848">
            <v>205057.25</v>
          </cell>
          <cell r="D4848">
            <v>-185825.61</v>
          </cell>
          <cell r="E4848">
            <v>-205057.25</v>
          </cell>
        </row>
        <row r="4849">
          <cell r="A4849" t="str">
            <v>5017701290</v>
          </cell>
          <cell r="B4849">
            <v>927797.87</v>
          </cell>
          <cell r="C4849">
            <v>701657.92</v>
          </cell>
          <cell r="D4849">
            <v>-927797.87</v>
          </cell>
          <cell r="E4849">
            <v>-701657.92</v>
          </cell>
        </row>
        <row r="4850">
          <cell r="A4850" t="str">
            <v>5017702206</v>
          </cell>
          <cell r="B4850">
            <v>68941.06</v>
          </cell>
          <cell r="D4850">
            <v>-68941.06</v>
          </cell>
          <cell r="E4850">
            <v>0</v>
          </cell>
        </row>
        <row r="4851">
          <cell r="A4851" t="str">
            <v>5017704202</v>
          </cell>
          <cell r="B4851">
            <v>6658.02</v>
          </cell>
          <cell r="C4851">
            <v>2829.66</v>
          </cell>
          <cell r="D4851">
            <v>-6658.02</v>
          </cell>
          <cell r="E4851">
            <v>-2829.66</v>
          </cell>
        </row>
        <row r="4852">
          <cell r="A4852" t="str">
            <v>5017704205</v>
          </cell>
          <cell r="B4852">
            <v>87700</v>
          </cell>
          <cell r="C4852">
            <v>72648</v>
          </cell>
          <cell r="D4852">
            <v>-87700</v>
          </cell>
          <cell r="E4852">
            <v>-72648</v>
          </cell>
        </row>
        <row r="4853">
          <cell r="A4853" t="str">
            <v>5017705101</v>
          </cell>
          <cell r="B4853">
            <v>22206.59</v>
          </cell>
          <cell r="C4853">
            <v>35762.79</v>
          </cell>
          <cell r="D4853">
            <v>-22206.59</v>
          </cell>
          <cell r="E4853">
            <v>-35762.79</v>
          </cell>
        </row>
        <row r="4854">
          <cell r="A4854" t="str">
            <v>5017705102</v>
          </cell>
          <cell r="B4854">
            <v>781253.53</v>
          </cell>
          <cell r="C4854">
            <v>809989.62</v>
          </cell>
          <cell r="D4854">
            <v>-781253.53</v>
          </cell>
          <cell r="E4854">
            <v>-809989.62</v>
          </cell>
        </row>
        <row r="4855">
          <cell r="A4855" t="str">
            <v>5017705103</v>
          </cell>
          <cell r="B4855">
            <v>5040</v>
          </cell>
          <cell r="D4855">
            <v>-5040</v>
          </cell>
          <cell r="E4855">
            <v>0</v>
          </cell>
        </row>
        <row r="4856">
          <cell r="A4856" t="str">
            <v>5017706101</v>
          </cell>
          <cell r="B4856">
            <v>25292.5</v>
          </cell>
          <cell r="D4856">
            <v>-25292.5</v>
          </cell>
          <cell r="E4856">
            <v>0</v>
          </cell>
        </row>
        <row r="4857">
          <cell r="A4857" t="str">
            <v>5017706104</v>
          </cell>
          <cell r="B4857">
            <v>324792.27</v>
          </cell>
          <cell r="C4857">
            <v>12915</v>
          </cell>
          <cell r="D4857">
            <v>-324792.27</v>
          </cell>
          <cell r="E4857">
            <v>-12915</v>
          </cell>
        </row>
        <row r="4858">
          <cell r="A4858" t="str">
            <v>5017706105</v>
          </cell>
          <cell r="B4858">
            <v>0</v>
          </cell>
          <cell r="D4858">
            <v>0</v>
          </cell>
          <cell r="E4858">
            <v>0</v>
          </cell>
        </row>
        <row r="4859">
          <cell r="A4859" t="str">
            <v>5017706202</v>
          </cell>
          <cell r="B4859">
            <v>4061166.17</v>
          </cell>
          <cell r="C4859">
            <v>2514730.4900000002</v>
          </cell>
          <cell r="D4859">
            <v>-4061166.17</v>
          </cell>
          <cell r="E4859">
            <v>-2514730.4900000002</v>
          </cell>
        </row>
        <row r="4860">
          <cell r="A4860" t="str">
            <v>5017707101</v>
          </cell>
          <cell r="C4860">
            <v>147020</v>
          </cell>
          <cell r="D4860">
            <v>0</v>
          </cell>
          <cell r="E4860">
            <v>-147020</v>
          </cell>
        </row>
        <row r="4861">
          <cell r="A4861" t="str">
            <v>5017707201</v>
          </cell>
          <cell r="B4861">
            <v>32953.5</v>
          </cell>
          <cell r="C4861">
            <v>13320.4</v>
          </cell>
          <cell r="D4861">
            <v>-32953.5</v>
          </cell>
          <cell r="E4861">
            <v>-13320.4</v>
          </cell>
        </row>
        <row r="4862">
          <cell r="A4862" t="str">
            <v>5017707204</v>
          </cell>
          <cell r="B4862">
            <v>289.33999999999997</v>
          </cell>
          <cell r="C4862">
            <v>332</v>
          </cell>
          <cell r="D4862">
            <v>-289.33999999999997</v>
          </cell>
          <cell r="E4862">
            <v>-332</v>
          </cell>
        </row>
        <row r="4863">
          <cell r="A4863" t="str">
            <v>5017707290</v>
          </cell>
          <cell r="B4863">
            <v>105775.95</v>
          </cell>
          <cell r="C4863">
            <v>60093.18</v>
          </cell>
          <cell r="D4863">
            <v>-105775.95</v>
          </cell>
          <cell r="E4863">
            <v>-60093.18</v>
          </cell>
        </row>
        <row r="4864">
          <cell r="A4864" t="str">
            <v>5017709501</v>
          </cell>
          <cell r="B4864">
            <v>43</v>
          </cell>
          <cell r="C4864">
            <v>450</v>
          </cell>
          <cell r="D4864">
            <v>-43</v>
          </cell>
          <cell r="E4864">
            <v>-450</v>
          </cell>
        </row>
        <row r="4865">
          <cell r="A4865" t="str">
            <v>5017709604</v>
          </cell>
          <cell r="B4865">
            <v>5403.5</v>
          </cell>
          <cell r="C4865">
            <v>5392.8</v>
          </cell>
          <cell r="D4865">
            <v>-5403.5</v>
          </cell>
          <cell r="E4865">
            <v>-5392.8</v>
          </cell>
        </row>
        <row r="4866">
          <cell r="A4866" t="str">
            <v>5017709606</v>
          </cell>
          <cell r="B4866">
            <v>79669.55</v>
          </cell>
          <cell r="C4866">
            <v>0</v>
          </cell>
          <cell r="D4866">
            <v>-79669.55</v>
          </cell>
          <cell r="E4866">
            <v>0</v>
          </cell>
        </row>
        <row r="4867">
          <cell r="A4867" t="str">
            <v>5017709607</v>
          </cell>
          <cell r="B4867">
            <v>46375</v>
          </cell>
          <cell r="C4867">
            <v>50531</v>
          </cell>
          <cell r="D4867">
            <v>-46375</v>
          </cell>
          <cell r="E4867">
            <v>-50531</v>
          </cell>
        </row>
        <row r="4868">
          <cell r="A4868" t="str">
            <v>5017709690</v>
          </cell>
          <cell r="B4868">
            <v>8614.86</v>
          </cell>
          <cell r="C4868">
            <v>3504.24</v>
          </cell>
          <cell r="D4868">
            <v>-8614.86</v>
          </cell>
          <cell r="E4868">
            <v>-3504.24</v>
          </cell>
        </row>
        <row r="4869">
          <cell r="A4869" t="str">
            <v>5017712101</v>
          </cell>
          <cell r="B4869">
            <v>15845040.02</v>
          </cell>
          <cell r="C4869">
            <v>11505088.880000001</v>
          </cell>
          <cell r="D4869">
            <v>-15845040.02</v>
          </cell>
          <cell r="E4869">
            <v>-11505088.880000001</v>
          </cell>
        </row>
        <row r="4870">
          <cell r="A4870" t="str">
            <v>5017901202</v>
          </cell>
          <cell r="B4870">
            <v>25694.6</v>
          </cell>
          <cell r="D4870">
            <v>-25694.6</v>
          </cell>
          <cell r="E4870">
            <v>0</v>
          </cell>
        </row>
        <row r="4871">
          <cell r="A4871" t="str">
            <v>5018501104</v>
          </cell>
          <cell r="C4871">
            <v>-11467</v>
          </cell>
          <cell r="D4871">
            <v>0</v>
          </cell>
          <cell r="E4871">
            <v>11467</v>
          </cell>
        </row>
        <row r="4872">
          <cell r="A4872" t="str">
            <v>5018504490</v>
          </cell>
          <cell r="B4872">
            <v>0</v>
          </cell>
          <cell r="D4872">
            <v>0</v>
          </cell>
          <cell r="E4872">
            <v>0</v>
          </cell>
        </row>
        <row r="4873">
          <cell r="A4873" t="str">
            <v>5018601101</v>
          </cell>
          <cell r="B4873">
            <v>2525676.34</v>
          </cell>
          <cell r="C4873">
            <v>2722503.65</v>
          </cell>
          <cell r="D4873">
            <v>-2525676.34</v>
          </cell>
          <cell r="E4873">
            <v>-2722503.65</v>
          </cell>
        </row>
        <row r="4874">
          <cell r="A4874" t="str">
            <v>5018601102</v>
          </cell>
          <cell r="B4874">
            <v>1240949.31</v>
          </cell>
          <cell r="C4874">
            <v>1250234.69</v>
          </cell>
          <cell r="D4874">
            <v>-1240949.31</v>
          </cell>
          <cell r="E4874">
            <v>-1250234.69</v>
          </cell>
        </row>
        <row r="4875">
          <cell r="A4875" t="str">
            <v>5018601105</v>
          </cell>
          <cell r="C4875">
            <v>534756.42000000004</v>
          </cell>
          <cell r="D4875">
            <v>0</v>
          </cell>
          <cell r="E4875">
            <v>-534756.42000000004</v>
          </cell>
        </row>
        <row r="4876">
          <cell r="A4876" t="str">
            <v>5018602101</v>
          </cell>
          <cell r="B4876">
            <v>5673484.7299999995</v>
          </cell>
          <cell r="C4876">
            <v>4429296.76</v>
          </cell>
          <cell r="D4876">
            <v>-5673484.7299999995</v>
          </cell>
          <cell r="E4876">
            <v>-4429296.76</v>
          </cell>
        </row>
        <row r="4877">
          <cell r="A4877" t="str">
            <v>5018604203</v>
          </cell>
          <cell r="B4877">
            <v>82771.63</v>
          </cell>
          <cell r="C4877">
            <v>164709.79999999999</v>
          </cell>
          <cell r="D4877">
            <v>-82771.63</v>
          </cell>
          <cell r="E4877">
            <v>-164709.79999999999</v>
          </cell>
        </row>
        <row r="4878">
          <cell r="A4878" t="str">
            <v>5018604204</v>
          </cell>
          <cell r="B4878">
            <v>2996</v>
          </cell>
          <cell r="D4878">
            <v>-2996</v>
          </cell>
          <cell r="E4878">
            <v>0</v>
          </cell>
        </row>
        <row r="4879">
          <cell r="A4879" t="str">
            <v>5018701101</v>
          </cell>
          <cell r="B4879">
            <v>2263061.81</v>
          </cell>
          <cell r="C4879">
            <v>2044465</v>
          </cell>
          <cell r="D4879">
            <v>-2263061.81</v>
          </cell>
          <cell r="E4879">
            <v>-2044465</v>
          </cell>
        </row>
        <row r="4880">
          <cell r="A4880" t="str">
            <v>5018701102</v>
          </cell>
          <cell r="B4880">
            <v>526520.43999999994</v>
          </cell>
          <cell r="C4880">
            <v>491860.41</v>
          </cell>
          <cell r="D4880">
            <v>-526520.43999999994</v>
          </cell>
          <cell r="E4880">
            <v>-491860.41</v>
          </cell>
        </row>
        <row r="4881">
          <cell r="A4881" t="str">
            <v>5018701202</v>
          </cell>
          <cell r="B4881">
            <v>74343</v>
          </cell>
          <cell r="C4881">
            <v>57520.5</v>
          </cell>
          <cell r="D4881">
            <v>-74343</v>
          </cell>
          <cell r="E4881">
            <v>-57520.5</v>
          </cell>
        </row>
        <row r="4882">
          <cell r="A4882" t="str">
            <v>5018701290</v>
          </cell>
          <cell r="B4882">
            <v>503662.8</v>
          </cell>
          <cell r="C4882">
            <v>442675.95</v>
          </cell>
          <cell r="D4882">
            <v>-503662.8</v>
          </cell>
          <cell r="E4882">
            <v>-442675.95</v>
          </cell>
        </row>
        <row r="4883">
          <cell r="A4883" t="str">
            <v>5018702201</v>
          </cell>
          <cell r="B4883">
            <v>2916.32</v>
          </cell>
          <cell r="C4883">
            <v>256.8</v>
          </cell>
          <cell r="D4883">
            <v>-2916.32</v>
          </cell>
          <cell r="E4883">
            <v>-256.8</v>
          </cell>
        </row>
        <row r="4884">
          <cell r="A4884" t="str">
            <v>5018704202</v>
          </cell>
          <cell r="B4884">
            <v>57832.32</v>
          </cell>
          <cell r="C4884">
            <v>10075.66</v>
          </cell>
          <cell r="D4884">
            <v>-57832.32</v>
          </cell>
          <cell r="E4884">
            <v>-10075.66</v>
          </cell>
        </row>
        <row r="4885">
          <cell r="A4885" t="str">
            <v>5018705101</v>
          </cell>
          <cell r="B4885">
            <v>16181.55</v>
          </cell>
          <cell r="C4885">
            <v>29357.53</v>
          </cell>
          <cell r="D4885">
            <v>-16181.55</v>
          </cell>
          <cell r="E4885">
            <v>-29357.53</v>
          </cell>
        </row>
        <row r="4886">
          <cell r="A4886" t="str">
            <v>5018705102</v>
          </cell>
          <cell r="B4886">
            <v>569285.53</v>
          </cell>
          <cell r="C4886">
            <v>664916.85</v>
          </cell>
          <cell r="D4886">
            <v>-569285.53</v>
          </cell>
          <cell r="E4886">
            <v>-664916.85</v>
          </cell>
        </row>
        <row r="4887">
          <cell r="A4887" t="str">
            <v>5018706109</v>
          </cell>
          <cell r="B4887">
            <v>502.9</v>
          </cell>
          <cell r="D4887">
            <v>-502.9</v>
          </cell>
          <cell r="E4887">
            <v>0</v>
          </cell>
        </row>
        <row r="4888">
          <cell r="A4888" t="str">
            <v>5018707201</v>
          </cell>
          <cell r="B4888">
            <v>9771.24</v>
          </cell>
          <cell r="C4888">
            <v>1765.5</v>
          </cell>
          <cell r="D4888">
            <v>-9771.24</v>
          </cell>
          <cell r="E4888">
            <v>-1765.5</v>
          </cell>
        </row>
        <row r="4889">
          <cell r="A4889" t="str">
            <v>5018707204</v>
          </cell>
          <cell r="B4889">
            <v>598</v>
          </cell>
          <cell r="D4889">
            <v>-598</v>
          </cell>
          <cell r="E4889">
            <v>0</v>
          </cell>
        </row>
        <row r="4890">
          <cell r="A4890" t="str">
            <v>5018707290</v>
          </cell>
          <cell r="B4890">
            <v>53632.93</v>
          </cell>
          <cell r="C4890">
            <v>10625.81</v>
          </cell>
          <cell r="D4890">
            <v>-53632.93</v>
          </cell>
          <cell r="E4890">
            <v>-10625.81</v>
          </cell>
        </row>
        <row r="4891">
          <cell r="A4891" t="str">
            <v>5018709621</v>
          </cell>
          <cell r="B4891">
            <v>-60000</v>
          </cell>
          <cell r="D4891">
            <v>60000</v>
          </cell>
          <cell r="E4891">
            <v>0</v>
          </cell>
        </row>
        <row r="4892">
          <cell r="A4892" t="str">
            <v>5018709690</v>
          </cell>
          <cell r="B4892">
            <v>21698.38</v>
          </cell>
          <cell r="C4892">
            <v>3224.26</v>
          </cell>
          <cell r="D4892">
            <v>-21698.38</v>
          </cell>
          <cell r="E4892">
            <v>-3224.26</v>
          </cell>
        </row>
        <row r="4893">
          <cell r="A4893" t="str">
            <v>5018712101</v>
          </cell>
          <cell r="B4893">
            <v>3134936.2</v>
          </cell>
          <cell r="C4893">
            <v>2909424.88</v>
          </cell>
          <cell r="D4893">
            <v>-3134936.2</v>
          </cell>
          <cell r="E4893">
            <v>-2909424.88</v>
          </cell>
        </row>
        <row r="4894">
          <cell r="A4894" t="str">
            <v>5018901202</v>
          </cell>
          <cell r="B4894">
            <v>51860.3</v>
          </cell>
          <cell r="D4894">
            <v>-51860.3</v>
          </cell>
          <cell r="E4894">
            <v>0</v>
          </cell>
        </row>
        <row r="4895">
          <cell r="A4895" t="str">
            <v>6001504202</v>
          </cell>
          <cell r="B4895">
            <v>-299</v>
          </cell>
          <cell r="D4895">
            <v>299</v>
          </cell>
          <cell r="E4895">
            <v>0</v>
          </cell>
        </row>
        <row r="4896">
          <cell r="A4896" t="str">
            <v>6001504290</v>
          </cell>
          <cell r="B4896">
            <v>-594</v>
          </cell>
          <cell r="D4896">
            <v>594</v>
          </cell>
          <cell r="E4896">
            <v>0</v>
          </cell>
        </row>
        <row r="4897">
          <cell r="A4897" t="str">
            <v>6001601101</v>
          </cell>
          <cell r="C4897">
            <v>2328240</v>
          </cell>
          <cell r="D4897">
            <v>0</v>
          </cell>
          <cell r="E4897">
            <v>-2328240</v>
          </cell>
        </row>
        <row r="4898">
          <cell r="A4898" t="str">
            <v>6001601102</v>
          </cell>
          <cell r="C4898">
            <v>249.99</v>
          </cell>
          <cell r="D4898">
            <v>0</v>
          </cell>
          <cell r="E4898">
            <v>-249.99</v>
          </cell>
        </row>
        <row r="4899">
          <cell r="A4899" t="str">
            <v>6001601401</v>
          </cell>
          <cell r="B4899">
            <v>18143224.5</v>
          </cell>
          <cell r="C4899">
            <v>28417593</v>
          </cell>
          <cell r="D4899">
            <v>-18143224.5</v>
          </cell>
          <cell r="E4899">
            <v>-28417593</v>
          </cell>
        </row>
        <row r="4900">
          <cell r="A4900" t="str">
            <v>6001701202</v>
          </cell>
          <cell r="B4900">
            <v>2157</v>
          </cell>
          <cell r="C4900">
            <v>3450.75</v>
          </cell>
          <cell r="D4900">
            <v>-2157</v>
          </cell>
          <cell r="E4900">
            <v>-3450.75</v>
          </cell>
        </row>
        <row r="4901">
          <cell r="A4901" t="str">
            <v>6001702201</v>
          </cell>
          <cell r="B4901">
            <v>2000</v>
          </cell>
          <cell r="D4901">
            <v>-2000</v>
          </cell>
          <cell r="E4901">
            <v>0</v>
          </cell>
        </row>
        <row r="4902">
          <cell r="A4902" t="str">
            <v>6001704202</v>
          </cell>
          <cell r="B4902">
            <v>12105.19</v>
          </cell>
          <cell r="C4902">
            <v>12353.42</v>
          </cell>
          <cell r="D4902">
            <v>-12105.19</v>
          </cell>
          <cell r="E4902">
            <v>-12353.42</v>
          </cell>
        </row>
        <row r="4903">
          <cell r="A4903" t="str">
            <v>6001704205</v>
          </cell>
          <cell r="B4903">
            <v>55640</v>
          </cell>
          <cell r="D4903">
            <v>-55640</v>
          </cell>
          <cell r="E4903">
            <v>0</v>
          </cell>
        </row>
        <row r="4904">
          <cell r="A4904" t="str">
            <v>6001705101</v>
          </cell>
          <cell r="B4904">
            <v>2491.61</v>
          </cell>
          <cell r="C4904">
            <v>458.52</v>
          </cell>
          <cell r="D4904">
            <v>-2491.61</v>
          </cell>
          <cell r="E4904">
            <v>-458.52</v>
          </cell>
        </row>
        <row r="4905">
          <cell r="A4905" t="str">
            <v>6001705102</v>
          </cell>
          <cell r="B4905">
            <v>40667.599999999999</v>
          </cell>
          <cell r="C4905">
            <v>7218.49</v>
          </cell>
          <cell r="D4905">
            <v>-40667.599999999999</v>
          </cell>
          <cell r="E4905">
            <v>-7218.49</v>
          </cell>
        </row>
        <row r="4906">
          <cell r="A4906" t="str">
            <v>6001706112</v>
          </cell>
          <cell r="B4906">
            <v>7896.6</v>
          </cell>
          <cell r="D4906">
            <v>-7896.6</v>
          </cell>
          <cell r="E4906">
            <v>0</v>
          </cell>
        </row>
        <row r="4907">
          <cell r="A4907" t="str">
            <v>6001707101</v>
          </cell>
          <cell r="B4907">
            <v>19548063</v>
          </cell>
          <cell r="D4907">
            <v>-19548063</v>
          </cell>
          <cell r="E4907">
            <v>0</v>
          </cell>
        </row>
        <row r="4908">
          <cell r="A4908" t="str">
            <v>6001707201</v>
          </cell>
          <cell r="B4908">
            <v>43</v>
          </cell>
          <cell r="D4908">
            <v>-43</v>
          </cell>
          <cell r="E4908">
            <v>0</v>
          </cell>
        </row>
        <row r="4909">
          <cell r="A4909" t="str">
            <v>6001709604</v>
          </cell>
          <cell r="B4909">
            <v>5366.05</v>
          </cell>
          <cell r="D4909">
            <v>-5366.05</v>
          </cell>
          <cell r="E4909">
            <v>0</v>
          </cell>
        </row>
        <row r="4910">
          <cell r="A4910" t="str">
            <v>6001709690</v>
          </cell>
          <cell r="B4910">
            <v>13860.5</v>
          </cell>
          <cell r="D4910">
            <v>-13860.5</v>
          </cell>
          <cell r="E4910">
            <v>0</v>
          </cell>
        </row>
        <row r="4911">
          <cell r="A4911" t="str">
            <v>6001712101</v>
          </cell>
          <cell r="B4911">
            <v>166071.67000000001</v>
          </cell>
          <cell r="C4911">
            <v>38169.24</v>
          </cell>
          <cell r="D4911">
            <v>-166071.67000000001</v>
          </cell>
          <cell r="E4911">
            <v>-38169.24</v>
          </cell>
        </row>
        <row r="4912">
          <cell r="A4912" t="str">
            <v>6001714104</v>
          </cell>
          <cell r="B4912">
            <v>16524.8</v>
          </cell>
          <cell r="C4912">
            <v>9607</v>
          </cell>
          <cell r="D4912">
            <v>-16524.8</v>
          </cell>
          <cell r="E4912">
            <v>-9607</v>
          </cell>
        </row>
        <row r="4913">
          <cell r="A4913" t="str">
            <v>6001901202</v>
          </cell>
          <cell r="B4913">
            <v>669</v>
          </cell>
          <cell r="D4913">
            <v>-669</v>
          </cell>
          <cell r="E4913">
            <v>0</v>
          </cell>
        </row>
        <row r="4914">
          <cell r="A4914" t="str">
            <v>6002504102</v>
          </cell>
          <cell r="B4914">
            <v>-7986897.1900000004</v>
          </cell>
          <cell r="D4914">
            <v>7986897.1900000004</v>
          </cell>
          <cell r="E4914">
            <v>0</v>
          </cell>
        </row>
        <row r="4915">
          <cell r="A4915" t="str">
            <v>6002504202</v>
          </cell>
          <cell r="B4915">
            <v>-713.72</v>
          </cell>
          <cell r="D4915">
            <v>713.72</v>
          </cell>
          <cell r="E4915">
            <v>0</v>
          </cell>
        </row>
        <row r="4916">
          <cell r="A4916" t="str">
            <v>6002504290</v>
          </cell>
          <cell r="B4916">
            <v>-3668.16</v>
          </cell>
          <cell r="D4916">
            <v>3668.16</v>
          </cell>
          <cell r="E4916">
            <v>0</v>
          </cell>
        </row>
        <row r="4917">
          <cell r="A4917" t="str">
            <v>6002504490</v>
          </cell>
          <cell r="B4917">
            <v>228277.56</v>
          </cell>
          <cell r="D4917">
            <v>-228277.56</v>
          </cell>
          <cell r="E4917">
            <v>0</v>
          </cell>
        </row>
        <row r="4918">
          <cell r="A4918" t="str">
            <v>6002601101</v>
          </cell>
          <cell r="C4918">
            <v>3005.2</v>
          </cell>
          <cell r="D4918">
            <v>0</v>
          </cell>
          <cell r="E4918">
            <v>-3005.2</v>
          </cell>
        </row>
        <row r="4919">
          <cell r="A4919" t="str">
            <v>6002602101</v>
          </cell>
          <cell r="C4919">
            <v>1012.5</v>
          </cell>
          <cell r="D4919">
            <v>0</v>
          </cell>
          <cell r="E4919">
            <v>-1012.5</v>
          </cell>
        </row>
        <row r="4920">
          <cell r="A4920" t="str">
            <v>6002701101</v>
          </cell>
          <cell r="B4920">
            <v>45776</v>
          </cell>
          <cell r="C4920">
            <v>58048</v>
          </cell>
          <cell r="D4920">
            <v>-45776</v>
          </cell>
          <cell r="E4920">
            <v>-58048</v>
          </cell>
        </row>
        <row r="4921">
          <cell r="A4921" t="str">
            <v>6002701102</v>
          </cell>
          <cell r="B4921">
            <v>4685.07</v>
          </cell>
          <cell r="C4921">
            <v>5714.21</v>
          </cell>
          <cell r="D4921">
            <v>-4685.07</v>
          </cell>
          <cell r="E4921">
            <v>-5714.21</v>
          </cell>
        </row>
        <row r="4922">
          <cell r="A4922" t="str">
            <v>6002701202</v>
          </cell>
          <cell r="B4922">
            <v>510264.33</v>
          </cell>
          <cell r="C4922">
            <v>151977.91</v>
          </cell>
          <cell r="D4922">
            <v>-510264.33</v>
          </cell>
          <cell r="E4922">
            <v>-151977.91</v>
          </cell>
        </row>
        <row r="4923">
          <cell r="A4923" t="str">
            <v>6002701290</v>
          </cell>
          <cell r="B4923">
            <v>1954</v>
          </cell>
          <cell r="C4923">
            <v>15462.23</v>
          </cell>
          <cell r="D4923">
            <v>-1954</v>
          </cell>
          <cell r="E4923">
            <v>-15462.23</v>
          </cell>
        </row>
        <row r="4924">
          <cell r="A4924" t="str">
            <v>6002702201</v>
          </cell>
          <cell r="B4924">
            <v>2400</v>
          </cell>
          <cell r="D4924">
            <v>-2400</v>
          </cell>
          <cell r="E4924">
            <v>0</v>
          </cell>
        </row>
        <row r="4925">
          <cell r="A4925" t="str">
            <v>6002704101</v>
          </cell>
          <cell r="B4925">
            <v>0</v>
          </cell>
          <cell r="D4925">
            <v>0</v>
          </cell>
          <cell r="E4925">
            <v>0</v>
          </cell>
        </row>
        <row r="4926">
          <cell r="A4926" t="str">
            <v>6002704202</v>
          </cell>
          <cell r="B4926">
            <v>95505.75</v>
          </cell>
          <cell r="C4926">
            <v>69200.08</v>
          </cell>
          <cell r="D4926">
            <v>-95505.75</v>
          </cell>
          <cell r="E4926">
            <v>-69200.08</v>
          </cell>
        </row>
        <row r="4927">
          <cell r="A4927" t="str">
            <v>6002704203</v>
          </cell>
          <cell r="B4927">
            <v>100045</v>
          </cell>
          <cell r="C4927">
            <v>54570</v>
          </cell>
          <cell r="D4927">
            <v>-100045</v>
          </cell>
          <cell r="E4927">
            <v>-54570</v>
          </cell>
        </row>
        <row r="4928">
          <cell r="A4928" t="str">
            <v>6002705101</v>
          </cell>
          <cell r="B4928">
            <v>79847.92</v>
          </cell>
          <cell r="C4928">
            <v>26379.599999999999</v>
          </cell>
          <cell r="D4928">
            <v>-79847.92</v>
          </cell>
          <cell r="E4928">
            <v>-26379.599999999999</v>
          </cell>
        </row>
        <row r="4929">
          <cell r="A4929" t="str">
            <v>6002705102</v>
          </cell>
          <cell r="B4929">
            <v>1303265.32</v>
          </cell>
          <cell r="C4929">
            <v>415303.03</v>
          </cell>
          <cell r="D4929">
            <v>-1303265.32</v>
          </cell>
          <cell r="E4929">
            <v>-415303.03</v>
          </cell>
        </row>
        <row r="4930">
          <cell r="A4930" t="str">
            <v>6002706101</v>
          </cell>
          <cell r="B4930">
            <v>13379</v>
          </cell>
          <cell r="D4930">
            <v>-13379</v>
          </cell>
          <cell r="E4930">
            <v>0</v>
          </cell>
        </row>
        <row r="4931">
          <cell r="A4931" t="str">
            <v>6002706105</v>
          </cell>
          <cell r="B4931">
            <v>16692</v>
          </cell>
          <cell r="D4931">
            <v>-16692</v>
          </cell>
          <cell r="E4931">
            <v>0</v>
          </cell>
        </row>
        <row r="4932">
          <cell r="A4932" t="str">
            <v>6002706109</v>
          </cell>
          <cell r="B4932">
            <v>8774</v>
          </cell>
          <cell r="D4932">
            <v>-8774</v>
          </cell>
          <cell r="E4932">
            <v>0</v>
          </cell>
        </row>
        <row r="4933">
          <cell r="A4933" t="str">
            <v>6002707101</v>
          </cell>
          <cell r="B4933">
            <v>11946066</v>
          </cell>
          <cell r="C4933">
            <v>-0.01</v>
          </cell>
          <cell r="D4933">
            <v>-11946066</v>
          </cell>
          <cell r="E4933">
            <v>0.01</v>
          </cell>
        </row>
        <row r="4934">
          <cell r="A4934" t="str">
            <v>6002707201</v>
          </cell>
          <cell r="B4934">
            <v>573.24</v>
          </cell>
          <cell r="D4934">
            <v>-573.24</v>
          </cell>
          <cell r="E4934">
            <v>0</v>
          </cell>
        </row>
        <row r="4935">
          <cell r="A4935" t="str">
            <v>6002707204</v>
          </cell>
          <cell r="B4935">
            <v>21700.14</v>
          </cell>
          <cell r="D4935">
            <v>-21700.14</v>
          </cell>
          <cell r="E4935">
            <v>0</v>
          </cell>
        </row>
        <row r="4936">
          <cell r="A4936" t="str">
            <v>6002707290</v>
          </cell>
          <cell r="B4936">
            <v>50965</v>
          </cell>
          <cell r="C4936">
            <v>6694.6</v>
          </cell>
          <cell r="D4936">
            <v>-50965</v>
          </cell>
          <cell r="E4936">
            <v>-6694.6</v>
          </cell>
        </row>
        <row r="4937">
          <cell r="A4937" t="str">
            <v>6002708101</v>
          </cell>
          <cell r="B4937">
            <v>1485356.78</v>
          </cell>
          <cell r="D4937">
            <v>-1485356.78</v>
          </cell>
          <cell r="E4937">
            <v>0</v>
          </cell>
        </row>
        <row r="4938">
          <cell r="A4938" t="str">
            <v>6002708107</v>
          </cell>
          <cell r="B4938">
            <v>96300</v>
          </cell>
          <cell r="D4938">
            <v>-96300</v>
          </cell>
          <cell r="E4938">
            <v>0</v>
          </cell>
        </row>
        <row r="4939">
          <cell r="A4939" t="str">
            <v>6002708110</v>
          </cell>
          <cell r="B4939">
            <v>-329669.65000000002</v>
          </cell>
          <cell r="D4939">
            <v>329669.65000000002</v>
          </cell>
          <cell r="E4939">
            <v>0</v>
          </cell>
        </row>
        <row r="4940">
          <cell r="A4940" t="str">
            <v>6002708190</v>
          </cell>
          <cell r="B4940">
            <v>329669.65000000002</v>
          </cell>
          <cell r="D4940">
            <v>-329669.65000000002</v>
          </cell>
          <cell r="E4940">
            <v>0</v>
          </cell>
        </row>
        <row r="4941">
          <cell r="A4941" t="str">
            <v>6002709604</v>
          </cell>
          <cell r="B4941">
            <v>560</v>
          </cell>
          <cell r="D4941">
            <v>-560</v>
          </cell>
          <cell r="E4941">
            <v>0</v>
          </cell>
        </row>
        <row r="4942">
          <cell r="A4942" t="str">
            <v>6002709690</v>
          </cell>
          <cell r="B4942">
            <v>24513.01</v>
          </cell>
          <cell r="D4942">
            <v>-24513.01</v>
          </cell>
          <cell r="E4942">
            <v>0</v>
          </cell>
        </row>
        <row r="4943">
          <cell r="A4943" t="str">
            <v>6002712101</v>
          </cell>
          <cell r="B4943">
            <v>4720518.4400000004</v>
          </cell>
          <cell r="C4943">
            <v>3257613.47</v>
          </cell>
          <cell r="D4943">
            <v>-4720518.4400000004</v>
          </cell>
          <cell r="E4943">
            <v>-3257613.47</v>
          </cell>
        </row>
        <row r="4944">
          <cell r="A4944" t="str">
            <v>6002901202</v>
          </cell>
          <cell r="B4944">
            <v>3345</v>
          </cell>
          <cell r="D4944">
            <v>-3345</v>
          </cell>
          <cell r="E4944">
            <v>0</v>
          </cell>
        </row>
        <row r="4945">
          <cell r="A4945" t="str">
            <v>6003504201</v>
          </cell>
          <cell r="B4945">
            <v>-3378.13</v>
          </cell>
          <cell r="D4945">
            <v>3378.13</v>
          </cell>
          <cell r="E4945">
            <v>0</v>
          </cell>
        </row>
        <row r="4946">
          <cell r="A4946" t="str">
            <v>6003504290</v>
          </cell>
          <cell r="B4946">
            <v>-15590.8</v>
          </cell>
          <cell r="D4946">
            <v>15590.8</v>
          </cell>
          <cell r="E4946">
            <v>0</v>
          </cell>
        </row>
        <row r="4947">
          <cell r="A4947" t="str">
            <v>6003601401</v>
          </cell>
          <cell r="B4947">
            <v>23045638.5</v>
          </cell>
          <cell r="D4947">
            <v>-23045638.5</v>
          </cell>
          <cell r="E4947">
            <v>0</v>
          </cell>
        </row>
        <row r="4948">
          <cell r="A4948" t="str">
            <v>6003705101</v>
          </cell>
          <cell r="C4948">
            <v>46951.38</v>
          </cell>
          <cell r="D4948">
            <v>0</v>
          </cell>
          <cell r="E4948">
            <v>-46951.38</v>
          </cell>
        </row>
        <row r="4949">
          <cell r="A4949" t="str">
            <v>6003705102</v>
          </cell>
          <cell r="C4949">
            <v>739172.01</v>
          </cell>
          <cell r="D4949">
            <v>0</v>
          </cell>
          <cell r="E4949">
            <v>-739172.01</v>
          </cell>
        </row>
        <row r="4950">
          <cell r="A4950" t="str">
            <v>6003706105</v>
          </cell>
          <cell r="B4950">
            <v>3381.2</v>
          </cell>
          <cell r="D4950">
            <v>-3381.2</v>
          </cell>
          <cell r="E4950">
            <v>0</v>
          </cell>
        </row>
        <row r="4951">
          <cell r="A4951" t="str">
            <v>6003707101</v>
          </cell>
          <cell r="B4951">
            <v>3385392</v>
          </cell>
          <cell r="C4951">
            <v>1170833.01</v>
          </cell>
          <cell r="D4951">
            <v>-3385392</v>
          </cell>
          <cell r="E4951">
            <v>-1170833.01</v>
          </cell>
        </row>
        <row r="4952">
          <cell r="A4952" t="str">
            <v>6003707201</v>
          </cell>
          <cell r="B4952">
            <v>265</v>
          </cell>
          <cell r="D4952">
            <v>-265</v>
          </cell>
          <cell r="E4952">
            <v>0</v>
          </cell>
        </row>
        <row r="4953">
          <cell r="A4953" t="str">
            <v>6003708110</v>
          </cell>
          <cell r="B4953">
            <v>5500821.1299999999</v>
          </cell>
          <cell r="C4953">
            <v>2568000</v>
          </cell>
          <cell r="D4953">
            <v>-5500821.1299999999</v>
          </cell>
          <cell r="E4953">
            <v>-2568000</v>
          </cell>
        </row>
        <row r="4954">
          <cell r="A4954" t="str">
            <v>6003709690</v>
          </cell>
          <cell r="B4954">
            <v>640</v>
          </cell>
          <cell r="D4954">
            <v>-640</v>
          </cell>
          <cell r="E4954">
            <v>0</v>
          </cell>
        </row>
        <row r="4955">
          <cell r="A4955" t="str">
            <v>6003712101</v>
          </cell>
          <cell r="B4955">
            <v>53461.1</v>
          </cell>
          <cell r="C4955">
            <v>3765872.04</v>
          </cell>
          <cell r="D4955">
            <v>-53461.1</v>
          </cell>
          <cell r="E4955">
            <v>-3765872.04</v>
          </cell>
        </row>
        <row r="4956">
          <cell r="A4956" t="str">
            <v>6004501102</v>
          </cell>
          <cell r="B4956">
            <v>-3432625.05</v>
          </cell>
          <cell r="D4956">
            <v>3432625.05</v>
          </cell>
          <cell r="E4956">
            <v>0</v>
          </cell>
        </row>
        <row r="4957">
          <cell r="A4957" t="str">
            <v>6004501103</v>
          </cell>
          <cell r="C4957">
            <v>-480828</v>
          </cell>
          <cell r="D4957">
            <v>0</v>
          </cell>
          <cell r="E4957">
            <v>480828</v>
          </cell>
        </row>
        <row r="4958">
          <cell r="A4958" t="str">
            <v>6004504102</v>
          </cell>
          <cell r="B4958">
            <v>-10120961.49</v>
          </cell>
          <cell r="C4958">
            <v>-26668825.239999998</v>
          </cell>
          <cell r="D4958">
            <v>10120961.49</v>
          </cell>
          <cell r="E4958">
            <v>26668825.239999998</v>
          </cell>
        </row>
        <row r="4959">
          <cell r="A4959" t="str">
            <v>6004504202</v>
          </cell>
          <cell r="B4959">
            <v>-14866.03</v>
          </cell>
          <cell r="D4959">
            <v>14866.03</v>
          </cell>
          <cell r="E4959">
            <v>0</v>
          </cell>
        </row>
        <row r="4960">
          <cell r="A4960" t="str">
            <v>6004504290</v>
          </cell>
          <cell r="B4960">
            <v>-272079.39</v>
          </cell>
          <cell r="D4960">
            <v>272079.39</v>
          </cell>
          <cell r="E4960">
            <v>0</v>
          </cell>
        </row>
        <row r="4961">
          <cell r="A4961" t="str">
            <v>6004701102</v>
          </cell>
          <cell r="B4961">
            <v>0</v>
          </cell>
          <cell r="D4961">
            <v>0</v>
          </cell>
          <cell r="E4961">
            <v>0</v>
          </cell>
        </row>
        <row r="4962">
          <cell r="A4962" t="str">
            <v>6004701202</v>
          </cell>
          <cell r="B4962">
            <v>46504.14</v>
          </cell>
          <cell r="C4962">
            <v>12468.33</v>
          </cell>
          <cell r="D4962">
            <v>-46504.14</v>
          </cell>
          <cell r="E4962">
            <v>-12468.33</v>
          </cell>
        </row>
        <row r="4963">
          <cell r="A4963" t="str">
            <v>6004702201</v>
          </cell>
          <cell r="B4963">
            <v>2400</v>
          </cell>
          <cell r="D4963">
            <v>-2400</v>
          </cell>
          <cell r="E4963">
            <v>0</v>
          </cell>
        </row>
        <row r="4964">
          <cell r="A4964" t="str">
            <v>6004704202</v>
          </cell>
          <cell r="C4964">
            <v>0</v>
          </cell>
          <cell r="D4964">
            <v>0</v>
          </cell>
          <cell r="E4964">
            <v>0</v>
          </cell>
        </row>
        <row r="4965">
          <cell r="A4965" t="str">
            <v>6004704203</v>
          </cell>
          <cell r="B4965">
            <v>18190</v>
          </cell>
          <cell r="C4965">
            <v>18190</v>
          </cell>
          <cell r="D4965">
            <v>-18190</v>
          </cell>
          <cell r="E4965">
            <v>-18190</v>
          </cell>
        </row>
        <row r="4966">
          <cell r="A4966" t="str">
            <v>6004705101</v>
          </cell>
          <cell r="B4966">
            <v>8136.66</v>
          </cell>
          <cell r="C4966">
            <v>32003.98</v>
          </cell>
          <cell r="D4966">
            <v>-8136.66</v>
          </cell>
          <cell r="E4966">
            <v>-32003.98</v>
          </cell>
        </row>
        <row r="4967">
          <cell r="A4967" t="str">
            <v>6004705102</v>
          </cell>
          <cell r="B4967">
            <v>132805.31</v>
          </cell>
          <cell r="C4967">
            <v>503849.68</v>
          </cell>
          <cell r="D4967">
            <v>-132805.31</v>
          </cell>
          <cell r="E4967">
            <v>-503849.68</v>
          </cell>
        </row>
        <row r="4968">
          <cell r="A4968" t="str">
            <v>6004706109</v>
          </cell>
          <cell r="B4968">
            <v>36155.300000000003</v>
          </cell>
          <cell r="D4968">
            <v>-36155.300000000003</v>
          </cell>
          <cell r="E4968">
            <v>0</v>
          </cell>
        </row>
        <row r="4969">
          <cell r="A4969" t="str">
            <v>6004707101</v>
          </cell>
          <cell r="B4969">
            <v>8910257.7100000009</v>
          </cell>
          <cell r="C4969">
            <v>19153862.950000003</v>
          </cell>
          <cell r="D4969">
            <v>-8910257.7100000009</v>
          </cell>
          <cell r="E4969">
            <v>-19153862.950000003</v>
          </cell>
        </row>
        <row r="4970">
          <cell r="A4970" t="str">
            <v>6004707201</v>
          </cell>
          <cell r="B4970">
            <v>63269.1</v>
          </cell>
          <cell r="C4970">
            <v>1190</v>
          </cell>
          <cell r="D4970">
            <v>-63269.1</v>
          </cell>
          <cell r="E4970">
            <v>-1190</v>
          </cell>
        </row>
        <row r="4971">
          <cell r="A4971" t="str">
            <v>6004707204</v>
          </cell>
          <cell r="B4971">
            <v>11161.17</v>
          </cell>
          <cell r="D4971">
            <v>-11161.17</v>
          </cell>
          <cell r="E4971">
            <v>0</v>
          </cell>
        </row>
        <row r="4972">
          <cell r="A4972" t="str">
            <v>6004707290</v>
          </cell>
          <cell r="B4972">
            <v>42995</v>
          </cell>
          <cell r="C4972">
            <v>5403.5</v>
          </cell>
          <cell r="D4972">
            <v>-42995</v>
          </cell>
          <cell r="E4972">
            <v>-5403.5</v>
          </cell>
        </row>
        <row r="4973">
          <cell r="A4973" t="str">
            <v>6004708101</v>
          </cell>
          <cell r="B4973">
            <v>872407.6</v>
          </cell>
          <cell r="C4973">
            <v>-82128.88</v>
          </cell>
          <cell r="D4973">
            <v>-872407.6</v>
          </cell>
          <cell r="E4973">
            <v>82128.88</v>
          </cell>
        </row>
        <row r="4974">
          <cell r="A4974" t="str">
            <v>6004708103</v>
          </cell>
          <cell r="B4974">
            <v>24999.96</v>
          </cell>
          <cell r="D4974">
            <v>-24999.96</v>
          </cell>
          <cell r="E4974">
            <v>0</v>
          </cell>
        </row>
        <row r="4975">
          <cell r="A4975" t="str">
            <v>6004708110</v>
          </cell>
          <cell r="B4975">
            <v>2086636.28</v>
          </cell>
          <cell r="C4975">
            <v>3846936.65</v>
          </cell>
          <cell r="D4975">
            <v>-2086636.28</v>
          </cell>
          <cell r="E4975">
            <v>-3846936.65</v>
          </cell>
        </row>
        <row r="4976">
          <cell r="A4976" t="str">
            <v>6004709604</v>
          </cell>
          <cell r="B4976">
            <v>49391.199999999997</v>
          </cell>
          <cell r="D4976">
            <v>-49391.199999999997</v>
          </cell>
          <cell r="E4976">
            <v>0</v>
          </cell>
        </row>
        <row r="4977">
          <cell r="A4977" t="str">
            <v>6004709690</v>
          </cell>
          <cell r="B4977">
            <v>632537.46</v>
          </cell>
          <cell r="C4977">
            <v>83489.3</v>
          </cell>
          <cell r="D4977">
            <v>-632537.46</v>
          </cell>
          <cell r="E4977">
            <v>-83489.3</v>
          </cell>
        </row>
        <row r="4978">
          <cell r="A4978" t="str">
            <v>6004712101</v>
          </cell>
          <cell r="B4978">
            <v>628328.06000000006</v>
          </cell>
          <cell r="C4978">
            <v>3052405.23</v>
          </cell>
          <cell r="D4978">
            <v>-628328.06000000006</v>
          </cell>
          <cell r="E4978">
            <v>-3052405.23</v>
          </cell>
        </row>
        <row r="4979">
          <cell r="A4979" t="str">
            <v>6004901202</v>
          </cell>
          <cell r="B4979">
            <v>11547</v>
          </cell>
          <cell r="D4979">
            <v>-11547</v>
          </cell>
          <cell r="E4979">
            <v>0</v>
          </cell>
        </row>
        <row r="4980">
          <cell r="A4980" t="str">
            <v>6005601101</v>
          </cell>
          <cell r="B4980">
            <v>7933.07</v>
          </cell>
          <cell r="C4980">
            <v>4279.74</v>
          </cell>
          <cell r="D4980">
            <v>-7933.07</v>
          </cell>
          <cell r="E4980">
            <v>-4279.74</v>
          </cell>
        </row>
        <row r="4981">
          <cell r="A4981" t="str">
            <v>6005601102</v>
          </cell>
          <cell r="B4981">
            <v>4974071.7300000004</v>
          </cell>
          <cell r="C4981">
            <v>94292.04</v>
          </cell>
          <cell r="D4981">
            <v>-4974071.7300000004</v>
          </cell>
          <cell r="E4981">
            <v>-94292.04</v>
          </cell>
        </row>
        <row r="4982">
          <cell r="A4982" t="str">
            <v>6005601105</v>
          </cell>
          <cell r="B4982">
            <v>-9</v>
          </cell>
          <cell r="C4982">
            <v>10474.61</v>
          </cell>
          <cell r="D4982">
            <v>9</v>
          </cell>
          <cell r="E4982">
            <v>-10474.61</v>
          </cell>
        </row>
        <row r="4983">
          <cell r="A4983" t="str">
            <v>6005602101</v>
          </cell>
          <cell r="B4983">
            <v>2970</v>
          </cell>
          <cell r="D4983">
            <v>-2970</v>
          </cell>
          <cell r="E4983">
            <v>0</v>
          </cell>
        </row>
        <row r="4984">
          <cell r="A4984" t="str">
            <v>6005701101</v>
          </cell>
          <cell r="C4984">
            <v>26900</v>
          </cell>
          <cell r="D4984">
            <v>0</v>
          </cell>
          <cell r="E4984">
            <v>-26900</v>
          </cell>
        </row>
        <row r="4985">
          <cell r="A4985" t="str">
            <v>6005701102</v>
          </cell>
          <cell r="B4985">
            <v>-33364.559999999998</v>
          </cell>
          <cell r="D4985">
            <v>33364.559999999998</v>
          </cell>
          <cell r="E4985">
            <v>0</v>
          </cell>
        </row>
        <row r="4986">
          <cell r="A4986" t="str">
            <v>6005701202</v>
          </cell>
          <cell r="B4986">
            <v>59.4</v>
          </cell>
          <cell r="D4986">
            <v>-59.4</v>
          </cell>
          <cell r="E4986">
            <v>0</v>
          </cell>
        </row>
        <row r="4987">
          <cell r="A4987" t="str">
            <v>6005701290</v>
          </cell>
          <cell r="B4987">
            <v>0</v>
          </cell>
          <cell r="C4987">
            <v>5390.23</v>
          </cell>
          <cell r="D4987">
            <v>0</v>
          </cell>
          <cell r="E4987">
            <v>-5390.23</v>
          </cell>
        </row>
        <row r="4988">
          <cell r="A4988" t="str">
            <v>6005704202</v>
          </cell>
          <cell r="B4988">
            <v>506.16</v>
          </cell>
          <cell r="C4988">
            <v>3.8</v>
          </cell>
          <cell r="D4988">
            <v>-506.16</v>
          </cell>
          <cell r="E4988">
            <v>-3.8</v>
          </cell>
        </row>
        <row r="4989">
          <cell r="A4989" t="str">
            <v>6005705101</v>
          </cell>
          <cell r="B4989">
            <v>83638.84</v>
          </cell>
          <cell r="C4989">
            <v>2995.58</v>
          </cell>
          <cell r="D4989">
            <v>-83638.84</v>
          </cell>
          <cell r="E4989">
            <v>-2995.58</v>
          </cell>
        </row>
        <row r="4990">
          <cell r="A4990" t="str">
            <v>6005705102</v>
          </cell>
          <cell r="B4990">
            <v>1365140.29</v>
          </cell>
          <cell r="C4990">
            <v>47160.72</v>
          </cell>
          <cell r="D4990">
            <v>-1365140.29</v>
          </cell>
          <cell r="E4990">
            <v>-47160.72</v>
          </cell>
        </row>
        <row r="4991">
          <cell r="A4991" t="str">
            <v>6005706105</v>
          </cell>
          <cell r="B4991">
            <v>6000</v>
          </cell>
          <cell r="D4991">
            <v>-6000</v>
          </cell>
          <cell r="E4991">
            <v>0</v>
          </cell>
        </row>
        <row r="4992">
          <cell r="A4992" t="str">
            <v>6005707201</v>
          </cell>
          <cell r="B4992">
            <v>43462.1</v>
          </cell>
          <cell r="C4992">
            <v>28251.21</v>
          </cell>
          <cell r="D4992">
            <v>-43462.1</v>
          </cell>
          <cell r="E4992">
            <v>-28251.21</v>
          </cell>
        </row>
        <row r="4993">
          <cell r="A4993" t="str">
            <v>6005707204</v>
          </cell>
          <cell r="C4993">
            <v>1187.7</v>
          </cell>
          <cell r="D4993">
            <v>0</v>
          </cell>
          <cell r="E4993">
            <v>-1187.7</v>
          </cell>
        </row>
        <row r="4994">
          <cell r="A4994" t="str">
            <v>6005707290</v>
          </cell>
          <cell r="B4994">
            <v>31733.66</v>
          </cell>
          <cell r="C4994">
            <v>14477.9</v>
          </cell>
          <cell r="D4994">
            <v>-31733.66</v>
          </cell>
          <cell r="E4994">
            <v>-14477.9</v>
          </cell>
        </row>
        <row r="4995">
          <cell r="A4995" t="str">
            <v>6005708108</v>
          </cell>
          <cell r="B4995">
            <v>136</v>
          </cell>
          <cell r="D4995">
            <v>-136</v>
          </cell>
          <cell r="E4995">
            <v>0</v>
          </cell>
        </row>
        <row r="4996">
          <cell r="A4996" t="str">
            <v>6005709405</v>
          </cell>
          <cell r="C4996">
            <v>1</v>
          </cell>
          <cell r="D4996">
            <v>0</v>
          </cell>
          <cell r="E4996">
            <v>-1</v>
          </cell>
        </row>
        <row r="4997">
          <cell r="A4997" t="str">
            <v>6005709604</v>
          </cell>
          <cell r="B4997">
            <v>3959</v>
          </cell>
          <cell r="D4997">
            <v>-3959</v>
          </cell>
          <cell r="E4997">
            <v>0</v>
          </cell>
        </row>
        <row r="4998">
          <cell r="A4998" t="str">
            <v>6005709607</v>
          </cell>
          <cell r="B4998">
            <v>10403.219999999999</v>
          </cell>
          <cell r="D4998">
            <v>-10403.219999999999</v>
          </cell>
          <cell r="E4998">
            <v>0</v>
          </cell>
        </row>
        <row r="4999">
          <cell r="A4999" t="str">
            <v>6005709690</v>
          </cell>
          <cell r="B4999">
            <v>1155.5999999999999</v>
          </cell>
          <cell r="C4999">
            <v>1476.6</v>
          </cell>
          <cell r="D4999">
            <v>-1155.5999999999999</v>
          </cell>
          <cell r="E4999">
            <v>-1476.6</v>
          </cell>
        </row>
        <row r="5000">
          <cell r="A5000" t="str">
            <v>6005712101</v>
          </cell>
          <cell r="B5000">
            <v>3731222.3</v>
          </cell>
          <cell r="C5000">
            <v>1337286.07</v>
          </cell>
          <cell r="D5000">
            <v>-3731222.3</v>
          </cell>
          <cell r="E5000">
            <v>-1337286.07</v>
          </cell>
        </row>
        <row r="5001">
          <cell r="A5001" t="str">
            <v>6005901202</v>
          </cell>
          <cell r="B5001">
            <v>3726</v>
          </cell>
          <cell r="D5001">
            <v>-3726</v>
          </cell>
          <cell r="E5001">
            <v>0</v>
          </cell>
        </row>
        <row r="5002">
          <cell r="A5002" t="str">
            <v>6006504202</v>
          </cell>
          <cell r="B5002">
            <v>-100</v>
          </cell>
          <cell r="D5002">
            <v>100</v>
          </cell>
          <cell r="E5002">
            <v>0</v>
          </cell>
        </row>
        <row r="5003">
          <cell r="A5003" t="str">
            <v>6006601102</v>
          </cell>
          <cell r="B5003">
            <v>47119.89</v>
          </cell>
          <cell r="C5003">
            <v>103766.41</v>
          </cell>
          <cell r="D5003">
            <v>-47119.89</v>
          </cell>
          <cell r="E5003">
            <v>-103766.41</v>
          </cell>
        </row>
        <row r="5004">
          <cell r="A5004" t="str">
            <v>6006604204</v>
          </cell>
          <cell r="B5004">
            <v>17473358.5</v>
          </cell>
          <cell r="C5004">
            <v>14200468.600000001</v>
          </cell>
          <cell r="D5004">
            <v>-17473358.5</v>
          </cell>
          <cell r="E5004">
            <v>-14200468.600000001</v>
          </cell>
        </row>
        <row r="5005">
          <cell r="A5005" t="str">
            <v>6006701101</v>
          </cell>
          <cell r="B5005">
            <v>400</v>
          </cell>
          <cell r="C5005">
            <v>2500</v>
          </cell>
          <cell r="D5005">
            <v>-400</v>
          </cell>
          <cell r="E5005">
            <v>-2500</v>
          </cell>
        </row>
        <row r="5006">
          <cell r="A5006" t="str">
            <v>6006701290</v>
          </cell>
          <cell r="C5006">
            <v>62702</v>
          </cell>
          <cell r="D5006">
            <v>0</v>
          </cell>
          <cell r="E5006">
            <v>-62702</v>
          </cell>
        </row>
        <row r="5007">
          <cell r="A5007" t="str">
            <v>6006702208</v>
          </cell>
          <cell r="B5007">
            <v>83500</v>
          </cell>
          <cell r="C5007">
            <v>-83500</v>
          </cell>
          <cell r="D5007">
            <v>-83500</v>
          </cell>
          <cell r="E5007">
            <v>83500</v>
          </cell>
        </row>
        <row r="5008">
          <cell r="A5008" t="str">
            <v>6006705101</v>
          </cell>
          <cell r="B5008">
            <v>15701.48</v>
          </cell>
          <cell r="C5008">
            <v>917.03</v>
          </cell>
          <cell r="D5008">
            <v>-15701.48</v>
          </cell>
          <cell r="E5008">
            <v>-917.03</v>
          </cell>
        </row>
        <row r="5009">
          <cell r="A5009" t="str">
            <v>6006705102</v>
          </cell>
          <cell r="B5009">
            <v>256277.14</v>
          </cell>
          <cell r="C5009">
            <v>14436.96</v>
          </cell>
          <cell r="D5009">
            <v>-256277.14</v>
          </cell>
          <cell r="E5009">
            <v>-14436.96</v>
          </cell>
        </row>
        <row r="5010">
          <cell r="A5010" t="str">
            <v>6006706104</v>
          </cell>
          <cell r="B5010">
            <v>1620</v>
          </cell>
          <cell r="D5010">
            <v>-1620</v>
          </cell>
          <cell r="E5010">
            <v>0</v>
          </cell>
        </row>
        <row r="5011">
          <cell r="A5011" t="str">
            <v>6006706105</v>
          </cell>
          <cell r="B5011">
            <v>33040</v>
          </cell>
          <cell r="C5011">
            <v>216</v>
          </cell>
          <cell r="D5011">
            <v>-33040</v>
          </cell>
          <cell r="E5011">
            <v>-216</v>
          </cell>
        </row>
        <row r="5012">
          <cell r="A5012" t="str">
            <v>6006706107</v>
          </cell>
          <cell r="B5012">
            <v>8560</v>
          </cell>
          <cell r="D5012">
            <v>-8560</v>
          </cell>
          <cell r="E5012">
            <v>0</v>
          </cell>
        </row>
        <row r="5013">
          <cell r="A5013" t="str">
            <v>6006707204</v>
          </cell>
          <cell r="B5013">
            <v>131396</v>
          </cell>
          <cell r="C5013">
            <v>69737.25</v>
          </cell>
          <cell r="D5013">
            <v>-131396</v>
          </cell>
          <cell r="E5013">
            <v>-69737.25</v>
          </cell>
        </row>
        <row r="5014">
          <cell r="A5014" t="str">
            <v>6006707290</v>
          </cell>
          <cell r="B5014">
            <v>139826.20000000001</v>
          </cell>
          <cell r="C5014">
            <v>162670.44</v>
          </cell>
          <cell r="D5014">
            <v>-139826.20000000001</v>
          </cell>
          <cell r="E5014">
            <v>-162670.44</v>
          </cell>
        </row>
        <row r="5015">
          <cell r="A5015" t="str">
            <v>6006708101</v>
          </cell>
          <cell r="B5015">
            <v>57339.99</v>
          </cell>
          <cell r="C5015">
            <v>1319403.22</v>
          </cell>
          <cell r="D5015">
            <v>-57339.99</v>
          </cell>
          <cell r="E5015">
            <v>-1319403.22</v>
          </cell>
        </row>
        <row r="5016">
          <cell r="A5016" t="str">
            <v>6006709604</v>
          </cell>
          <cell r="B5016">
            <v>6500</v>
          </cell>
          <cell r="D5016">
            <v>-6500</v>
          </cell>
          <cell r="E5016">
            <v>0</v>
          </cell>
        </row>
        <row r="5017">
          <cell r="A5017" t="str">
            <v>6006709690</v>
          </cell>
          <cell r="B5017">
            <v>18830.79</v>
          </cell>
          <cell r="C5017">
            <v>48094.21</v>
          </cell>
          <cell r="D5017">
            <v>-18830.79</v>
          </cell>
          <cell r="E5017">
            <v>-48094.21</v>
          </cell>
        </row>
        <row r="5018">
          <cell r="A5018" t="str">
            <v>6006712101</v>
          </cell>
          <cell r="B5018">
            <v>871302.91</v>
          </cell>
          <cell r="C5018">
            <v>132539.96</v>
          </cell>
          <cell r="D5018">
            <v>-871302.91</v>
          </cell>
          <cell r="E5018">
            <v>-132539.96</v>
          </cell>
        </row>
        <row r="5019">
          <cell r="A5019" t="str">
            <v>6007504290</v>
          </cell>
          <cell r="B5019">
            <v>-147</v>
          </cell>
          <cell r="D5019">
            <v>147</v>
          </cell>
          <cell r="E5019">
            <v>0</v>
          </cell>
        </row>
        <row r="5020">
          <cell r="A5020" t="str">
            <v>6007504490</v>
          </cell>
          <cell r="C5020">
            <v>-846116</v>
          </cell>
          <cell r="D5020">
            <v>0</v>
          </cell>
          <cell r="E5020">
            <v>846116</v>
          </cell>
        </row>
        <row r="5021">
          <cell r="A5021" t="str">
            <v>6007601101</v>
          </cell>
          <cell r="B5021">
            <v>818.05</v>
          </cell>
          <cell r="D5021">
            <v>-818.05</v>
          </cell>
          <cell r="E5021">
            <v>0</v>
          </cell>
        </row>
        <row r="5022">
          <cell r="A5022" t="str">
            <v>6007601102</v>
          </cell>
          <cell r="B5022">
            <v>665.79</v>
          </cell>
          <cell r="C5022">
            <v>124682.23</v>
          </cell>
          <cell r="D5022">
            <v>-665.79</v>
          </cell>
          <cell r="E5022">
            <v>-124682.23</v>
          </cell>
        </row>
        <row r="5023">
          <cell r="A5023" t="str">
            <v>6007602101</v>
          </cell>
          <cell r="B5023">
            <v>360</v>
          </cell>
          <cell r="D5023">
            <v>-360</v>
          </cell>
          <cell r="E5023">
            <v>0</v>
          </cell>
        </row>
        <row r="5024">
          <cell r="A5024" t="str">
            <v>6007701101</v>
          </cell>
          <cell r="B5024">
            <v>587202.80000000005</v>
          </cell>
          <cell r="C5024">
            <v>319024</v>
          </cell>
          <cell r="D5024">
            <v>-587202.80000000005</v>
          </cell>
          <cell r="E5024">
            <v>-319024</v>
          </cell>
        </row>
        <row r="5025">
          <cell r="A5025" t="str">
            <v>6007701102</v>
          </cell>
          <cell r="B5025">
            <v>-13840.41</v>
          </cell>
          <cell r="C5025">
            <v>-32947</v>
          </cell>
          <cell r="D5025">
            <v>13840.41</v>
          </cell>
          <cell r="E5025">
            <v>32947</v>
          </cell>
        </row>
        <row r="5026">
          <cell r="A5026" t="str">
            <v>6007701202</v>
          </cell>
          <cell r="B5026">
            <v>16379.14</v>
          </cell>
          <cell r="C5026">
            <v>11309.31</v>
          </cell>
          <cell r="D5026">
            <v>-16379.14</v>
          </cell>
          <cell r="E5026">
            <v>-11309.31</v>
          </cell>
        </row>
        <row r="5027">
          <cell r="A5027" t="str">
            <v>6007701290</v>
          </cell>
          <cell r="B5027">
            <v>224364.84</v>
          </cell>
          <cell r="C5027">
            <v>75888.36</v>
          </cell>
          <cell r="D5027">
            <v>-224364.84</v>
          </cell>
          <cell r="E5027">
            <v>-75888.36</v>
          </cell>
        </row>
        <row r="5028">
          <cell r="A5028" t="str">
            <v>6007701301</v>
          </cell>
          <cell r="B5028">
            <v>2841.25</v>
          </cell>
          <cell r="D5028">
            <v>-2841.25</v>
          </cell>
          <cell r="E5028">
            <v>0</v>
          </cell>
        </row>
        <row r="5029">
          <cell r="A5029" t="str">
            <v>6007702201</v>
          </cell>
          <cell r="B5029">
            <v>1500</v>
          </cell>
          <cell r="D5029">
            <v>-1500</v>
          </cell>
          <cell r="E5029">
            <v>0</v>
          </cell>
        </row>
        <row r="5030">
          <cell r="A5030" t="str">
            <v>6007702290</v>
          </cell>
          <cell r="B5030">
            <v>358664</v>
          </cell>
          <cell r="C5030">
            <v>6213.5</v>
          </cell>
          <cell r="D5030">
            <v>-358664</v>
          </cell>
          <cell r="E5030">
            <v>-6213.5</v>
          </cell>
        </row>
        <row r="5031">
          <cell r="A5031" t="str">
            <v>6007704202</v>
          </cell>
          <cell r="B5031">
            <v>-11994.49</v>
          </cell>
          <cell r="C5031">
            <v>-11793.67</v>
          </cell>
          <cell r="D5031">
            <v>11994.49</v>
          </cell>
          <cell r="E5031">
            <v>11793.67</v>
          </cell>
        </row>
        <row r="5032">
          <cell r="A5032" t="str">
            <v>6007705101</v>
          </cell>
          <cell r="B5032">
            <v>67808.479999999996</v>
          </cell>
          <cell r="C5032">
            <v>7462.83</v>
          </cell>
          <cell r="D5032">
            <v>-67808.479999999996</v>
          </cell>
          <cell r="E5032">
            <v>-7462.83</v>
          </cell>
        </row>
        <row r="5033">
          <cell r="A5033" t="str">
            <v>6007705102</v>
          </cell>
          <cell r="B5033">
            <v>886545.21</v>
          </cell>
          <cell r="C5033">
            <v>74948.149999999994</v>
          </cell>
          <cell r="D5033">
            <v>-886545.21</v>
          </cell>
          <cell r="E5033">
            <v>-74948.149999999994</v>
          </cell>
        </row>
        <row r="5034">
          <cell r="A5034" t="str">
            <v>6007705104</v>
          </cell>
          <cell r="B5034">
            <v>1468375.6</v>
          </cell>
          <cell r="C5034">
            <v>65500</v>
          </cell>
          <cell r="D5034">
            <v>-1468375.6</v>
          </cell>
          <cell r="E5034">
            <v>-65500</v>
          </cell>
        </row>
        <row r="5035">
          <cell r="A5035" t="str">
            <v>6007706101</v>
          </cell>
          <cell r="B5035">
            <v>9146084.2400000002</v>
          </cell>
          <cell r="C5035">
            <v>6770088.4200000009</v>
          </cell>
          <cell r="D5035">
            <v>-9146084.2400000002</v>
          </cell>
          <cell r="E5035">
            <v>-6770088.4200000009</v>
          </cell>
        </row>
        <row r="5036">
          <cell r="A5036" t="str">
            <v>6007706104</v>
          </cell>
          <cell r="B5036">
            <v>230765.8</v>
          </cell>
          <cell r="C5036">
            <v>296069.76000000001</v>
          </cell>
          <cell r="D5036">
            <v>-230765.8</v>
          </cell>
          <cell r="E5036">
            <v>-296069.76000000001</v>
          </cell>
        </row>
        <row r="5037">
          <cell r="A5037" t="str">
            <v>6007706105</v>
          </cell>
          <cell r="B5037">
            <v>4186588.72</v>
          </cell>
          <cell r="C5037">
            <v>2681173.08</v>
          </cell>
          <cell r="D5037">
            <v>-4186588.72</v>
          </cell>
          <cell r="E5037">
            <v>-2681173.08</v>
          </cell>
        </row>
        <row r="5038">
          <cell r="A5038" t="str">
            <v>6007706106</v>
          </cell>
          <cell r="B5038">
            <v>2316343.5299999998</v>
          </cell>
          <cell r="C5038">
            <v>1198619.54</v>
          </cell>
          <cell r="D5038">
            <v>-2316343.5299999998</v>
          </cell>
          <cell r="E5038">
            <v>-1198619.54</v>
          </cell>
        </row>
        <row r="5039">
          <cell r="A5039" t="str">
            <v>6007706107</v>
          </cell>
          <cell r="B5039">
            <v>1735346.75</v>
          </cell>
          <cell r="C5039">
            <v>2811587.98</v>
          </cell>
          <cell r="D5039">
            <v>-1735346.75</v>
          </cell>
          <cell r="E5039">
            <v>-2811587.98</v>
          </cell>
        </row>
        <row r="5040">
          <cell r="A5040" t="str">
            <v>6007706109</v>
          </cell>
          <cell r="B5040">
            <v>3557161.42</v>
          </cell>
          <cell r="C5040">
            <v>2982764.51</v>
          </cell>
          <cell r="D5040">
            <v>-3557161.42</v>
          </cell>
          <cell r="E5040">
            <v>-2982764.51</v>
          </cell>
        </row>
        <row r="5041">
          <cell r="A5041" t="str">
            <v>6007706112</v>
          </cell>
          <cell r="B5041">
            <v>454923.84</v>
          </cell>
          <cell r="C5041">
            <v>326845.63</v>
          </cell>
          <cell r="D5041">
            <v>-454923.84</v>
          </cell>
          <cell r="E5041">
            <v>-326845.63</v>
          </cell>
        </row>
        <row r="5042">
          <cell r="A5042" t="str">
            <v>6007706113</v>
          </cell>
          <cell r="B5042">
            <v>45867.8</v>
          </cell>
          <cell r="D5042">
            <v>-45867.8</v>
          </cell>
          <cell r="E5042">
            <v>0</v>
          </cell>
        </row>
        <row r="5043">
          <cell r="A5043" t="str">
            <v>6007706201</v>
          </cell>
          <cell r="B5043">
            <v>0</v>
          </cell>
          <cell r="D5043">
            <v>0</v>
          </cell>
          <cell r="E5043">
            <v>0</v>
          </cell>
        </row>
        <row r="5044">
          <cell r="A5044" t="str">
            <v>6007706202</v>
          </cell>
          <cell r="B5044">
            <v>51279.76</v>
          </cell>
          <cell r="D5044">
            <v>-51279.76</v>
          </cell>
          <cell r="E5044">
            <v>0</v>
          </cell>
        </row>
        <row r="5045">
          <cell r="A5045" t="str">
            <v>6007706203</v>
          </cell>
          <cell r="B5045">
            <v>51279.75</v>
          </cell>
          <cell r="D5045">
            <v>-51279.75</v>
          </cell>
          <cell r="E5045">
            <v>0</v>
          </cell>
        </row>
        <row r="5046">
          <cell r="A5046" t="str">
            <v>6007706204</v>
          </cell>
          <cell r="B5046">
            <v>14980</v>
          </cell>
          <cell r="C5046">
            <v>81078.67</v>
          </cell>
          <cell r="D5046">
            <v>-14980</v>
          </cell>
          <cell r="E5046">
            <v>-81078.67</v>
          </cell>
        </row>
        <row r="5047">
          <cell r="A5047" t="str">
            <v>6007706205</v>
          </cell>
          <cell r="B5047">
            <v>0</v>
          </cell>
          <cell r="D5047">
            <v>0</v>
          </cell>
          <cell r="E5047">
            <v>0</v>
          </cell>
        </row>
        <row r="5048">
          <cell r="A5048" t="str">
            <v>6007706206</v>
          </cell>
          <cell r="B5048">
            <v>0</v>
          </cell>
          <cell r="C5048">
            <v>1996827.1</v>
          </cell>
          <cell r="D5048">
            <v>0</v>
          </cell>
          <cell r="E5048">
            <v>-1996827.1</v>
          </cell>
        </row>
        <row r="5049">
          <cell r="A5049" t="str">
            <v>6007707201</v>
          </cell>
          <cell r="B5049">
            <v>123216.89</v>
          </cell>
          <cell r="C5049">
            <v>4067.97</v>
          </cell>
          <cell r="D5049">
            <v>-123216.89</v>
          </cell>
          <cell r="E5049">
            <v>-4067.97</v>
          </cell>
        </row>
        <row r="5050">
          <cell r="A5050" t="str">
            <v>6007707204</v>
          </cell>
          <cell r="B5050">
            <v>10041.42</v>
          </cell>
          <cell r="C5050">
            <v>265777.3</v>
          </cell>
          <cell r="D5050">
            <v>-10041.42</v>
          </cell>
          <cell r="E5050">
            <v>-265777.3</v>
          </cell>
        </row>
        <row r="5051">
          <cell r="A5051" t="str">
            <v>6007707290</v>
          </cell>
          <cell r="B5051">
            <v>256420.15</v>
          </cell>
          <cell r="C5051">
            <v>0</v>
          </cell>
          <cell r="D5051">
            <v>-256420.15</v>
          </cell>
          <cell r="E5051">
            <v>0</v>
          </cell>
        </row>
        <row r="5052">
          <cell r="A5052" t="str">
            <v>6007708101</v>
          </cell>
          <cell r="C5052">
            <v>8025</v>
          </cell>
          <cell r="D5052">
            <v>0</v>
          </cell>
          <cell r="E5052">
            <v>-8025</v>
          </cell>
        </row>
        <row r="5053">
          <cell r="A5053" t="str">
            <v>6007708103</v>
          </cell>
          <cell r="B5053">
            <v>178690</v>
          </cell>
          <cell r="D5053">
            <v>-178690</v>
          </cell>
          <cell r="E5053">
            <v>0</v>
          </cell>
        </row>
        <row r="5054">
          <cell r="A5054" t="str">
            <v>6007708110</v>
          </cell>
          <cell r="B5054">
            <v>1103174.29</v>
          </cell>
          <cell r="C5054">
            <v>26876524.350000001</v>
          </cell>
          <cell r="D5054">
            <v>-1103174.29</v>
          </cell>
          <cell r="E5054">
            <v>-26876524.350000001</v>
          </cell>
        </row>
        <row r="5055">
          <cell r="A5055" t="str">
            <v>6007708190</v>
          </cell>
          <cell r="B5055">
            <v>64200</v>
          </cell>
          <cell r="D5055">
            <v>-64200</v>
          </cell>
          <cell r="E5055">
            <v>0</v>
          </cell>
        </row>
        <row r="5056">
          <cell r="A5056" t="str">
            <v>6007709102</v>
          </cell>
          <cell r="B5056">
            <v>2616</v>
          </cell>
          <cell r="C5056">
            <v>0</v>
          </cell>
          <cell r="D5056">
            <v>-2616</v>
          </cell>
          <cell r="E5056">
            <v>0</v>
          </cell>
        </row>
        <row r="5057">
          <cell r="A5057" t="str">
            <v>6007709105</v>
          </cell>
          <cell r="B5057">
            <v>481.5</v>
          </cell>
          <cell r="C5057">
            <v>2600</v>
          </cell>
          <cell r="D5057">
            <v>-481.5</v>
          </cell>
          <cell r="E5057">
            <v>-2600</v>
          </cell>
        </row>
        <row r="5058">
          <cell r="A5058" t="str">
            <v>6007709405</v>
          </cell>
          <cell r="C5058">
            <v>0</v>
          </cell>
          <cell r="D5058">
            <v>0</v>
          </cell>
          <cell r="E5058">
            <v>0</v>
          </cell>
        </row>
        <row r="5059">
          <cell r="A5059" t="str">
            <v>6007709604</v>
          </cell>
          <cell r="B5059">
            <v>194040.22</v>
          </cell>
          <cell r="C5059">
            <v>1950</v>
          </cell>
          <cell r="D5059">
            <v>-194040.22</v>
          </cell>
          <cell r="E5059">
            <v>-1950</v>
          </cell>
        </row>
        <row r="5060">
          <cell r="A5060" t="str">
            <v>6007709607</v>
          </cell>
          <cell r="B5060">
            <v>-99744.15</v>
          </cell>
          <cell r="C5060">
            <v>30548</v>
          </cell>
          <cell r="D5060">
            <v>99744.15</v>
          </cell>
          <cell r="E5060">
            <v>-30548</v>
          </cell>
        </row>
        <row r="5061">
          <cell r="A5061" t="str">
            <v>6007709608</v>
          </cell>
          <cell r="B5061">
            <v>1250</v>
          </cell>
          <cell r="D5061">
            <v>-1250</v>
          </cell>
          <cell r="E5061">
            <v>0</v>
          </cell>
        </row>
        <row r="5062">
          <cell r="A5062" t="str">
            <v>6007709690</v>
          </cell>
          <cell r="B5062">
            <v>168419.76</v>
          </cell>
          <cell r="C5062">
            <v>26702.32</v>
          </cell>
          <cell r="D5062">
            <v>-168419.76</v>
          </cell>
          <cell r="E5062">
            <v>-26702.32</v>
          </cell>
        </row>
        <row r="5063">
          <cell r="A5063" t="str">
            <v>6007712101</v>
          </cell>
          <cell r="B5063">
            <v>2907927.37</v>
          </cell>
          <cell r="C5063">
            <v>2076120.15</v>
          </cell>
          <cell r="D5063">
            <v>-2907927.37</v>
          </cell>
          <cell r="E5063">
            <v>-2076120.15</v>
          </cell>
        </row>
        <row r="5064">
          <cell r="A5064" t="str">
            <v>6007901202</v>
          </cell>
          <cell r="B5064">
            <v>606881</v>
          </cell>
          <cell r="D5064">
            <v>-606881</v>
          </cell>
          <cell r="E5064">
            <v>0</v>
          </cell>
        </row>
        <row r="5065">
          <cell r="A5065" t="str">
            <v>6008501104</v>
          </cell>
          <cell r="C5065">
            <v>-1000</v>
          </cell>
          <cell r="D5065">
            <v>0</v>
          </cell>
          <cell r="E5065">
            <v>1000</v>
          </cell>
        </row>
        <row r="5066">
          <cell r="A5066" t="str">
            <v>6008504202</v>
          </cell>
          <cell r="B5066">
            <v>-2060.0300000000002</v>
          </cell>
          <cell r="D5066">
            <v>2060.0300000000002</v>
          </cell>
          <cell r="E5066">
            <v>0</v>
          </cell>
        </row>
        <row r="5067">
          <cell r="A5067" t="str">
            <v>6008601101</v>
          </cell>
          <cell r="B5067">
            <v>82.61</v>
          </cell>
          <cell r="D5067">
            <v>-82.61</v>
          </cell>
          <cell r="E5067">
            <v>0</v>
          </cell>
        </row>
        <row r="5068">
          <cell r="A5068" t="str">
            <v>6008601102</v>
          </cell>
          <cell r="B5068">
            <v>15990.12</v>
          </cell>
          <cell r="D5068">
            <v>-15990.12</v>
          </cell>
          <cell r="E5068">
            <v>0</v>
          </cell>
        </row>
        <row r="5069">
          <cell r="A5069" t="str">
            <v>6008701101</v>
          </cell>
          <cell r="B5069">
            <v>2777664.05</v>
          </cell>
          <cell r="C5069">
            <v>840200.24</v>
          </cell>
          <cell r="D5069">
            <v>-2777664.05</v>
          </cell>
          <cell r="E5069">
            <v>-840200.24</v>
          </cell>
        </row>
        <row r="5070">
          <cell r="A5070" t="str">
            <v>6008701102</v>
          </cell>
          <cell r="B5070">
            <v>264723.53000000003</v>
          </cell>
          <cell r="C5070">
            <v>40583.449999999997</v>
          </cell>
          <cell r="D5070">
            <v>-264723.53000000003</v>
          </cell>
          <cell r="E5070">
            <v>-40583.449999999997</v>
          </cell>
        </row>
        <row r="5071">
          <cell r="A5071" t="str">
            <v>6008701202</v>
          </cell>
          <cell r="B5071">
            <v>1622023.89</v>
          </cell>
          <cell r="C5071">
            <v>68931.5</v>
          </cell>
          <cell r="D5071">
            <v>-1622023.89</v>
          </cell>
          <cell r="E5071">
            <v>-68931.5</v>
          </cell>
        </row>
        <row r="5072">
          <cell r="A5072" t="str">
            <v>6008701290</v>
          </cell>
          <cell r="B5072">
            <v>1266316.1200000001</v>
          </cell>
          <cell r="C5072">
            <v>212852.8</v>
          </cell>
          <cell r="D5072">
            <v>-1266316.1200000001</v>
          </cell>
          <cell r="E5072">
            <v>-212852.8</v>
          </cell>
        </row>
        <row r="5073">
          <cell r="A5073" t="str">
            <v>6008701301</v>
          </cell>
          <cell r="B5073">
            <v>13386.5</v>
          </cell>
          <cell r="C5073">
            <v>12505</v>
          </cell>
          <cell r="D5073">
            <v>-13386.5</v>
          </cell>
          <cell r="E5073">
            <v>-12505</v>
          </cell>
        </row>
        <row r="5074">
          <cell r="A5074" t="str">
            <v>6008702106</v>
          </cell>
          <cell r="B5074">
            <v>36380</v>
          </cell>
          <cell r="D5074">
            <v>-36380</v>
          </cell>
          <cell r="E5074">
            <v>0</v>
          </cell>
        </row>
        <row r="5075">
          <cell r="A5075" t="str">
            <v>6008702290</v>
          </cell>
          <cell r="B5075">
            <v>228964.94</v>
          </cell>
          <cell r="D5075">
            <v>-228964.94</v>
          </cell>
          <cell r="E5075">
            <v>0</v>
          </cell>
        </row>
        <row r="5076">
          <cell r="A5076" t="str">
            <v>6008703107</v>
          </cell>
          <cell r="B5076">
            <v>374500</v>
          </cell>
          <cell r="D5076">
            <v>-374500</v>
          </cell>
          <cell r="E5076">
            <v>0</v>
          </cell>
        </row>
        <row r="5077">
          <cell r="A5077" t="str">
            <v>6008703108</v>
          </cell>
          <cell r="C5077">
            <v>936250</v>
          </cell>
          <cell r="D5077">
            <v>0</v>
          </cell>
          <cell r="E5077">
            <v>-936250</v>
          </cell>
        </row>
        <row r="5078">
          <cell r="A5078" t="str">
            <v>6008703190</v>
          </cell>
          <cell r="B5078">
            <v>3000</v>
          </cell>
          <cell r="D5078">
            <v>-3000</v>
          </cell>
          <cell r="E5078">
            <v>0</v>
          </cell>
        </row>
        <row r="5079">
          <cell r="A5079" t="str">
            <v>6008704202</v>
          </cell>
          <cell r="B5079">
            <v>25693.96</v>
          </cell>
          <cell r="C5079">
            <v>2224.14</v>
          </cell>
          <cell r="D5079">
            <v>-25693.96</v>
          </cell>
          <cell r="E5079">
            <v>-2224.14</v>
          </cell>
        </row>
        <row r="5080">
          <cell r="A5080" t="str">
            <v>6008704203</v>
          </cell>
          <cell r="B5080">
            <v>58315</v>
          </cell>
          <cell r="D5080">
            <v>-58315</v>
          </cell>
          <cell r="E5080">
            <v>0</v>
          </cell>
        </row>
        <row r="5081">
          <cell r="A5081" t="str">
            <v>6008705101</v>
          </cell>
          <cell r="B5081">
            <v>360.43</v>
          </cell>
          <cell r="C5081">
            <v>595.97</v>
          </cell>
          <cell r="D5081">
            <v>-360.43</v>
          </cell>
          <cell r="E5081">
            <v>-595.97</v>
          </cell>
        </row>
        <row r="5082">
          <cell r="A5082" t="str">
            <v>6008705102</v>
          </cell>
          <cell r="B5082">
            <v>5883.04</v>
          </cell>
          <cell r="C5082">
            <v>13836.97</v>
          </cell>
          <cell r="D5082">
            <v>-5883.04</v>
          </cell>
          <cell r="E5082">
            <v>-13836.97</v>
          </cell>
        </row>
        <row r="5083">
          <cell r="A5083" t="str">
            <v>6008705104</v>
          </cell>
          <cell r="B5083">
            <v>612040.78</v>
          </cell>
          <cell r="C5083">
            <v>-393149</v>
          </cell>
          <cell r="D5083">
            <v>-612040.78</v>
          </cell>
          <cell r="E5083">
            <v>393149</v>
          </cell>
        </row>
        <row r="5084">
          <cell r="A5084" t="str">
            <v>6008706101</v>
          </cell>
          <cell r="B5084">
            <v>84191.4</v>
          </cell>
          <cell r="C5084">
            <v>2568</v>
          </cell>
          <cell r="D5084">
            <v>-84191.4</v>
          </cell>
          <cell r="E5084">
            <v>-2568</v>
          </cell>
        </row>
        <row r="5085">
          <cell r="A5085" t="str">
            <v>6008706105</v>
          </cell>
          <cell r="B5085">
            <v>84942.54</v>
          </cell>
          <cell r="C5085">
            <v>70596.460000000006</v>
          </cell>
          <cell r="D5085">
            <v>-84942.54</v>
          </cell>
          <cell r="E5085">
            <v>-70596.460000000006</v>
          </cell>
        </row>
        <row r="5086">
          <cell r="A5086" t="str">
            <v>6008706107</v>
          </cell>
          <cell r="B5086">
            <v>470.8</v>
          </cell>
          <cell r="D5086">
            <v>-470.8</v>
          </cell>
          <cell r="E5086">
            <v>0</v>
          </cell>
        </row>
        <row r="5087">
          <cell r="A5087" t="str">
            <v>6008706109</v>
          </cell>
          <cell r="B5087">
            <v>24366.5</v>
          </cell>
          <cell r="D5087">
            <v>-24366.5</v>
          </cell>
          <cell r="E5087">
            <v>0</v>
          </cell>
        </row>
        <row r="5088">
          <cell r="A5088" t="str">
            <v>6008706112</v>
          </cell>
          <cell r="B5088">
            <v>1000</v>
          </cell>
          <cell r="C5088">
            <v>3745</v>
          </cell>
          <cell r="D5088">
            <v>-1000</v>
          </cell>
          <cell r="E5088">
            <v>-3745</v>
          </cell>
        </row>
        <row r="5089">
          <cell r="A5089" t="str">
            <v>6008707201</v>
          </cell>
          <cell r="B5089">
            <v>179672.75</v>
          </cell>
          <cell r="C5089">
            <v>84580.77</v>
          </cell>
          <cell r="D5089">
            <v>-179672.75</v>
          </cell>
          <cell r="E5089">
            <v>-84580.77</v>
          </cell>
        </row>
        <row r="5090">
          <cell r="A5090" t="str">
            <v>6008707203</v>
          </cell>
          <cell r="B5090">
            <v>58850</v>
          </cell>
          <cell r="D5090">
            <v>-58850</v>
          </cell>
          <cell r="E5090">
            <v>0</v>
          </cell>
        </row>
        <row r="5091">
          <cell r="A5091" t="str">
            <v>6008707290</v>
          </cell>
          <cell r="B5091">
            <v>64823.07</v>
          </cell>
          <cell r="C5091">
            <v>9039.58</v>
          </cell>
          <cell r="D5091">
            <v>-64823.07</v>
          </cell>
          <cell r="E5091">
            <v>-9039.58</v>
          </cell>
        </row>
        <row r="5092">
          <cell r="A5092" t="str">
            <v>6008708104</v>
          </cell>
          <cell r="B5092">
            <v>13969649.02</v>
          </cell>
          <cell r="C5092">
            <v>9477276.3100000005</v>
          </cell>
          <cell r="D5092">
            <v>-13969649.02</v>
          </cell>
          <cell r="E5092">
            <v>-9477276.3100000005</v>
          </cell>
        </row>
        <row r="5093">
          <cell r="A5093" t="str">
            <v>6008708108</v>
          </cell>
          <cell r="B5093">
            <v>10593</v>
          </cell>
          <cell r="D5093">
            <v>-10593</v>
          </cell>
          <cell r="E5093">
            <v>0</v>
          </cell>
        </row>
        <row r="5094">
          <cell r="A5094" t="str">
            <v>6008709102</v>
          </cell>
          <cell r="B5094">
            <v>2616</v>
          </cell>
          <cell r="C5094">
            <v>0</v>
          </cell>
          <cell r="D5094">
            <v>-2616</v>
          </cell>
          <cell r="E5094">
            <v>0</v>
          </cell>
        </row>
        <row r="5095">
          <cell r="A5095" t="str">
            <v>6008709604</v>
          </cell>
          <cell r="B5095">
            <v>151224.25</v>
          </cell>
          <cell r="C5095">
            <v>18511</v>
          </cell>
          <cell r="D5095">
            <v>-151224.25</v>
          </cell>
          <cell r="E5095">
            <v>-18511</v>
          </cell>
        </row>
        <row r="5096">
          <cell r="A5096" t="str">
            <v>6008709606</v>
          </cell>
          <cell r="B5096">
            <v>2165</v>
          </cell>
          <cell r="D5096">
            <v>-2165</v>
          </cell>
          <cell r="E5096">
            <v>0</v>
          </cell>
        </row>
        <row r="5097">
          <cell r="A5097" t="str">
            <v>6008709607</v>
          </cell>
          <cell r="B5097">
            <v>4004</v>
          </cell>
          <cell r="D5097">
            <v>-4004</v>
          </cell>
          <cell r="E5097">
            <v>0</v>
          </cell>
        </row>
        <row r="5098">
          <cell r="A5098" t="str">
            <v>6008709690</v>
          </cell>
          <cell r="B5098">
            <v>70975.98</v>
          </cell>
          <cell r="C5098">
            <v>46530.400000000001</v>
          </cell>
          <cell r="D5098">
            <v>-70975.98</v>
          </cell>
          <cell r="E5098">
            <v>-46530.400000000001</v>
          </cell>
        </row>
        <row r="5099">
          <cell r="A5099" t="str">
            <v>6008712101</v>
          </cell>
          <cell r="B5099">
            <v>623957.16</v>
          </cell>
          <cell r="C5099">
            <v>521237.33</v>
          </cell>
          <cell r="D5099">
            <v>-623957.16</v>
          </cell>
          <cell r="E5099">
            <v>-521237.33</v>
          </cell>
        </row>
        <row r="5100">
          <cell r="A5100" t="str">
            <v>6009504490</v>
          </cell>
          <cell r="C5100">
            <v>-25700.95</v>
          </cell>
          <cell r="D5100">
            <v>0</v>
          </cell>
          <cell r="E5100">
            <v>25700.95</v>
          </cell>
        </row>
        <row r="5101">
          <cell r="A5101" t="str">
            <v>6009601101</v>
          </cell>
          <cell r="B5101">
            <v>3215.95</v>
          </cell>
          <cell r="D5101">
            <v>-3215.95</v>
          </cell>
          <cell r="E5101">
            <v>0</v>
          </cell>
        </row>
        <row r="5102">
          <cell r="A5102" t="str">
            <v>6009601102</v>
          </cell>
          <cell r="B5102">
            <v>28658.79</v>
          </cell>
          <cell r="C5102">
            <v>2800</v>
          </cell>
          <cell r="D5102">
            <v>-28658.79</v>
          </cell>
          <cell r="E5102">
            <v>-2800</v>
          </cell>
        </row>
        <row r="5103">
          <cell r="A5103" t="str">
            <v>6009604204</v>
          </cell>
          <cell r="B5103">
            <v>2730043.04</v>
          </cell>
          <cell r="C5103">
            <v>5778</v>
          </cell>
          <cell r="D5103">
            <v>-2730043.04</v>
          </cell>
          <cell r="E5103">
            <v>-5778</v>
          </cell>
        </row>
        <row r="5104">
          <cell r="A5104" t="str">
            <v>6009701101</v>
          </cell>
          <cell r="B5104">
            <v>23530</v>
          </cell>
          <cell r="C5104">
            <v>761474.29</v>
          </cell>
          <cell r="D5104">
            <v>-23530</v>
          </cell>
          <cell r="E5104">
            <v>-761474.29</v>
          </cell>
        </row>
        <row r="5105">
          <cell r="A5105" t="str">
            <v>6009701102</v>
          </cell>
          <cell r="C5105">
            <v>88601.31</v>
          </cell>
          <cell r="D5105">
            <v>0</v>
          </cell>
          <cell r="E5105">
            <v>-88601.31</v>
          </cell>
        </row>
        <row r="5106">
          <cell r="A5106" t="str">
            <v>6009701202</v>
          </cell>
          <cell r="C5106">
            <v>111581.13</v>
          </cell>
          <cell r="D5106">
            <v>0</v>
          </cell>
          <cell r="E5106">
            <v>-111581.13</v>
          </cell>
        </row>
        <row r="5107">
          <cell r="A5107" t="str">
            <v>6009701290</v>
          </cell>
          <cell r="C5107">
            <v>194363.64</v>
          </cell>
          <cell r="D5107">
            <v>0</v>
          </cell>
          <cell r="E5107">
            <v>-194363.64</v>
          </cell>
        </row>
        <row r="5108">
          <cell r="A5108" t="str">
            <v>6009702201</v>
          </cell>
          <cell r="B5108">
            <v>680</v>
          </cell>
          <cell r="D5108">
            <v>-680</v>
          </cell>
          <cell r="E5108">
            <v>0</v>
          </cell>
        </row>
        <row r="5109">
          <cell r="A5109" t="str">
            <v>6009702290</v>
          </cell>
          <cell r="B5109">
            <v>0</v>
          </cell>
          <cell r="D5109">
            <v>0</v>
          </cell>
          <cell r="E5109">
            <v>0</v>
          </cell>
        </row>
        <row r="5110">
          <cell r="A5110" t="str">
            <v>6009704203</v>
          </cell>
          <cell r="B5110">
            <v>12840</v>
          </cell>
          <cell r="D5110">
            <v>-12840</v>
          </cell>
          <cell r="E5110">
            <v>0</v>
          </cell>
        </row>
        <row r="5111">
          <cell r="A5111" t="str">
            <v>6009704205</v>
          </cell>
          <cell r="B5111">
            <v>2000</v>
          </cell>
          <cell r="D5111">
            <v>-2000</v>
          </cell>
          <cell r="E5111">
            <v>0</v>
          </cell>
        </row>
        <row r="5112">
          <cell r="A5112" t="str">
            <v>6009705101</v>
          </cell>
          <cell r="C5112">
            <v>2475.9699999999998</v>
          </cell>
          <cell r="D5112">
            <v>0</v>
          </cell>
          <cell r="E5112">
            <v>-2475.9699999999998</v>
          </cell>
        </row>
        <row r="5113">
          <cell r="A5113" t="str">
            <v>6009705102</v>
          </cell>
          <cell r="C5113">
            <v>38979.78</v>
          </cell>
          <cell r="D5113">
            <v>0</v>
          </cell>
          <cell r="E5113">
            <v>-38979.78</v>
          </cell>
        </row>
        <row r="5114">
          <cell r="A5114" t="str">
            <v>6009705104</v>
          </cell>
          <cell r="B5114">
            <v>67684.600000000006</v>
          </cell>
          <cell r="C5114">
            <v>1513786.1</v>
          </cell>
          <cell r="D5114">
            <v>-67684.600000000006</v>
          </cell>
          <cell r="E5114">
            <v>-1513786.1</v>
          </cell>
        </row>
        <row r="5115">
          <cell r="A5115" t="str">
            <v>6009706101</v>
          </cell>
          <cell r="B5115">
            <v>741902.28</v>
          </cell>
          <cell r="C5115">
            <v>37783.730000000003</v>
          </cell>
          <cell r="D5115">
            <v>-741902.28</v>
          </cell>
          <cell r="E5115">
            <v>-37783.730000000003</v>
          </cell>
        </row>
        <row r="5116">
          <cell r="A5116" t="str">
            <v>6009706105</v>
          </cell>
          <cell r="B5116">
            <v>39764.85</v>
          </cell>
          <cell r="C5116">
            <v>13805.2</v>
          </cell>
          <cell r="D5116">
            <v>-39764.85</v>
          </cell>
          <cell r="E5116">
            <v>-13805.2</v>
          </cell>
        </row>
        <row r="5117">
          <cell r="A5117" t="str">
            <v>6009706109</v>
          </cell>
          <cell r="B5117">
            <v>19046</v>
          </cell>
          <cell r="C5117">
            <v>12840</v>
          </cell>
          <cell r="D5117">
            <v>-19046</v>
          </cell>
          <cell r="E5117">
            <v>-12840</v>
          </cell>
        </row>
        <row r="5118">
          <cell r="A5118" t="str">
            <v>6009706203</v>
          </cell>
          <cell r="B5118">
            <v>865</v>
          </cell>
          <cell r="D5118">
            <v>-865</v>
          </cell>
          <cell r="E5118">
            <v>0</v>
          </cell>
        </row>
        <row r="5119">
          <cell r="A5119" t="str">
            <v>6009707101</v>
          </cell>
          <cell r="B5119">
            <v>17339.37</v>
          </cell>
          <cell r="C5119">
            <v>1872</v>
          </cell>
          <cell r="D5119">
            <v>-17339.37</v>
          </cell>
          <cell r="E5119">
            <v>-1872</v>
          </cell>
        </row>
        <row r="5120">
          <cell r="A5120" t="str">
            <v>6009707201</v>
          </cell>
          <cell r="B5120">
            <v>68379.039999999994</v>
          </cell>
          <cell r="C5120">
            <v>32042.83</v>
          </cell>
          <cell r="D5120">
            <v>-68379.039999999994</v>
          </cell>
          <cell r="E5120">
            <v>-32042.83</v>
          </cell>
        </row>
        <row r="5121">
          <cell r="A5121" t="str">
            <v>6009707204</v>
          </cell>
          <cell r="B5121">
            <v>2020373.79</v>
          </cell>
          <cell r="C5121">
            <v>1062435.1000000001</v>
          </cell>
          <cell r="D5121">
            <v>-2020373.79</v>
          </cell>
          <cell r="E5121">
            <v>-1062435.1000000001</v>
          </cell>
        </row>
        <row r="5122">
          <cell r="A5122" t="str">
            <v>6009707290</v>
          </cell>
          <cell r="B5122">
            <v>2811265.08</v>
          </cell>
          <cell r="C5122">
            <v>3382553.16</v>
          </cell>
          <cell r="D5122">
            <v>-2811265.08</v>
          </cell>
          <cell r="E5122">
            <v>-3382553.16</v>
          </cell>
        </row>
        <row r="5123">
          <cell r="A5123" t="str">
            <v>6009708101</v>
          </cell>
          <cell r="B5123">
            <v>36256650.210000001</v>
          </cell>
          <cell r="C5123">
            <v>26707299.5</v>
          </cell>
          <cell r="D5123">
            <v>-36256650.210000001</v>
          </cell>
          <cell r="E5123">
            <v>-26707299.5</v>
          </cell>
        </row>
        <row r="5124">
          <cell r="A5124" t="str">
            <v>6009708103</v>
          </cell>
          <cell r="B5124">
            <v>214319.07</v>
          </cell>
          <cell r="C5124">
            <v>76594</v>
          </cell>
          <cell r="D5124">
            <v>-214319.07</v>
          </cell>
          <cell r="E5124">
            <v>-76594</v>
          </cell>
        </row>
        <row r="5125">
          <cell r="A5125" t="str">
            <v>6009708109</v>
          </cell>
          <cell r="C5125">
            <v>11010.21</v>
          </cell>
          <cell r="D5125">
            <v>0</v>
          </cell>
          <cell r="E5125">
            <v>-11010.21</v>
          </cell>
        </row>
        <row r="5126">
          <cell r="A5126" t="str">
            <v>6009708110</v>
          </cell>
          <cell r="C5126">
            <v>0</v>
          </cell>
          <cell r="D5126">
            <v>0</v>
          </cell>
          <cell r="E5126">
            <v>0</v>
          </cell>
        </row>
        <row r="5127">
          <cell r="A5127" t="str">
            <v>6009708190</v>
          </cell>
          <cell r="B5127">
            <v>1930106.21</v>
          </cell>
          <cell r="C5127">
            <v>129151.02</v>
          </cell>
          <cell r="D5127">
            <v>-1930106.21</v>
          </cell>
          <cell r="E5127">
            <v>-129151.02</v>
          </cell>
        </row>
        <row r="5128">
          <cell r="A5128" t="str">
            <v>6009709604</v>
          </cell>
          <cell r="B5128">
            <v>104965.23</v>
          </cell>
          <cell r="C5128">
            <v>6568</v>
          </cell>
          <cell r="D5128">
            <v>-104965.23</v>
          </cell>
          <cell r="E5128">
            <v>-6568</v>
          </cell>
        </row>
        <row r="5129">
          <cell r="A5129" t="str">
            <v>6009709607</v>
          </cell>
          <cell r="B5129">
            <v>9647.1200000000008</v>
          </cell>
          <cell r="C5129">
            <v>7322.01</v>
          </cell>
          <cell r="D5129">
            <v>-9647.1200000000008</v>
          </cell>
          <cell r="E5129">
            <v>-7322.01</v>
          </cell>
        </row>
        <row r="5130">
          <cell r="A5130" t="str">
            <v>6009709608</v>
          </cell>
          <cell r="B5130">
            <v>1130846.0900000001</v>
          </cell>
          <cell r="C5130">
            <v>823268.1</v>
          </cell>
          <cell r="D5130">
            <v>-1130846.0900000001</v>
          </cell>
          <cell r="E5130">
            <v>-823268.1</v>
          </cell>
        </row>
        <row r="5131">
          <cell r="A5131" t="str">
            <v>6009709690</v>
          </cell>
          <cell r="B5131">
            <v>273819.27</v>
          </cell>
          <cell r="C5131">
            <v>21771.59</v>
          </cell>
          <cell r="D5131">
            <v>-273819.27</v>
          </cell>
          <cell r="E5131">
            <v>-21771.59</v>
          </cell>
        </row>
        <row r="5132">
          <cell r="A5132" t="str">
            <v>6009712101</v>
          </cell>
          <cell r="B5132">
            <v>88647.67</v>
          </cell>
          <cell r="C5132">
            <v>263048.24</v>
          </cell>
          <cell r="D5132">
            <v>-88647.67</v>
          </cell>
          <cell r="E5132">
            <v>-263048.24</v>
          </cell>
        </row>
        <row r="5133">
          <cell r="A5133" t="str">
            <v>6009901202</v>
          </cell>
          <cell r="B5133">
            <v>54489</v>
          </cell>
          <cell r="D5133">
            <v>-54489</v>
          </cell>
          <cell r="E5133">
            <v>0</v>
          </cell>
        </row>
        <row r="5134">
          <cell r="A5134" t="str">
            <v>6010504202</v>
          </cell>
          <cell r="B5134">
            <v>-598</v>
          </cell>
          <cell r="D5134">
            <v>598</v>
          </cell>
          <cell r="E5134">
            <v>0</v>
          </cell>
        </row>
        <row r="5135">
          <cell r="A5135" t="str">
            <v>6010702201</v>
          </cell>
          <cell r="B5135">
            <v>64350</v>
          </cell>
          <cell r="C5135">
            <v>2400</v>
          </cell>
          <cell r="D5135">
            <v>-64350</v>
          </cell>
          <cell r="E5135">
            <v>-2400</v>
          </cell>
        </row>
        <row r="5136">
          <cell r="A5136" t="str">
            <v>6010702208</v>
          </cell>
          <cell r="B5136">
            <v>336114</v>
          </cell>
          <cell r="C5136">
            <v>1078513</v>
          </cell>
          <cell r="D5136">
            <v>-336114</v>
          </cell>
          <cell r="E5136">
            <v>-1078513</v>
          </cell>
        </row>
        <row r="5137">
          <cell r="A5137" t="str">
            <v>6010706101</v>
          </cell>
          <cell r="B5137">
            <v>1670458.5</v>
          </cell>
          <cell r="C5137">
            <v>892137.12</v>
          </cell>
          <cell r="D5137">
            <v>-1670458.5</v>
          </cell>
          <cell r="E5137">
            <v>-892137.12</v>
          </cell>
        </row>
        <row r="5138">
          <cell r="A5138" t="str">
            <v>6010706105</v>
          </cell>
          <cell r="B5138">
            <v>8560</v>
          </cell>
          <cell r="C5138">
            <v>350</v>
          </cell>
          <cell r="D5138">
            <v>-8560</v>
          </cell>
          <cell r="E5138">
            <v>-350</v>
          </cell>
        </row>
        <row r="5139">
          <cell r="A5139" t="str">
            <v>6010707204</v>
          </cell>
          <cell r="C5139">
            <v>400</v>
          </cell>
          <cell r="D5139">
            <v>0</v>
          </cell>
          <cell r="E5139">
            <v>-400</v>
          </cell>
        </row>
        <row r="5140">
          <cell r="A5140" t="str">
            <v>6010708101</v>
          </cell>
          <cell r="B5140">
            <v>404376.06</v>
          </cell>
          <cell r="C5140">
            <v>216394.49</v>
          </cell>
          <cell r="D5140">
            <v>-404376.06</v>
          </cell>
          <cell r="E5140">
            <v>-216394.49</v>
          </cell>
        </row>
        <row r="5141">
          <cell r="A5141" t="str">
            <v>6010709604</v>
          </cell>
          <cell r="B5141">
            <v>5620</v>
          </cell>
          <cell r="C5141">
            <v>7500</v>
          </cell>
          <cell r="D5141">
            <v>-5620</v>
          </cell>
          <cell r="E5141">
            <v>-7500</v>
          </cell>
        </row>
        <row r="5142">
          <cell r="A5142" t="str">
            <v>6010709607</v>
          </cell>
          <cell r="C5142">
            <v>700</v>
          </cell>
          <cell r="D5142">
            <v>0</v>
          </cell>
          <cell r="E5142">
            <v>-700</v>
          </cell>
        </row>
        <row r="5143">
          <cell r="A5143" t="str">
            <v>6010709690</v>
          </cell>
          <cell r="B5143">
            <v>10139</v>
          </cell>
          <cell r="C5143">
            <v>10659</v>
          </cell>
          <cell r="D5143">
            <v>-10139</v>
          </cell>
          <cell r="E5143">
            <v>-10659</v>
          </cell>
        </row>
        <row r="5144">
          <cell r="A5144" t="str">
            <v>6010712101</v>
          </cell>
          <cell r="B5144">
            <v>32217.16</v>
          </cell>
          <cell r="D5144">
            <v>-32217.16</v>
          </cell>
          <cell r="E5144">
            <v>0</v>
          </cell>
        </row>
        <row r="5145">
          <cell r="A5145" t="str">
            <v>6011501104</v>
          </cell>
          <cell r="C5145">
            <v>-600</v>
          </cell>
          <cell r="D5145">
            <v>0</v>
          </cell>
          <cell r="E5145">
            <v>600</v>
          </cell>
        </row>
        <row r="5146">
          <cell r="A5146" t="str">
            <v>6011504203</v>
          </cell>
          <cell r="B5146">
            <v>-830976.31</v>
          </cell>
          <cell r="C5146">
            <v>-12145.54</v>
          </cell>
          <cell r="D5146">
            <v>830976.31</v>
          </cell>
          <cell r="E5146">
            <v>12145.54</v>
          </cell>
        </row>
        <row r="5147">
          <cell r="A5147" t="str">
            <v>6011504490</v>
          </cell>
          <cell r="C5147">
            <v>-5607.47</v>
          </cell>
          <cell r="D5147">
            <v>0</v>
          </cell>
          <cell r="E5147">
            <v>5607.47</v>
          </cell>
        </row>
        <row r="5148">
          <cell r="A5148" t="str">
            <v>6011601102</v>
          </cell>
          <cell r="B5148">
            <v>92298.6</v>
          </cell>
          <cell r="C5148">
            <v>33619.4</v>
          </cell>
          <cell r="D5148">
            <v>-92298.6</v>
          </cell>
          <cell r="E5148">
            <v>-33619.4</v>
          </cell>
        </row>
        <row r="5149">
          <cell r="A5149" t="str">
            <v>6011604103</v>
          </cell>
          <cell r="B5149">
            <v>2631153.41</v>
          </cell>
          <cell r="C5149">
            <v>3985936.95</v>
          </cell>
          <cell r="D5149">
            <v>-2631153.41</v>
          </cell>
          <cell r="E5149">
            <v>-3985936.95</v>
          </cell>
        </row>
        <row r="5150">
          <cell r="A5150" t="str">
            <v>6011701101</v>
          </cell>
          <cell r="B5150">
            <v>6517351.0599999996</v>
          </cell>
          <cell r="C5150">
            <v>4130320.99</v>
          </cell>
          <cell r="D5150">
            <v>-6517351.0599999996</v>
          </cell>
          <cell r="E5150">
            <v>-4130320.99</v>
          </cell>
        </row>
        <row r="5151">
          <cell r="A5151" t="str">
            <v>6011701102</v>
          </cell>
          <cell r="B5151">
            <v>2174359.5</v>
          </cell>
          <cell r="C5151">
            <v>1401668.46</v>
          </cell>
          <cell r="D5151">
            <v>-2174359.5</v>
          </cell>
          <cell r="E5151">
            <v>-1401668.46</v>
          </cell>
        </row>
        <row r="5152">
          <cell r="A5152" t="str">
            <v>6011701202</v>
          </cell>
          <cell r="B5152">
            <v>567182.80000000005</v>
          </cell>
          <cell r="C5152">
            <v>269293.51</v>
          </cell>
          <cell r="D5152">
            <v>-567182.80000000005</v>
          </cell>
          <cell r="E5152">
            <v>-269293.51</v>
          </cell>
        </row>
        <row r="5153">
          <cell r="A5153" t="str">
            <v>6011701290</v>
          </cell>
          <cell r="B5153">
            <v>1076758.3999999999</v>
          </cell>
          <cell r="C5153">
            <v>1153464.8899999999</v>
          </cell>
          <cell r="D5153">
            <v>-1076758.3999999999</v>
          </cell>
          <cell r="E5153">
            <v>-1153464.8899999999</v>
          </cell>
        </row>
        <row r="5154">
          <cell r="A5154" t="str">
            <v>6011701301</v>
          </cell>
          <cell r="B5154">
            <v>2541.25</v>
          </cell>
          <cell r="C5154">
            <v>20330</v>
          </cell>
          <cell r="D5154">
            <v>-2541.25</v>
          </cell>
          <cell r="E5154">
            <v>-20330</v>
          </cell>
        </row>
        <row r="5155">
          <cell r="A5155" t="str">
            <v>6011702106</v>
          </cell>
          <cell r="C5155">
            <v>8025</v>
          </cell>
          <cell r="D5155">
            <v>0</v>
          </cell>
          <cell r="E5155">
            <v>-8025</v>
          </cell>
        </row>
        <row r="5156">
          <cell r="A5156" t="str">
            <v>6011702201</v>
          </cell>
          <cell r="B5156">
            <v>600</v>
          </cell>
          <cell r="D5156">
            <v>-600</v>
          </cell>
          <cell r="E5156">
            <v>0</v>
          </cell>
        </row>
        <row r="5157">
          <cell r="A5157" t="str">
            <v>6011702290</v>
          </cell>
          <cell r="B5157">
            <v>20174.25</v>
          </cell>
          <cell r="D5157">
            <v>-20174.25</v>
          </cell>
          <cell r="E5157">
            <v>0</v>
          </cell>
        </row>
        <row r="5158">
          <cell r="A5158" t="str">
            <v>6011703190</v>
          </cell>
          <cell r="C5158">
            <v>1605</v>
          </cell>
          <cell r="D5158">
            <v>0</v>
          </cell>
          <cell r="E5158">
            <v>-1605</v>
          </cell>
        </row>
        <row r="5159">
          <cell r="A5159" t="str">
            <v>6011704101</v>
          </cell>
          <cell r="C5159">
            <v>3000</v>
          </cell>
          <cell r="D5159">
            <v>0</v>
          </cell>
          <cell r="E5159">
            <v>-3000</v>
          </cell>
        </row>
        <row r="5160">
          <cell r="A5160" t="str">
            <v>6011704202</v>
          </cell>
          <cell r="B5160">
            <v>819.66</v>
          </cell>
          <cell r="C5160">
            <v>-3572.73</v>
          </cell>
          <cell r="D5160">
            <v>-819.66</v>
          </cell>
          <cell r="E5160">
            <v>3572.73</v>
          </cell>
        </row>
        <row r="5161">
          <cell r="A5161" t="str">
            <v>6011704205</v>
          </cell>
          <cell r="B5161">
            <v>1017751.71</v>
          </cell>
          <cell r="C5161">
            <v>1811019.26</v>
          </cell>
          <cell r="D5161">
            <v>-1017751.71</v>
          </cell>
          <cell r="E5161">
            <v>-1811019.26</v>
          </cell>
        </row>
        <row r="5162">
          <cell r="A5162" t="str">
            <v>6011705101</v>
          </cell>
          <cell r="B5162">
            <v>60268.13</v>
          </cell>
          <cell r="C5162">
            <v>3271.71</v>
          </cell>
          <cell r="D5162">
            <v>-60268.13</v>
          </cell>
          <cell r="E5162">
            <v>-3271.71</v>
          </cell>
        </row>
        <row r="5163">
          <cell r="A5163" t="str">
            <v>6011705102</v>
          </cell>
          <cell r="B5163">
            <v>983686.72</v>
          </cell>
          <cell r="C5163">
            <v>51507.77</v>
          </cell>
          <cell r="D5163">
            <v>-983686.72</v>
          </cell>
          <cell r="E5163">
            <v>-51507.77</v>
          </cell>
        </row>
        <row r="5164">
          <cell r="A5164" t="str">
            <v>6011705103</v>
          </cell>
          <cell r="C5164">
            <v>725</v>
          </cell>
          <cell r="D5164">
            <v>0</v>
          </cell>
          <cell r="E5164">
            <v>-725</v>
          </cell>
        </row>
        <row r="5165">
          <cell r="A5165" t="str">
            <v>6011706101</v>
          </cell>
          <cell r="B5165">
            <v>23730.03</v>
          </cell>
          <cell r="D5165">
            <v>-23730.03</v>
          </cell>
          <cell r="E5165">
            <v>0</v>
          </cell>
        </row>
        <row r="5166">
          <cell r="A5166" t="str">
            <v>6011706105</v>
          </cell>
          <cell r="B5166">
            <v>48172.6</v>
          </cell>
          <cell r="C5166">
            <v>13910</v>
          </cell>
          <cell r="D5166">
            <v>-48172.6</v>
          </cell>
          <cell r="E5166">
            <v>-13910</v>
          </cell>
        </row>
        <row r="5167">
          <cell r="A5167" t="str">
            <v>6011706109</v>
          </cell>
          <cell r="B5167">
            <v>2551.9499999999998</v>
          </cell>
          <cell r="D5167">
            <v>-2551.9499999999998</v>
          </cell>
          <cell r="E5167">
            <v>0</v>
          </cell>
        </row>
        <row r="5168">
          <cell r="A5168" t="str">
            <v>6011706112</v>
          </cell>
          <cell r="B5168">
            <v>1267765.68</v>
          </cell>
          <cell r="C5168">
            <v>421505.93</v>
          </cell>
          <cell r="D5168">
            <v>-1267765.68</v>
          </cell>
          <cell r="E5168">
            <v>-421505.93</v>
          </cell>
        </row>
        <row r="5169">
          <cell r="A5169" t="str">
            <v>6011707101</v>
          </cell>
          <cell r="C5169">
            <v>10510.83</v>
          </cell>
          <cell r="D5169">
            <v>0</v>
          </cell>
          <cell r="E5169">
            <v>-10510.83</v>
          </cell>
        </row>
        <row r="5170">
          <cell r="A5170" t="str">
            <v>6011707201</v>
          </cell>
          <cell r="B5170">
            <v>76358.559999999998</v>
          </cell>
          <cell r="C5170">
            <v>12840.43</v>
          </cell>
          <cell r="D5170">
            <v>-76358.559999999998</v>
          </cell>
          <cell r="E5170">
            <v>-12840.43</v>
          </cell>
        </row>
        <row r="5171">
          <cell r="A5171" t="str">
            <v>6011707204</v>
          </cell>
          <cell r="B5171">
            <v>33235</v>
          </cell>
          <cell r="C5171">
            <v>13805.5</v>
          </cell>
          <cell r="D5171">
            <v>-33235</v>
          </cell>
          <cell r="E5171">
            <v>-13805.5</v>
          </cell>
        </row>
        <row r="5172">
          <cell r="A5172" t="str">
            <v>6011707290</v>
          </cell>
          <cell r="C5172">
            <v>25038</v>
          </cell>
          <cell r="D5172">
            <v>0</v>
          </cell>
          <cell r="E5172">
            <v>-25038</v>
          </cell>
        </row>
        <row r="5173">
          <cell r="A5173" t="str">
            <v>6011708101</v>
          </cell>
          <cell r="B5173">
            <v>132127.74</v>
          </cell>
          <cell r="D5173">
            <v>-132127.74</v>
          </cell>
          <cell r="E5173">
            <v>0</v>
          </cell>
        </row>
        <row r="5174">
          <cell r="A5174" t="str">
            <v>6011709405</v>
          </cell>
          <cell r="B5174">
            <v>2</v>
          </cell>
          <cell r="C5174">
            <v>33236.400000000001</v>
          </cell>
          <cell r="D5174">
            <v>-2</v>
          </cell>
          <cell r="E5174">
            <v>-33236.400000000001</v>
          </cell>
        </row>
        <row r="5175">
          <cell r="A5175" t="str">
            <v>6011709604</v>
          </cell>
          <cell r="B5175">
            <v>4960.1000000000004</v>
          </cell>
          <cell r="D5175">
            <v>-4960.1000000000004</v>
          </cell>
          <cell r="E5175">
            <v>0</v>
          </cell>
        </row>
        <row r="5176">
          <cell r="A5176" t="str">
            <v>6011709607</v>
          </cell>
          <cell r="B5176">
            <v>1197124.79</v>
          </cell>
          <cell r="C5176">
            <v>1114094.45</v>
          </cell>
          <cell r="D5176">
            <v>-1197124.79</v>
          </cell>
          <cell r="E5176">
            <v>-1114094.45</v>
          </cell>
        </row>
        <row r="5177">
          <cell r="A5177" t="str">
            <v>6011709608</v>
          </cell>
          <cell r="B5177">
            <v>0</v>
          </cell>
          <cell r="D5177">
            <v>0</v>
          </cell>
          <cell r="E5177">
            <v>0</v>
          </cell>
        </row>
        <row r="5178">
          <cell r="A5178" t="str">
            <v>6011709690</v>
          </cell>
          <cell r="B5178">
            <v>34804.660000000003</v>
          </cell>
          <cell r="C5178">
            <v>43125.82</v>
          </cell>
          <cell r="D5178">
            <v>-34804.660000000003</v>
          </cell>
          <cell r="E5178">
            <v>-43125.82</v>
          </cell>
        </row>
        <row r="5179">
          <cell r="A5179" t="str">
            <v>6011711101</v>
          </cell>
          <cell r="C5179">
            <v>57255</v>
          </cell>
          <cell r="D5179">
            <v>0</v>
          </cell>
          <cell r="E5179">
            <v>-57255</v>
          </cell>
        </row>
        <row r="5180">
          <cell r="A5180" t="str">
            <v>6011712101</v>
          </cell>
          <cell r="B5180">
            <v>8923727.9699999988</v>
          </cell>
          <cell r="C5180">
            <v>5233234.28</v>
          </cell>
          <cell r="D5180">
            <v>-8923727.9699999988</v>
          </cell>
          <cell r="E5180">
            <v>-5233234.28</v>
          </cell>
        </row>
        <row r="5181">
          <cell r="A5181" t="str">
            <v>6011714104</v>
          </cell>
          <cell r="B5181">
            <v>220039.52</v>
          </cell>
          <cell r="C5181">
            <v>139940.6</v>
          </cell>
          <cell r="D5181">
            <v>-220039.52</v>
          </cell>
          <cell r="E5181">
            <v>-139940.6</v>
          </cell>
        </row>
        <row r="5182">
          <cell r="A5182" t="str">
            <v>6011901202</v>
          </cell>
          <cell r="B5182">
            <v>34135</v>
          </cell>
          <cell r="D5182">
            <v>-34135</v>
          </cell>
          <cell r="E5182">
            <v>0</v>
          </cell>
        </row>
        <row r="5183">
          <cell r="A5183" t="str">
            <v>6012501103</v>
          </cell>
          <cell r="B5183">
            <v>-10280.370000000001</v>
          </cell>
          <cell r="D5183">
            <v>10280.370000000001</v>
          </cell>
          <cell r="E5183">
            <v>0</v>
          </cell>
        </row>
        <row r="5184">
          <cell r="A5184" t="str">
            <v>6012504490</v>
          </cell>
          <cell r="B5184">
            <v>-350709.71</v>
          </cell>
          <cell r="C5184">
            <v>-445827.12</v>
          </cell>
          <cell r="D5184">
            <v>350709.71</v>
          </cell>
          <cell r="E5184">
            <v>445827.12</v>
          </cell>
        </row>
        <row r="5185">
          <cell r="A5185" t="str">
            <v>6012601101</v>
          </cell>
          <cell r="C5185">
            <v>408.84</v>
          </cell>
          <cell r="D5185">
            <v>0</v>
          </cell>
          <cell r="E5185">
            <v>-408.84</v>
          </cell>
        </row>
        <row r="5186">
          <cell r="A5186" t="str">
            <v>6012604204</v>
          </cell>
          <cell r="B5186">
            <v>3595.2</v>
          </cell>
          <cell r="D5186">
            <v>-3595.2</v>
          </cell>
          <cell r="E5186">
            <v>0</v>
          </cell>
        </row>
        <row r="5187">
          <cell r="A5187" t="str">
            <v>6012701101</v>
          </cell>
          <cell r="B5187">
            <v>1738823.61</v>
          </cell>
          <cell r="C5187">
            <v>2129564</v>
          </cell>
          <cell r="D5187">
            <v>-1738823.61</v>
          </cell>
          <cell r="E5187">
            <v>-2129564</v>
          </cell>
        </row>
        <row r="5188">
          <cell r="A5188" t="str">
            <v>6012701102</v>
          </cell>
          <cell r="B5188">
            <v>5799.41</v>
          </cell>
          <cell r="C5188">
            <v>1049.1199999999999</v>
          </cell>
          <cell r="D5188">
            <v>-5799.41</v>
          </cell>
          <cell r="E5188">
            <v>-1049.1199999999999</v>
          </cell>
        </row>
        <row r="5189">
          <cell r="A5189" t="str">
            <v>6012701202</v>
          </cell>
          <cell r="B5189">
            <v>58291.65</v>
          </cell>
          <cell r="C5189">
            <v>186818.8</v>
          </cell>
          <cell r="D5189">
            <v>-58291.65</v>
          </cell>
          <cell r="E5189">
            <v>-186818.8</v>
          </cell>
        </row>
        <row r="5190">
          <cell r="A5190" t="str">
            <v>6012701290</v>
          </cell>
          <cell r="B5190">
            <v>1815399.9</v>
          </cell>
          <cell r="C5190">
            <v>436449.75</v>
          </cell>
          <cell r="D5190">
            <v>-1815399.9</v>
          </cell>
          <cell r="E5190">
            <v>-436449.75</v>
          </cell>
        </row>
        <row r="5191">
          <cell r="A5191" t="str">
            <v>6012701301</v>
          </cell>
          <cell r="B5191">
            <v>12851.5</v>
          </cell>
          <cell r="D5191">
            <v>-12851.5</v>
          </cell>
          <cell r="E5191">
            <v>0</v>
          </cell>
        </row>
        <row r="5192">
          <cell r="A5192" t="str">
            <v>6012702201</v>
          </cell>
          <cell r="B5192">
            <v>5000</v>
          </cell>
          <cell r="D5192">
            <v>-5000</v>
          </cell>
          <cell r="E5192">
            <v>0</v>
          </cell>
        </row>
        <row r="5193">
          <cell r="A5193" t="str">
            <v>6012702203</v>
          </cell>
          <cell r="C5193">
            <v>12747</v>
          </cell>
          <cell r="D5193">
            <v>0</v>
          </cell>
          <cell r="E5193">
            <v>-12747</v>
          </cell>
        </row>
        <row r="5194">
          <cell r="A5194" t="str">
            <v>6012702290</v>
          </cell>
          <cell r="B5194">
            <v>321489</v>
          </cell>
          <cell r="C5194">
            <v>9691</v>
          </cell>
          <cell r="D5194">
            <v>-321489</v>
          </cell>
          <cell r="E5194">
            <v>-9691</v>
          </cell>
        </row>
        <row r="5195">
          <cell r="A5195" t="str">
            <v>6012703190</v>
          </cell>
          <cell r="B5195">
            <v>2530</v>
          </cell>
          <cell r="C5195">
            <v>2520</v>
          </cell>
          <cell r="D5195">
            <v>-2530</v>
          </cell>
          <cell r="E5195">
            <v>-2520</v>
          </cell>
        </row>
        <row r="5196">
          <cell r="A5196" t="str">
            <v>6012704101</v>
          </cell>
          <cell r="B5196">
            <v>264000</v>
          </cell>
          <cell r="C5196">
            <v>22000</v>
          </cell>
          <cell r="D5196">
            <v>-264000</v>
          </cell>
          <cell r="E5196">
            <v>-22000</v>
          </cell>
        </row>
        <row r="5197">
          <cell r="A5197" t="str">
            <v>6012704202</v>
          </cell>
          <cell r="B5197">
            <v>16005.07</v>
          </cell>
          <cell r="C5197">
            <v>10796.87</v>
          </cell>
          <cell r="D5197">
            <v>-16005.07</v>
          </cell>
          <cell r="E5197">
            <v>-10796.87</v>
          </cell>
        </row>
        <row r="5198">
          <cell r="A5198" t="str">
            <v>6012704203</v>
          </cell>
          <cell r="B5198">
            <v>34668</v>
          </cell>
          <cell r="D5198">
            <v>-34668</v>
          </cell>
          <cell r="E5198">
            <v>0</v>
          </cell>
        </row>
        <row r="5199">
          <cell r="A5199" t="str">
            <v>6012705101</v>
          </cell>
          <cell r="B5199">
            <v>9416.01</v>
          </cell>
          <cell r="C5199">
            <v>917.03</v>
          </cell>
          <cell r="D5199">
            <v>-9416.01</v>
          </cell>
          <cell r="E5199">
            <v>-917.03</v>
          </cell>
        </row>
        <row r="5200">
          <cell r="A5200" t="str">
            <v>6012705102</v>
          </cell>
          <cell r="B5200">
            <v>153686.76999999999</v>
          </cell>
          <cell r="C5200">
            <v>14488.71</v>
          </cell>
          <cell r="D5200">
            <v>-153686.76999999999</v>
          </cell>
          <cell r="E5200">
            <v>-14488.71</v>
          </cell>
        </row>
        <row r="5201">
          <cell r="A5201" t="str">
            <v>6012705104</v>
          </cell>
          <cell r="B5201">
            <v>6000</v>
          </cell>
          <cell r="D5201">
            <v>-6000</v>
          </cell>
          <cell r="E5201">
            <v>0</v>
          </cell>
        </row>
        <row r="5202">
          <cell r="A5202" t="str">
            <v>6012706101</v>
          </cell>
          <cell r="B5202">
            <v>35283.25</v>
          </cell>
          <cell r="D5202">
            <v>-35283.25</v>
          </cell>
          <cell r="E5202">
            <v>0</v>
          </cell>
        </row>
        <row r="5203">
          <cell r="A5203" t="str">
            <v>6012706107</v>
          </cell>
          <cell r="B5203">
            <v>188063.88</v>
          </cell>
          <cell r="D5203">
            <v>-188063.88</v>
          </cell>
          <cell r="E5203">
            <v>0</v>
          </cell>
        </row>
        <row r="5204">
          <cell r="A5204" t="str">
            <v>6012707101</v>
          </cell>
          <cell r="B5204">
            <v>18400</v>
          </cell>
          <cell r="C5204">
            <v>24535</v>
          </cell>
          <cell r="D5204">
            <v>-18400</v>
          </cell>
          <cell r="E5204">
            <v>-24535</v>
          </cell>
        </row>
        <row r="5205">
          <cell r="A5205" t="str">
            <v>6012707201</v>
          </cell>
          <cell r="B5205">
            <v>33925.82</v>
          </cell>
          <cell r="C5205">
            <v>1706.65</v>
          </cell>
          <cell r="D5205">
            <v>-33925.82</v>
          </cell>
          <cell r="E5205">
            <v>-1706.65</v>
          </cell>
        </row>
        <row r="5206">
          <cell r="A5206" t="str">
            <v>6012707290</v>
          </cell>
          <cell r="B5206">
            <v>759486</v>
          </cell>
          <cell r="C5206">
            <v>21400</v>
          </cell>
          <cell r="D5206">
            <v>-759486</v>
          </cell>
          <cell r="E5206">
            <v>-21400</v>
          </cell>
        </row>
        <row r="5207">
          <cell r="A5207" t="str">
            <v>6012709106</v>
          </cell>
          <cell r="B5207">
            <v>694323</v>
          </cell>
          <cell r="C5207">
            <v>-125832</v>
          </cell>
          <cell r="D5207">
            <v>-694323</v>
          </cell>
          <cell r="E5207">
            <v>125832</v>
          </cell>
        </row>
        <row r="5208">
          <cell r="A5208" t="str">
            <v>6012709107</v>
          </cell>
          <cell r="C5208">
            <v>60</v>
          </cell>
          <cell r="D5208">
            <v>0</v>
          </cell>
          <cell r="E5208">
            <v>-60</v>
          </cell>
        </row>
        <row r="5209">
          <cell r="A5209" t="str">
            <v>6012709405</v>
          </cell>
          <cell r="C5209">
            <v>0</v>
          </cell>
          <cell r="D5209">
            <v>0</v>
          </cell>
          <cell r="E5209">
            <v>0</v>
          </cell>
        </row>
        <row r="5210">
          <cell r="A5210" t="str">
            <v>6012709605</v>
          </cell>
          <cell r="C5210">
            <v>270000</v>
          </cell>
          <cell r="D5210">
            <v>0</v>
          </cell>
          <cell r="E5210">
            <v>-270000</v>
          </cell>
        </row>
        <row r="5211">
          <cell r="A5211" t="str">
            <v>6012709606</v>
          </cell>
          <cell r="B5211">
            <v>650</v>
          </cell>
          <cell r="D5211">
            <v>-650</v>
          </cell>
          <cell r="E5211">
            <v>0</v>
          </cell>
        </row>
        <row r="5212">
          <cell r="A5212" t="str">
            <v>6012709607</v>
          </cell>
          <cell r="B5212">
            <v>801</v>
          </cell>
          <cell r="C5212">
            <v>205</v>
          </cell>
          <cell r="D5212">
            <v>-801</v>
          </cell>
          <cell r="E5212">
            <v>-205</v>
          </cell>
        </row>
        <row r="5213">
          <cell r="A5213" t="str">
            <v>6012709690</v>
          </cell>
          <cell r="B5213">
            <v>45024.09</v>
          </cell>
          <cell r="C5213">
            <v>4034</v>
          </cell>
          <cell r="D5213">
            <v>-45024.09</v>
          </cell>
          <cell r="E5213">
            <v>-4034</v>
          </cell>
        </row>
        <row r="5214">
          <cell r="A5214" t="str">
            <v>6012712101</v>
          </cell>
          <cell r="B5214">
            <v>3817075.13</v>
          </cell>
          <cell r="C5214">
            <v>2964896.79</v>
          </cell>
          <cell r="D5214">
            <v>-3817075.13</v>
          </cell>
          <cell r="E5214">
            <v>-2964896.79</v>
          </cell>
        </row>
        <row r="5215">
          <cell r="A5215" t="str">
            <v>6015501104</v>
          </cell>
          <cell r="C5215">
            <v>-660</v>
          </cell>
          <cell r="D5215">
            <v>0</v>
          </cell>
          <cell r="E5215">
            <v>660</v>
          </cell>
        </row>
        <row r="5216">
          <cell r="A5216" t="str">
            <v>6015504490</v>
          </cell>
          <cell r="C5216">
            <v>-120</v>
          </cell>
          <cell r="D5216">
            <v>0</v>
          </cell>
          <cell r="E5216">
            <v>120</v>
          </cell>
        </row>
        <row r="5217">
          <cell r="A5217" t="str">
            <v>6015601101</v>
          </cell>
          <cell r="B5217">
            <v>8183.61</v>
          </cell>
          <cell r="C5217">
            <v>6050.34</v>
          </cell>
          <cell r="D5217">
            <v>-8183.61</v>
          </cell>
          <cell r="E5217">
            <v>-6050.34</v>
          </cell>
        </row>
        <row r="5218">
          <cell r="A5218" t="str">
            <v>6015601102</v>
          </cell>
          <cell r="B5218">
            <v>7349559.6299999999</v>
          </cell>
          <cell r="C5218">
            <v>1565087.91</v>
          </cell>
          <cell r="D5218">
            <v>-7349559.6299999999</v>
          </cell>
          <cell r="E5218">
            <v>-1565087.91</v>
          </cell>
        </row>
        <row r="5219">
          <cell r="A5219" t="str">
            <v>6015601105</v>
          </cell>
          <cell r="C5219">
            <v>-479206.56</v>
          </cell>
          <cell r="D5219">
            <v>0</v>
          </cell>
          <cell r="E5219">
            <v>479206.56</v>
          </cell>
        </row>
        <row r="5220">
          <cell r="A5220" t="str">
            <v>6015604204</v>
          </cell>
          <cell r="B5220">
            <v>6066</v>
          </cell>
          <cell r="C5220">
            <v>2273.75</v>
          </cell>
          <cell r="D5220">
            <v>-6066</v>
          </cell>
          <cell r="E5220">
            <v>-2273.75</v>
          </cell>
        </row>
        <row r="5221">
          <cell r="A5221" t="str">
            <v>6015701101</v>
          </cell>
          <cell r="B5221">
            <v>2650254.5</v>
          </cell>
          <cell r="C5221">
            <v>1830589.76</v>
          </cell>
          <cell r="D5221">
            <v>-2650254.5</v>
          </cell>
          <cell r="E5221">
            <v>-1830589.76</v>
          </cell>
        </row>
        <row r="5222">
          <cell r="A5222" t="str">
            <v>6015701102</v>
          </cell>
          <cell r="B5222">
            <v>518326.59</v>
          </cell>
          <cell r="C5222">
            <v>515841.31</v>
          </cell>
          <cell r="D5222">
            <v>-518326.59</v>
          </cell>
          <cell r="E5222">
            <v>-515841.31</v>
          </cell>
        </row>
        <row r="5223">
          <cell r="A5223" t="str">
            <v>6015701202</v>
          </cell>
          <cell r="B5223">
            <v>436158.82</v>
          </cell>
          <cell r="C5223">
            <v>524392.25</v>
          </cell>
          <cell r="D5223">
            <v>-436158.82</v>
          </cell>
          <cell r="E5223">
            <v>-524392.25</v>
          </cell>
        </row>
        <row r="5224">
          <cell r="A5224" t="str">
            <v>6015701290</v>
          </cell>
          <cell r="B5224">
            <v>1447785.9</v>
          </cell>
          <cell r="C5224">
            <v>474582.12</v>
          </cell>
          <cell r="D5224">
            <v>-1447785.9</v>
          </cell>
          <cell r="E5224">
            <v>-474582.12</v>
          </cell>
        </row>
        <row r="5225">
          <cell r="A5225" t="str">
            <v>6015701301</v>
          </cell>
          <cell r="B5225">
            <v>42875.49</v>
          </cell>
          <cell r="C5225">
            <v>15119.1</v>
          </cell>
          <cell r="D5225">
            <v>-42875.49</v>
          </cell>
          <cell r="E5225">
            <v>-15119.1</v>
          </cell>
        </row>
        <row r="5226">
          <cell r="A5226" t="str">
            <v>6015704202</v>
          </cell>
          <cell r="B5226">
            <v>3634.31</v>
          </cell>
          <cell r="C5226">
            <v>1365.2</v>
          </cell>
          <cell r="D5226">
            <v>-3634.31</v>
          </cell>
          <cell r="E5226">
            <v>-1365.2</v>
          </cell>
        </row>
        <row r="5227">
          <cell r="A5227" t="str">
            <v>6015705101</v>
          </cell>
          <cell r="B5227">
            <v>6653.44</v>
          </cell>
          <cell r="C5227">
            <v>11615.58</v>
          </cell>
          <cell r="D5227">
            <v>-6653.44</v>
          </cell>
          <cell r="E5227">
            <v>-11615.58</v>
          </cell>
        </row>
        <row r="5228">
          <cell r="A5228" t="str">
            <v>6015705102</v>
          </cell>
          <cell r="B5228">
            <v>100458.83</v>
          </cell>
          <cell r="C5228">
            <v>182868.07</v>
          </cell>
          <cell r="D5228">
            <v>-100458.83</v>
          </cell>
          <cell r="E5228">
            <v>-182868.07</v>
          </cell>
        </row>
        <row r="5229">
          <cell r="A5229" t="str">
            <v>6015706104</v>
          </cell>
          <cell r="B5229">
            <v>602582.76</v>
          </cell>
          <cell r="C5229">
            <v>264122.2</v>
          </cell>
          <cell r="D5229">
            <v>-602582.76</v>
          </cell>
          <cell r="E5229">
            <v>-264122.2</v>
          </cell>
        </row>
        <row r="5230">
          <cell r="A5230" t="str">
            <v>6015706105</v>
          </cell>
          <cell r="B5230">
            <v>39001.5</v>
          </cell>
          <cell r="D5230">
            <v>-39001.5</v>
          </cell>
          <cell r="E5230">
            <v>0</v>
          </cell>
        </row>
        <row r="5231">
          <cell r="A5231" t="str">
            <v>6015707201</v>
          </cell>
          <cell r="B5231">
            <v>69274.509999999995</v>
          </cell>
          <cell r="C5231">
            <v>37730</v>
          </cell>
          <cell r="D5231">
            <v>-69274.509999999995</v>
          </cell>
          <cell r="E5231">
            <v>-37730</v>
          </cell>
        </row>
        <row r="5232">
          <cell r="A5232" t="str">
            <v>6015707204</v>
          </cell>
          <cell r="B5232">
            <v>16454.86</v>
          </cell>
          <cell r="C5232">
            <v>15065.6</v>
          </cell>
          <cell r="D5232">
            <v>-16454.86</v>
          </cell>
          <cell r="E5232">
            <v>-15065.6</v>
          </cell>
        </row>
        <row r="5233">
          <cell r="A5233" t="str">
            <v>6015707290</v>
          </cell>
          <cell r="B5233">
            <v>267651.53999999998</v>
          </cell>
          <cell r="C5233">
            <v>199210.78</v>
          </cell>
          <cell r="D5233">
            <v>-267651.53999999998</v>
          </cell>
          <cell r="E5233">
            <v>-199210.78</v>
          </cell>
        </row>
        <row r="5234">
          <cell r="A5234" t="str">
            <v>6015709604</v>
          </cell>
          <cell r="B5234">
            <v>164501.79999999999</v>
          </cell>
          <cell r="C5234">
            <v>43089.4</v>
          </cell>
          <cell r="D5234">
            <v>-164501.79999999999</v>
          </cell>
          <cell r="E5234">
            <v>-43089.4</v>
          </cell>
        </row>
        <row r="5235">
          <cell r="A5235" t="str">
            <v>6015709607</v>
          </cell>
          <cell r="B5235">
            <v>880</v>
          </cell>
          <cell r="C5235">
            <v>766</v>
          </cell>
          <cell r="D5235">
            <v>-880</v>
          </cell>
          <cell r="E5235">
            <v>-766</v>
          </cell>
        </row>
        <row r="5236">
          <cell r="A5236" t="str">
            <v>6015709690</v>
          </cell>
          <cell r="B5236">
            <v>48361.599999999999</v>
          </cell>
          <cell r="C5236">
            <v>41935.440000000002</v>
          </cell>
          <cell r="D5236">
            <v>-48361.599999999999</v>
          </cell>
          <cell r="E5236">
            <v>-41935.440000000002</v>
          </cell>
        </row>
        <row r="5237">
          <cell r="A5237" t="str">
            <v>6015712101</v>
          </cell>
          <cell r="B5237">
            <v>643235.99</v>
          </cell>
          <cell r="C5237">
            <v>1822446.1</v>
          </cell>
          <cell r="D5237">
            <v>-643235.99</v>
          </cell>
          <cell r="E5237">
            <v>-1822446.1</v>
          </cell>
        </row>
        <row r="5238">
          <cell r="A5238" t="str">
            <v>6022712101</v>
          </cell>
          <cell r="C5238">
            <v>0</v>
          </cell>
          <cell r="D5238">
            <v>0</v>
          </cell>
          <cell r="E5238">
            <v>0</v>
          </cell>
        </row>
        <row r="5239">
          <cell r="A5239" t="str">
            <v>6026501104</v>
          </cell>
          <cell r="C5239">
            <v>-4000</v>
          </cell>
          <cell r="D5239">
            <v>0</v>
          </cell>
          <cell r="E5239">
            <v>4000</v>
          </cell>
        </row>
        <row r="5240">
          <cell r="A5240" t="str">
            <v>6026504403</v>
          </cell>
          <cell r="C5240">
            <v>0</v>
          </cell>
          <cell r="D5240">
            <v>0</v>
          </cell>
          <cell r="E5240">
            <v>0</v>
          </cell>
        </row>
        <row r="5241">
          <cell r="A5241" t="str">
            <v>6026504490</v>
          </cell>
          <cell r="B5241">
            <v>-75883.66</v>
          </cell>
          <cell r="C5241">
            <v>-549532.69999999995</v>
          </cell>
          <cell r="D5241">
            <v>75883.66</v>
          </cell>
          <cell r="E5241">
            <v>549532.69999999995</v>
          </cell>
        </row>
        <row r="5242">
          <cell r="A5242" t="str">
            <v>6026601101</v>
          </cell>
          <cell r="B5242">
            <v>724.98</v>
          </cell>
          <cell r="C5242">
            <v>48.04</v>
          </cell>
          <cell r="D5242">
            <v>-724.98</v>
          </cell>
          <cell r="E5242">
            <v>-48.04</v>
          </cell>
        </row>
        <row r="5243">
          <cell r="A5243" t="str">
            <v>6026601102</v>
          </cell>
          <cell r="B5243">
            <v>30656.38</v>
          </cell>
          <cell r="C5243">
            <v>141767.84</v>
          </cell>
          <cell r="D5243">
            <v>-30656.38</v>
          </cell>
          <cell r="E5243">
            <v>-141767.84</v>
          </cell>
        </row>
        <row r="5244">
          <cell r="A5244" t="str">
            <v>6026602101</v>
          </cell>
          <cell r="B5244">
            <v>3136.08</v>
          </cell>
          <cell r="C5244">
            <v>2700</v>
          </cell>
          <cell r="D5244">
            <v>-3136.08</v>
          </cell>
          <cell r="E5244">
            <v>-2700</v>
          </cell>
        </row>
        <row r="5245">
          <cell r="A5245" t="str">
            <v>6026604101</v>
          </cell>
          <cell r="B5245">
            <v>-15000</v>
          </cell>
          <cell r="D5245">
            <v>15000</v>
          </cell>
          <cell r="E5245">
            <v>0</v>
          </cell>
        </row>
        <row r="5246">
          <cell r="A5246" t="str">
            <v>6026701101</v>
          </cell>
          <cell r="B5246">
            <v>3919681.44</v>
          </cell>
          <cell r="C5246">
            <v>3452452.79</v>
          </cell>
          <cell r="D5246">
            <v>-3919681.44</v>
          </cell>
          <cell r="E5246">
            <v>-3452452.79</v>
          </cell>
        </row>
        <row r="5247">
          <cell r="A5247" t="str">
            <v>6026701102</v>
          </cell>
          <cell r="B5247">
            <v>832523.24</v>
          </cell>
          <cell r="C5247">
            <v>667225.78</v>
          </cell>
          <cell r="D5247">
            <v>-832523.24</v>
          </cell>
          <cell r="E5247">
            <v>-667225.78</v>
          </cell>
        </row>
        <row r="5248">
          <cell r="A5248" t="str">
            <v>6026701202</v>
          </cell>
          <cell r="B5248">
            <v>76309</v>
          </cell>
          <cell r="C5248">
            <v>86489.25</v>
          </cell>
          <cell r="D5248">
            <v>-76309</v>
          </cell>
          <cell r="E5248">
            <v>-86489.25</v>
          </cell>
        </row>
        <row r="5249">
          <cell r="A5249" t="str">
            <v>6026701290</v>
          </cell>
          <cell r="B5249">
            <v>1222248.1599999999</v>
          </cell>
          <cell r="C5249">
            <v>833285.47</v>
          </cell>
          <cell r="D5249">
            <v>-1222248.1599999999</v>
          </cell>
          <cell r="E5249">
            <v>-833285.47</v>
          </cell>
        </row>
        <row r="5250">
          <cell r="A5250" t="str">
            <v>6026701301</v>
          </cell>
          <cell r="B5250">
            <v>263694.71999999997</v>
          </cell>
          <cell r="C5250">
            <v>87268.05</v>
          </cell>
          <cell r="D5250">
            <v>-263694.71999999997</v>
          </cell>
          <cell r="E5250">
            <v>-87268.05</v>
          </cell>
        </row>
        <row r="5251">
          <cell r="A5251" t="str">
            <v>6026702106</v>
          </cell>
          <cell r="B5251">
            <v>6462.8</v>
          </cell>
          <cell r="D5251">
            <v>-6462.8</v>
          </cell>
          <cell r="E5251">
            <v>0</v>
          </cell>
        </row>
        <row r="5252">
          <cell r="A5252" t="str">
            <v>6026702201</v>
          </cell>
          <cell r="B5252">
            <v>35082.5</v>
          </cell>
          <cell r="C5252">
            <v>616.32000000000005</v>
          </cell>
          <cell r="D5252">
            <v>-35082.5</v>
          </cell>
          <cell r="E5252">
            <v>-616.32000000000005</v>
          </cell>
        </row>
        <row r="5253">
          <cell r="A5253" t="str">
            <v>6026702203</v>
          </cell>
          <cell r="B5253">
            <v>47080</v>
          </cell>
          <cell r="D5253">
            <v>-47080</v>
          </cell>
          <cell r="E5253">
            <v>0</v>
          </cell>
        </row>
        <row r="5254">
          <cell r="A5254" t="str">
            <v>6026704202</v>
          </cell>
          <cell r="B5254">
            <v>23524.37</v>
          </cell>
          <cell r="C5254">
            <v>12518.61</v>
          </cell>
          <cell r="D5254">
            <v>-23524.37</v>
          </cell>
          <cell r="E5254">
            <v>-12518.61</v>
          </cell>
        </row>
        <row r="5255">
          <cell r="A5255" t="str">
            <v>6026704205</v>
          </cell>
          <cell r="B5255">
            <v>4800</v>
          </cell>
          <cell r="D5255">
            <v>-4800</v>
          </cell>
          <cell r="E5255">
            <v>0</v>
          </cell>
        </row>
        <row r="5256">
          <cell r="A5256" t="str">
            <v>6026705101</v>
          </cell>
          <cell r="B5256">
            <v>3354.71</v>
          </cell>
          <cell r="C5256">
            <v>5807.78</v>
          </cell>
          <cell r="D5256">
            <v>-3354.71</v>
          </cell>
          <cell r="E5256">
            <v>-5807.78</v>
          </cell>
        </row>
        <row r="5257">
          <cell r="A5257" t="str">
            <v>6026705102</v>
          </cell>
          <cell r="B5257">
            <v>53401.85</v>
          </cell>
          <cell r="C5257">
            <v>91434.05</v>
          </cell>
          <cell r="D5257">
            <v>-53401.85</v>
          </cell>
          <cell r="E5257">
            <v>-91434.05</v>
          </cell>
        </row>
        <row r="5258">
          <cell r="A5258" t="str">
            <v>6026706101</v>
          </cell>
          <cell r="B5258">
            <v>6869.4</v>
          </cell>
          <cell r="D5258">
            <v>-6869.4</v>
          </cell>
          <cell r="E5258">
            <v>0</v>
          </cell>
        </row>
        <row r="5259">
          <cell r="A5259" t="str">
            <v>6026706104</v>
          </cell>
          <cell r="B5259">
            <v>320815.77</v>
          </cell>
          <cell r="C5259">
            <v>170384.43</v>
          </cell>
          <cell r="D5259">
            <v>-320815.77</v>
          </cell>
          <cell r="E5259">
            <v>-170384.43</v>
          </cell>
        </row>
        <row r="5260">
          <cell r="A5260" t="str">
            <v>6026706105</v>
          </cell>
          <cell r="B5260">
            <v>10516.04</v>
          </cell>
          <cell r="D5260">
            <v>-10516.04</v>
          </cell>
          <cell r="E5260">
            <v>0</v>
          </cell>
        </row>
        <row r="5261">
          <cell r="A5261" t="str">
            <v>6026706107</v>
          </cell>
          <cell r="B5261">
            <v>17120</v>
          </cell>
          <cell r="D5261">
            <v>-17120</v>
          </cell>
          <cell r="E5261">
            <v>0</v>
          </cell>
        </row>
        <row r="5262">
          <cell r="A5262" t="str">
            <v>6026706109</v>
          </cell>
          <cell r="C5262">
            <v>6313</v>
          </cell>
          <cell r="D5262">
            <v>0</v>
          </cell>
          <cell r="E5262">
            <v>-6313</v>
          </cell>
        </row>
        <row r="5263">
          <cell r="A5263" t="str">
            <v>6026706113</v>
          </cell>
          <cell r="B5263">
            <v>2872</v>
          </cell>
          <cell r="C5263">
            <v>0</v>
          </cell>
          <cell r="D5263">
            <v>-2872</v>
          </cell>
          <cell r="E5263">
            <v>0</v>
          </cell>
        </row>
        <row r="5264">
          <cell r="A5264" t="str">
            <v>6026706202</v>
          </cell>
          <cell r="B5264">
            <v>88391.6</v>
          </cell>
          <cell r="C5264">
            <v>12203.97</v>
          </cell>
          <cell r="D5264">
            <v>-88391.6</v>
          </cell>
          <cell r="E5264">
            <v>-12203.97</v>
          </cell>
        </row>
        <row r="5265">
          <cell r="A5265" t="str">
            <v>6026707101</v>
          </cell>
          <cell r="C5265">
            <v>5075</v>
          </cell>
          <cell r="D5265">
            <v>0</v>
          </cell>
          <cell r="E5265">
            <v>-5075</v>
          </cell>
        </row>
        <row r="5266">
          <cell r="A5266" t="str">
            <v>6026707201</v>
          </cell>
          <cell r="B5266">
            <v>190677.59</v>
          </cell>
          <cell r="C5266">
            <v>184656.98</v>
          </cell>
          <cell r="D5266">
            <v>-190677.59</v>
          </cell>
          <cell r="E5266">
            <v>-184656.98</v>
          </cell>
        </row>
        <row r="5267">
          <cell r="A5267" t="str">
            <v>6026707204</v>
          </cell>
          <cell r="B5267">
            <v>15651.32</v>
          </cell>
          <cell r="C5267">
            <v>1293.6199999999999</v>
          </cell>
          <cell r="D5267">
            <v>-15651.32</v>
          </cell>
          <cell r="E5267">
            <v>-1293.6199999999999</v>
          </cell>
        </row>
        <row r="5268">
          <cell r="A5268" t="str">
            <v>6026707290</v>
          </cell>
          <cell r="B5268">
            <v>53390.49</v>
          </cell>
          <cell r="C5268">
            <v>83833.48</v>
          </cell>
          <cell r="D5268">
            <v>-53390.49</v>
          </cell>
          <cell r="E5268">
            <v>-83833.48</v>
          </cell>
        </row>
        <row r="5269">
          <cell r="A5269" t="str">
            <v>6026708190</v>
          </cell>
          <cell r="C5269">
            <v>8025</v>
          </cell>
          <cell r="D5269">
            <v>0</v>
          </cell>
          <cell r="E5269">
            <v>-8025</v>
          </cell>
        </row>
        <row r="5270">
          <cell r="A5270" t="str">
            <v>6026709102</v>
          </cell>
          <cell r="B5270">
            <v>3025</v>
          </cell>
          <cell r="C5270">
            <v>1010</v>
          </cell>
          <cell r="D5270">
            <v>-3025</v>
          </cell>
          <cell r="E5270">
            <v>-1010</v>
          </cell>
        </row>
        <row r="5271">
          <cell r="A5271" t="str">
            <v>6026709106</v>
          </cell>
          <cell r="B5271">
            <v>47500</v>
          </cell>
          <cell r="D5271">
            <v>-47500</v>
          </cell>
          <cell r="E5271">
            <v>0</v>
          </cell>
        </row>
        <row r="5272">
          <cell r="A5272" t="str">
            <v>6026709107</v>
          </cell>
          <cell r="C5272">
            <v>334</v>
          </cell>
          <cell r="D5272">
            <v>0</v>
          </cell>
          <cell r="E5272">
            <v>-334</v>
          </cell>
        </row>
        <row r="5273">
          <cell r="A5273" t="str">
            <v>6026709501</v>
          </cell>
          <cell r="B5273">
            <v>20</v>
          </cell>
          <cell r="C5273">
            <v>470</v>
          </cell>
          <cell r="D5273">
            <v>-20</v>
          </cell>
          <cell r="E5273">
            <v>-470</v>
          </cell>
        </row>
        <row r="5274">
          <cell r="A5274" t="str">
            <v>6026709604</v>
          </cell>
          <cell r="B5274">
            <v>97215.57</v>
          </cell>
          <cell r="C5274">
            <v>69386.720000000001</v>
          </cell>
          <cell r="D5274">
            <v>-97215.57</v>
          </cell>
          <cell r="E5274">
            <v>-69386.720000000001</v>
          </cell>
        </row>
        <row r="5275">
          <cell r="A5275" t="str">
            <v>6026709606</v>
          </cell>
          <cell r="B5275">
            <v>6228</v>
          </cell>
          <cell r="C5275">
            <v>3029</v>
          </cell>
          <cell r="D5275">
            <v>-6228</v>
          </cell>
          <cell r="E5275">
            <v>-3029</v>
          </cell>
        </row>
        <row r="5276">
          <cell r="A5276" t="str">
            <v>6026709607</v>
          </cell>
          <cell r="B5276">
            <v>9514</v>
          </cell>
          <cell r="C5276">
            <v>92848.13</v>
          </cell>
          <cell r="D5276">
            <v>-9514</v>
          </cell>
          <cell r="E5276">
            <v>-92848.13</v>
          </cell>
        </row>
        <row r="5277">
          <cell r="A5277" t="str">
            <v>6026709608</v>
          </cell>
          <cell r="B5277">
            <v>225605</v>
          </cell>
          <cell r="C5277">
            <v>252632.8</v>
          </cell>
          <cell r="D5277">
            <v>-225605</v>
          </cell>
          <cell r="E5277">
            <v>-252632.8</v>
          </cell>
        </row>
        <row r="5278">
          <cell r="A5278" t="str">
            <v>6026709690</v>
          </cell>
          <cell r="B5278">
            <v>24758.78</v>
          </cell>
          <cell r="C5278">
            <v>24797.11</v>
          </cell>
          <cell r="D5278">
            <v>-24758.78</v>
          </cell>
          <cell r="E5278">
            <v>-24797.11</v>
          </cell>
        </row>
        <row r="5279">
          <cell r="A5279" t="str">
            <v>6026712101</v>
          </cell>
          <cell r="B5279">
            <v>786298.3</v>
          </cell>
          <cell r="C5279">
            <v>1041931.49</v>
          </cell>
          <cell r="D5279">
            <v>-786298.3</v>
          </cell>
          <cell r="E5279">
            <v>-1041931.49</v>
          </cell>
        </row>
        <row r="5280">
          <cell r="A5280" t="str">
            <v>6028601101</v>
          </cell>
          <cell r="B5280">
            <v>2286.9499999999998</v>
          </cell>
          <cell r="C5280">
            <v>31909.57</v>
          </cell>
          <cell r="D5280">
            <v>-2286.9499999999998</v>
          </cell>
          <cell r="E5280">
            <v>-31909.57</v>
          </cell>
        </row>
        <row r="5281">
          <cell r="A5281" t="str">
            <v>6028601102</v>
          </cell>
          <cell r="C5281">
            <v>143.76</v>
          </cell>
          <cell r="D5281">
            <v>0</v>
          </cell>
          <cell r="E5281">
            <v>-143.76</v>
          </cell>
        </row>
        <row r="5282">
          <cell r="A5282" t="str">
            <v>6028602101</v>
          </cell>
          <cell r="B5282">
            <v>1732.5</v>
          </cell>
          <cell r="C5282">
            <v>23369.4</v>
          </cell>
          <cell r="D5282">
            <v>-1732.5</v>
          </cell>
          <cell r="E5282">
            <v>-23369.4</v>
          </cell>
        </row>
        <row r="5283">
          <cell r="A5283" t="str">
            <v>6028701101</v>
          </cell>
          <cell r="B5283">
            <v>2625380.48</v>
          </cell>
          <cell r="C5283">
            <v>2423848</v>
          </cell>
          <cell r="D5283">
            <v>-2625380.48</v>
          </cell>
          <cell r="E5283">
            <v>-2423848</v>
          </cell>
        </row>
        <row r="5284">
          <cell r="A5284" t="str">
            <v>6028701102</v>
          </cell>
          <cell r="B5284">
            <v>58251.61</v>
          </cell>
          <cell r="C5284">
            <v>88490.23</v>
          </cell>
          <cell r="D5284">
            <v>-58251.61</v>
          </cell>
          <cell r="E5284">
            <v>-88490.23</v>
          </cell>
        </row>
        <row r="5285">
          <cell r="A5285" t="str">
            <v>6028701202</v>
          </cell>
          <cell r="B5285">
            <v>200297.61</v>
          </cell>
          <cell r="C5285">
            <v>126148.51</v>
          </cell>
          <cell r="D5285">
            <v>-200297.61</v>
          </cell>
          <cell r="E5285">
            <v>-126148.51</v>
          </cell>
        </row>
        <row r="5286">
          <cell r="A5286" t="str">
            <v>6028701290</v>
          </cell>
          <cell r="B5286">
            <v>447487.65</v>
          </cell>
          <cell r="C5286">
            <v>505047.65</v>
          </cell>
          <cell r="D5286">
            <v>-447487.65</v>
          </cell>
          <cell r="E5286">
            <v>-505047.65</v>
          </cell>
        </row>
        <row r="5287">
          <cell r="A5287" t="str">
            <v>6028701301</v>
          </cell>
          <cell r="B5287">
            <v>5450</v>
          </cell>
          <cell r="C5287">
            <v>4500</v>
          </cell>
          <cell r="D5287">
            <v>-5450</v>
          </cell>
          <cell r="E5287">
            <v>-4500</v>
          </cell>
        </row>
        <row r="5288">
          <cell r="A5288" t="str">
            <v>6028702290</v>
          </cell>
          <cell r="C5288">
            <v>535</v>
          </cell>
          <cell r="D5288">
            <v>0</v>
          </cell>
          <cell r="E5288">
            <v>-535</v>
          </cell>
        </row>
        <row r="5289">
          <cell r="A5289" t="str">
            <v>6028703190</v>
          </cell>
          <cell r="B5289">
            <v>6700</v>
          </cell>
          <cell r="C5289">
            <v>5450</v>
          </cell>
          <cell r="D5289">
            <v>-6700</v>
          </cell>
          <cell r="E5289">
            <v>-5450</v>
          </cell>
        </row>
        <row r="5290">
          <cell r="A5290" t="str">
            <v>6028704202</v>
          </cell>
          <cell r="B5290">
            <v>2429.3200000000002</v>
          </cell>
          <cell r="C5290">
            <v>4786.8599999999997</v>
          </cell>
          <cell r="D5290">
            <v>-2429.3200000000002</v>
          </cell>
          <cell r="E5290">
            <v>-4786.8599999999997</v>
          </cell>
        </row>
        <row r="5291">
          <cell r="A5291" t="str">
            <v>6028705101</v>
          </cell>
          <cell r="C5291">
            <v>366.79</v>
          </cell>
          <cell r="D5291">
            <v>0</v>
          </cell>
          <cell r="E5291">
            <v>-366.79</v>
          </cell>
        </row>
        <row r="5292">
          <cell r="A5292" t="str">
            <v>6028705102</v>
          </cell>
          <cell r="C5292">
            <v>5774.79</v>
          </cell>
          <cell r="D5292">
            <v>0</v>
          </cell>
          <cell r="E5292">
            <v>-5774.79</v>
          </cell>
        </row>
        <row r="5293">
          <cell r="A5293" t="str">
            <v>6028706104</v>
          </cell>
          <cell r="B5293">
            <v>2810</v>
          </cell>
          <cell r="D5293">
            <v>-2810</v>
          </cell>
          <cell r="E5293">
            <v>0</v>
          </cell>
        </row>
        <row r="5294">
          <cell r="A5294" t="str">
            <v>6028707201</v>
          </cell>
          <cell r="B5294">
            <v>33975.040000000001</v>
          </cell>
          <cell r="C5294">
            <v>5186.5</v>
          </cell>
          <cell r="D5294">
            <v>-33975.040000000001</v>
          </cell>
          <cell r="E5294">
            <v>-5186.5</v>
          </cell>
        </row>
        <row r="5295">
          <cell r="A5295" t="str">
            <v>6028707290</v>
          </cell>
          <cell r="C5295">
            <v>861.35</v>
          </cell>
          <cell r="D5295">
            <v>0</v>
          </cell>
          <cell r="E5295">
            <v>-861.35</v>
          </cell>
        </row>
        <row r="5296">
          <cell r="A5296" t="str">
            <v>6028708107</v>
          </cell>
          <cell r="C5296">
            <v>2800</v>
          </cell>
          <cell r="D5296">
            <v>0</v>
          </cell>
          <cell r="E5296">
            <v>-2800</v>
          </cell>
        </row>
        <row r="5297">
          <cell r="A5297" t="str">
            <v>6028709501</v>
          </cell>
          <cell r="C5297">
            <v>25</v>
          </cell>
          <cell r="D5297">
            <v>0</v>
          </cell>
          <cell r="E5297">
            <v>-25</v>
          </cell>
        </row>
        <row r="5298">
          <cell r="A5298" t="str">
            <v>6028709604</v>
          </cell>
          <cell r="B5298">
            <v>4483.3</v>
          </cell>
          <cell r="C5298">
            <v>56240</v>
          </cell>
          <cell r="D5298">
            <v>-4483.3</v>
          </cell>
          <cell r="E5298">
            <v>-56240</v>
          </cell>
        </row>
        <row r="5299">
          <cell r="A5299" t="str">
            <v>6028709606</v>
          </cell>
          <cell r="B5299">
            <v>540</v>
          </cell>
          <cell r="C5299">
            <v>2448</v>
          </cell>
          <cell r="D5299">
            <v>-540</v>
          </cell>
          <cell r="E5299">
            <v>-2448</v>
          </cell>
        </row>
        <row r="5300">
          <cell r="A5300" t="str">
            <v>6028709607</v>
          </cell>
          <cell r="B5300">
            <v>137.83000000000001</v>
          </cell>
          <cell r="C5300">
            <v>150.16</v>
          </cell>
          <cell r="D5300">
            <v>-137.83000000000001</v>
          </cell>
          <cell r="E5300">
            <v>-150.16</v>
          </cell>
        </row>
        <row r="5301">
          <cell r="A5301" t="str">
            <v>6028709608</v>
          </cell>
          <cell r="B5301">
            <v>620</v>
          </cell>
          <cell r="C5301">
            <v>460</v>
          </cell>
          <cell r="D5301">
            <v>-620</v>
          </cell>
          <cell r="E5301">
            <v>-460</v>
          </cell>
        </row>
        <row r="5302">
          <cell r="A5302" t="str">
            <v>6028709690</v>
          </cell>
          <cell r="B5302">
            <v>525</v>
          </cell>
          <cell r="C5302">
            <v>259</v>
          </cell>
          <cell r="D5302">
            <v>-525</v>
          </cell>
          <cell r="E5302">
            <v>-259</v>
          </cell>
        </row>
        <row r="5303">
          <cell r="A5303" t="str">
            <v>6028712101</v>
          </cell>
          <cell r="C5303">
            <v>31653.599999999999</v>
          </cell>
          <cell r="D5303">
            <v>0</v>
          </cell>
          <cell r="E5303">
            <v>-31653.599999999999</v>
          </cell>
        </row>
        <row r="5304">
          <cell r="A5304" t="str">
            <v>6029601101</v>
          </cell>
          <cell r="C5304">
            <v>-1650</v>
          </cell>
          <cell r="D5304">
            <v>0</v>
          </cell>
          <cell r="E5304">
            <v>1650</v>
          </cell>
        </row>
        <row r="5305">
          <cell r="A5305" t="str">
            <v>6029601102</v>
          </cell>
          <cell r="B5305">
            <v>868556.7</v>
          </cell>
          <cell r="C5305">
            <v>-2119786.61</v>
          </cell>
          <cell r="D5305">
            <v>-868556.7</v>
          </cell>
          <cell r="E5305">
            <v>2119786.61</v>
          </cell>
        </row>
        <row r="5306">
          <cell r="A5306" t="str">
            <v>6029709608</v>
          </cell>
          <cell r="B5306">
            <v>10075</v>
          </cell>
          <cell r="D5306">
            <v>-10075</v>
          </cell>
          <cell r="E5306">
            <v>0</v>
          </cell>
        </row>
        <row r="5307">
          <cell r="A5307" t="str">
            <v>6030601101</v>
          </cell>
          <cell r="B5307">
            <v>27.49</v>
          </cell>
          <cell r="D5307">
            <v>-27.49</v>
          </cell>
          <cell r="E5307">
            <v>0</v>
          </cell>
        </row>
        <row r="5308">
          <cell r="A5308" t="str">
            <v>6030601102</v>
          </cell>
          <cell r="B5308">
            <v>43.84</v>
          </cell>
          <cell r="D5308">
            <v>-43.84</v>
          </cell>
          <cell r="E5308">
            <v>0</v>
          </cell>
        </row>
        <row r="5309">
          <cell r="A5309" t="str">
            <v>6030701101</v>
          </cell>
          <cell r="B5309">
            <v>4782106.07</v>
          </cell>
          <cell r="C5309">
            <v>2177239.9500000002</v>
          </cell>
          <cell r="D5309">
            <v>-4782106.07</v>
          </cell>
          <cell r="E5309">
            <v>-2177239.9500000002</v>
          </cell>
        </row>
        <row r="5310">
          <cell r="A5310" t="str">
            <v>6030701102</v>
          </cell>
          <cell r="B5310">
            <v>9649.2000000000007</v>
          </cell>
          <cell r="C5310">
            <v>18980.96</v>
          </cell>
          <cell r="D5310">
            <v>-9649.2000000000007</v>
          </cell>
          <cell r="E5310">
            <v>-18980.96</v>
          </cell>
        </row>
        <row r="5311">
          <cell r="A5311" t="str">
            <v>6030701202</v>
          </cell>
          <cell r="B5311">
            <v>79917.33</v>
          </cell>
          <cell r="C5311">
            <v>19176.259999999998</v>
          </cell>
          <cell r="D5311">
            <v>-79917.33</v>
          </cell>
          <cell r="E5311">
            <v>-19176.259999999998</v>
          </cell>
        </row>
        <row r="5312">
          <cell r="A5312" t="str">
            <v>6030701290</v>
          </cell>
          <cell r="B5312">
            <v>1904442.79</v>
          </cell>
          <cell r="C5312">
            <v>432296.99</v>
          </cell>
          <cell r="D5312">
            <v>-1904442.79</v>
          </cell>
          <cell r="E5312">
            <v>-432296.99</v>
          </cell>
        </row>
        <row r="5313">
          <cell r="A5313" t="str">
            <v>6030701301</v>
          </cell>
          <cell r="B5313">
            <v>69900.05</v>
          </cell>
          <cell r="D5313">
            <v>-69900.05</v>
          </cell>
          <cell r="E5313">
            <v>0</v>
          </cell>
        </row>
        <row r="5314">
          <cell r="A5314" t="str">
            <v>6030702201</v>
          </cell>
          <cell r="B5314">
            <v>5200</v>
          </cell>
          <cell r="C5314">
            <v>3765</v>
          </cell>
          <cell r="D5314">
            <v>-5200</v>
          </cell>
          <cell r="E5314">
            <v>-3765</v>
          </cell>
        </row>
        <row r="5315">
          <cell r="A5315" t="str">
            <v>6030702206</v>
          </cell>
          <cell r="B5315">
            <v>10176.33</v>
          </cell>
          <cell r="D5315">
            <v>-10176.33</v>
          </cell>
          <cell r="E5315">
            <v>0</v>
          </cell>
        </row>
        <row r="5316">
          <cell r="A5316" t="str">
            <v>6030704205</v>
          </cell>
          <cell r="B5316">
            <v>8500</v>
          </cell>
          <cell r="C5316">
            <v>34900</v>
          </cell>
          <cell r="D5316">
            <v>-8500</v>
          </cell>
          <cell r="E5316">
            <v>-34900</v>
          </cell>
        </row>
        <row r="5317">
          <cell r="A5317" t="str">
            <v>6030705101</v>
          </cell>
          <cell r="C5317">
            <v>6541.41</v>
          </cell>
          <cell r="D5317">
            <v>0</v>
          </cell>
          <cell r="E5317">
            <v>-6541.41</v>
          </cell>
        </row>
        <row r="5318">
          <cell r="A5318" t="str">
            <v>6030705102</v>
          </cell>
          <cell r="C5318">
            <v>102983.57</v>
          </cell>
          <cell r="D5318">
            <v>0</v>
          </cell>
          <cell r="E5318">
            <v>-102983.57</v>
          </cell>
        </row>
        <row r="5319">
          <cell r="A5319" t="str">
            <v>6030706101</v>
          </cell>
          <cell r="B5319">
            <v>16050</v>
          </cell>
          <cell r="C5319">
            <v>441037.75</v>
          </cell>
          <cell r="D5319">
            <v>-16050</v>
          </cell>
          <cell r="E5319">
            <v>-441037.75</v>
          </cell>
        </row>
        <row r="5320">
          <cell r="A5320" t="str">
            <v>6030706112</v>
          </cell>
          <cell r="B5320">
            <v>3448.93</v>
          </cell>
          <cell r="C5320">
            <v>19750.919999999998</v>
          </cell>
          <cell r="D5320">
            <v>-3448.93</v>
          </cell>
          <cell r="E5320">
            <v>-19750.919999999998</v>
          </cell>
        </row>
        <row r="5321">
          <cell r="A5321" t="str">
            <v>6030707201</v>
          </cell>
          <cell r="B5321">
            <v>7123.15</v>
          </cell>
          <cell r="C5321">
            <v>2723.01</v>
          </cell>
          <cell r="D5321">
            <v>-7123.15</v>
          </cell>
          <cell r="E5321">
            <v>-2723.01</v>
          </cell>
        </row>
        <row r="5322">
          <cell r="A5322" t="str">
            <v>6030709101</v>
          </cell>
          <cell r="B5322">
            <v>3107.28</v>
          </cell>
          <cell r="C5322">
            <v>-1002.12</v>
          </cell>
          <cell r="D5322">
            <v>-3107.28</v>
          </cell>
          <cell r="E5322">
            <v>1002.12</v>
          </cell>
        </row>
        <row r="5323">
          <cell r="A5323" t="str">
            <v>6030709102</v>
          </cell>
          <cell r="C5323">
            <v>1501.42</v>
          </cell>
          <cell r="D5323">
            <v>0</v>
          </cell>
          <cell r="E5323">
            <v>-1501.42</v>
          </cell>
        </row>
        <row r="5324">
          <cell r="A5324" t="str">
            <v>6030709405</v>
          </cell>
          <cell r="C5324">
            <v>0</v>
          </cell>
          <cell r="D5324">
            <v>0</v>
          </cell>
          <cell r="E5324">
            <v>0</v>
          </cell>
        </row>
        <row r="5325">
          <cell r="A5325" t="str">
            <v>6030709604</v>
          </cell>
          <cell r="B5325">
            <v>61824.6</v>
          </cell>
          <cell r="D5325">
            <v>-61824.6</v>
          </cell>
          <cell r="E5325">
            <v>0</v>
          </cell>
        </row>
        <row r="5326">
          <cell r="A5326" t="str">
            <v>6030709607</v>
          </cell>
          <cell r="B5326">
            <v>26795</v>
          </cell>
          <cell r="C5326">
            <v>39330.94</v>
          </cell>
          <cell r="D5326">
            <v>-26795</v>
          </cell>
          <cell r="E5326">
            <v>-39330.94</v>
          </cell>
        </row>
        <row r="5327">
          <cell r="A5327" t="str">
            <v>6030709690</v>
          </cell>
          <cell r="B5327">
            <v>990</v>
          </cell>
          <cell r="C5327">
            <v>0</v>
          </cell>
          <cell r="D5327">
            <v>-990</v>
          </cell>
          <cell r="E5327">
            <v>0</v>
          </cell>
        </row>
        <row r="5328">
          <cell r="A5328" t="str">
            <v>6030712101</v>
          </cell>
          <cell r="C5328">
            <v>533371.64</v>
          </cell>
          <cell r="D5328">
            <v>0</v>
          </cell>
          <cell r="E5328">
            <v>-533371.64</v>
          </cell>
        </row>
        <row r="5329">
          <cell r="A5329" t="str">
            <v>6034701101</v>
          </cell>
          <cell r="C5329">
            <v>715624.67</v>
          </cell>
          <cell r="D5329">
            <v>0</v>
          </cell>
          <cell r="E5329">
            <v>-715624.67</v>
          </cell>
        </row>
        <row r="5330">
          <cell r="A5330" t="str">
            <v>6034701102</v>
          </cell>
          <cell r="C5330">
            <v>1618.66</v>
          </cell>
          <cell r="D5330">
            <v>0</v>
          </cell>
          <cell r="E5330">
            <v>-1618.66</v>
          </cell>
        </row>
        <row r="5331">
          <cell r="A5331" t="str">
            <v>6034701202</v>
          </cell>
          <cell r="C5331">
            <v>67133.13</v>
          </cell>
          <cell r="D5331">
            <v>0</v>
          </cell>
          <cell r="E5331">
            <v>-67133.13</v>
          </cell>
        </row>
        <row r="5332">
          <cell r="A5332" t="str">
            <v>6034701290</v>
          </cell>
          <cell r="C5332">
            <v>150451.63</v>
          </cell>
          <cell r="D5332">
            <v>0</v>
          </cell>
          <cell r="E5332">
            <v>-150451.63</v>
          </cell>
        </row>
        <row r="5333">
          <cell r="A5333" t="str">
            <v>7001704205</v>
          </cell>
          <cell r="B5333">
            <v>12000</v>
          </cell>
          <cell r="C5333">
            <v>0</v>
          </cell>
          <cell r="D5333">
            <v>-12000</v>
          </cell>
          <cell r="E5333">
            <v>0</v>
          </cell>
        </row>
        <row r="5334">
          <cell r="A5334" t="str">
            <v>7001706112</v>
          </cell>
          <cell r="B5334">
            <v>884.11</v>
          </cell>
          <cell r="D5334">
            <v>-884.11</v>
          </cell>
          <cell r="E5334">
            <v>0</v>
          </cell>
        </row>
        <row r="5335">
          <cell r="A5335" t="str">
            <v>7001709102</v>
          </cell>
          <cell r="B5335">
            <v>18343</v>
          </cell>
          <cell r="C5335">
            <v>1168.44</v>
          </cell>
          <cell r="D5335">
            <v>-18343</v>
          </cell>
          <cell r="E5335">
            <v>-1168.44</v>
          </cell>
        </row>
        <row r="5336">
          <cell r="A5336" t="str">
            <v>7001709607</v>
          </cell>
          <cell r="B5336">
            <v>27134</v>
          </cell>
          <cell r="D5336">
            <v>-27134</v>
          </cell>
          <cell r="E5336">
            <v>0</v>
          </cell>
        </row>
        <row r="5337">
          <cell r="A5337" t="str">
            <v>7001714104</v>
          </cell>
          <cell r="B5337">
            <v>8696</v>
          </cell>
          <cell r="D5337">
            <v>-8696</v>
          </cell>
          <cell r="E5337">
            <v>0</v>
          </cell>
        </row>
        <row r="5338">
          <cell r="A5338" t="str">
            <v>7002701101</v>
          </cell>
          <cell r="B5338">
            <v>54</v>
          </cell>
          <cell r="D5338">
            <v>-54</v>
          </cell>
          <cell r="E5338">
            <v>0</v>
          </cell>
        </row>
        <row r="5339">
          <cell r="A5339" t="str">
            <v>7002712101</v>
          </cell>
          <cell r="B5339">
            <v>4523.1099999999997</v>
          </cell>
          <cell r="C5339">
            <v>2844.11</v>
          </cell>
          <cell r="D5339">
            <v>-4523.1099999999997</v>
          </cell>
          <cell r="E5339">
            <v>-2844.11</v>
          </cell>
        </row>
        <row r="5340">
          <cell r="A5340" t="str">
            <v>7003701101</v>
          </cell>
          <cell r="B5340">
            <v>3309316</v>
          </cell>
          <cell r="C5340">
            <v>2716033</v>
          </cell>
          <cell r="D5340">
            <v>-3309316</v>
          </cell>
          <cell r="E5340">
            <v>-2716033</v>
          </cell>
        </row>
        <row r="5341">
          <cell r="A5341" t="str">
            <v>7003701202</v>
          </cell>
          <cell r="B5341">
            <v>53010.75</v>
          </cell>
          <cell r="C5341">
            <v>86817.25</v>
          </cell>
          <cell r="D5341">
            <v>-53010.75</v>
          </cell>
          <cell r="E5341">
            <v>-86817.25</v>
          </cell>
        </row>
        <row r="5342">
          <cell r="A5342" t="str">
            <v>7003701290</v>
          </cell>
          <cell r="B5342">
            <v>1162938.5</v>
          </cell>
          <cell r="C5342">
            <v>534266.30000000005</v>
          </cell>
          <cell r="D5342">
            <v>-1162938.5</v>
          </cell>
          <cell r="E5342">
            <v>-534266.30000000005</v>
          </cell>
        </row>
        <row r="5343">
          <cell r="A5343" t="str">
            <v>7003702201</v>
          </cell>
          <cell r="B5343">
            <v>5140</v>
          </cell>
          <cell r="D5343">
            <v>-5140</v>
          </cell>
          <cell r="E5343">
            <v>0</v>
          </cell>
        </row>
        <row r="5344">
          <cell r="A5344" t="str">
            <v>7003702203</v>
          </cell>
          <cell r="B5344">
            <v>25000</v>
          </cell>
          <cell r="D5344">
            <v>-25000</v>
          </cell>
          <cell r="E5344">
            <v>0</v>
          </cell>
        </row>
        <row r="5345">
          <cell r="A5345" t="str">
            <v>7003702290</v>
          </cell>
          <cell r="B5345">
            <v>10272</v>
          </cell>
          <cell r="D5345">
            <v>-10272</v>
          </cell>
          <cell r="E5345">
            <v>0</v>
          </cell>
        </row>
        <row r="5346">
          <cell r="A5346" t="str">
            <v>7003706113</v>
          </cell>
          <cell r="B5346">
            <v>1802.95</v>
          </cell>
          <cell r="D5346">
            <v>-1802.95</v>
          </cell>
          <cell r="E5346">
            <v>0</v>
          </cell>
        </row>
        <row r="5347">
          <cell r="A5347" t="str">
            <v>7003707201</v>
          </cell>
          <cell r="B5347">
            <v>5523.88</v>
          </cell>
          <cell r="D5347">
            <v>-5523.88</v>
          </cell>
          <cell r="E5347">
            <v>0</v>
          </cell>
        </row>
        <row r="5348">
          <cell r="A5348" t="str">
            <v>7003707204</v>
          </cell>
          <cell r="B5348">
            <v>62.06</v>
          </cell>
          <cell r="D5348">
            <v>-62.06</v>
          </cell>
          <cell r="E5348">
            <v>0</v>
          </cell>
        </row>
        <row r="5349">
          <cell r="A5349" t="str">
            <v>7003709102</v>
          </cell>
          <cell r="B5349">
            <v>2616</v>
          </cell>
          <cell r="C5349">
            <v>0</v>
          </cell>
          <cell r="D5349">
            <v>-2616</v>
          </cell>
          <cell r="E5349">
            <v>0</v>
          </cell>
        </row>
        <row r="5350">
          <cell r="A5350" t="str">
            <v>7003709405</v>
          </cell>
          <cell r="C5350">
            <v>1</v>
          </cell>
          <cell r="D5350">
            <v>0</v>
          </cell>
          <cell r="E5350">
            <v>-1</v>
          </cell>
        </row>
        <row r="5351">
          <cell r="A5351" t="str">
            <v>7003709607</v>
          </cell>
          <cell r="B5351">
            <v>340</v>
          </cell>
          <cell r="D5351">
            <v>-340</v>
          </cell>
          <cell r="E5351">
            <v>0</v>
          </cell>
        </row>
        <row r="5352">
          <cell r="A5352" t="str">
            <v>7003709690</v>
          </cell>
          <cell r="B5352">
            <v>210</v>
          </cell>
          <cell r="D5352">
            <v>-210</v>
          </cell>
          <cell r="E5352">
            <v>0</v>
          </cell>
        </row>
        <row r="5353">
          <cell r="A5353" t="str">
            <v>7003712101</v>
          </cell>
          <cell r="B5353">
            <v>98377.86</v>
          </cell>
          <cell r="C5353">
            <v>55875.22</v>
          </cell>
          <cell r="D5353">
            <v>-98377.86</v>
          </cell>
          <cell r="E5353">
            <v>-55875.22</v>
          </cell>
        </row>
        <row r="5354">
          <cell r="A5354" t="str">
            <v>7004701101</v>
          </cell>
          <cell r="B5354">
            <v>11750</v>
          </cell>
          <cell r="D5354">
            <v>-11750</v>
          </cell>
          <cell r="E5354">
            <v>0</v>
          </cell>
        </row>
        <row r="5355">
          <cell r="A5355" t="str">
            <v>7004701290</v>
          </cell>
          <cell r="B5355">
            <v>450</v>
          </cell>
          <cell r="D5355">
            <v>-450</v>
          </cell>
          <cell r="E5355">
            <v>0</v>
          </cell>
        </row>
        <row r="5356">
          <cell r="A5356" t="str">
            <v>7004701301</v>
          </cell>
          <cell r="B5356">
            <v>1070</v>
          </cell>
          <cell r="D5356">
            <v>-1070</v>
          </cell>
          <cell r="E5356">
            <v>0</v>
          </cell>
        </row>
        <row r="5357">
          <cell r="A5357" t="str">
            <v>7004702201</v>
          </cell>
          <cell r="B5357">
            <v>11310.45</v>
          </cell>
          <cell r="D5357">
            <v>-11310.45</v>
          </cell>
          <cell r="E5357">
            <v>0</v>
          </cell>
        </row>
        <row r="5358">
          <cell r="A5358" t="str">
            <v>7004703101</v>
          </cell>
          <cell r="B5358">
            <v>2016443</v>
          </cell>
          <cell r="C5358">
            <v>0</v>
          </cell>
          <cell r="D5358">
            <v>-2016443</v>
          </cell>
          <cell r="E5358">
            <v>0</v>
          </cell>
        </row>
        <row r="5359">
          <cell r="A5359" t="str">
            <v>7004703190</v>
          </cell>
          <cell r="B5359">
            <v>455000</v>
          </cell>
          <cell r="D5359">
            <v>-455000</v>
          </cell>
          <cell r="E5359">
            <v>0</v>
          </cell>
        </row>
        <row r="5360">
          <cell r="A5360" t="str">
            <v>7004704202</v>
          </cell>
          <cell r="B5360">
            <v>13322.42</v>
          </cell>
          <cell r="C5360">
            <v>1846.42</v>
          </cell>
          <cell r="D5360">
            <v>-13322.42</v>
          </cell>
          <cell r="E5360">
            <v>-1846.42</v>
          </cell>
        </row>
        <row r="5361">
          <cell r="A5361" t="str">
            <v>7004704205</v>
          </cell>
          <cell r="B5361">
            <v>2100</v>
          </cell>
          <cell r="D5361">
            <v>-2100</v>
          </cell>
          <cell r="E5361">
            <v>0</v>
          </cell>
        </row>
        <row r="5362">
          <cell r="A5362" t="str">
            <v>7004705101</v>
          </cell>
          <cell r="B5362">
            <v>11133.41</v>
          </cell>
          <cell r="C5362">
            <v>366.79</v>
          </cell>
          <cell r="D5362">
            <v>-11133.41</v>
          </cell>
          <cell r="E5362">
            <v>-366.79</v>
          </cell>
        </row>
        <row r="5363">
          <cell r="A5363" t="str">
            <v>7004705102</v>
          </cell>
          <cell r="B5363">
            <v>181717.86</v>
          </cell>
          <cell r="C5363">
            <v>5774.79</v>
          </cell>
          <cell r="D5363">
            <v>-181717.86</v>
          </cell>
          <cell r="E5363">
            <v>-5774.79</v>
          </cell>
        </row>
        <row r="5364">
          <cell r="A5364" t="str">
            <v>7004706105</v>
          </cell>
          <cell r="B5364">
            <v>6762</v>
          </cell>
          <cell r="D5364">
            <v>-6762</v>
          </cell>
          <cell r="E5364">
            <v>0</v>
          </cell>
        </row>
        <row r="5365">
          <cell r="A5365" t="str">
            <v>7004707201</v>
          </cell>
          <cell r="B5365">
            <v>6453.32</v>
          </cell>
          <cell r="D5365">
            <v>-6453.32</v>
          </cell>
          <cell r="E5365">
            <v>0</v>
          </cell>
        </row>
        <row r="5366">
          <cell r="A5366" t="str">
            <v>7004708190</v>
          </cell>
          <cell r="B5366">
            <v>162672.1</v>
          </cell>
          <cell r="D5366">
            <v>-162672.1</v>
          </cell>
          <cell r="E5366">
            <v>0</v>
          </cell>
        </row>
        <row r="5367">
          <cell r="A5367" t="str">
            <v>7004709102</v>
          </cell>
          <cell r="B5367">
            <v>2616</v>
          </cell>
          <cell r="C5367">
            <v>0</v>
          </cell>
          <cell r="D5367">
            <v>-2616</v>
          </cell>
          <cell r="E5367">
            <v>0</v>
          </cell>
        </row>
        <row r="5368">
          <cell r="A5368" t="str">
            <v>7004709405</v>
          </cell>
          <cell r="C5368">
            <v>8</v>
          </cell>
          <cell r="D5368">
            <v>0</v>
          </cell>
          <cell r="E5368">
            <v>-8</v>
          </cell>
        </row>
        <row r="5369">
          <cell r="A5369" t="str">
            <v>7004709606</v>
          </cell>
          <cell r="B5369">
            <v>3291</v>
          </cell>
          <cell r="D5369">
            <v>-3291</v>
          </cell>
          <cell r="E5369">
            <v>0</v>
          </cell>
        </row>
        <row r="5370">
          <cell r="A5370" t="str">
            <v>7004709607</v>
          </cell>
          <cell r="B5370">
            <v>16460</v>
          </cell>
          <cell r="D5370">
            <v>-16460</v>
          </cell>
          <cell r="E5370">
            <v>0</v>
          </cell>
        </row>
        <row r="5371">
          <cell r="A5371" t="str">
            <v>7004709608</v>
          </cell>
          <cell r="B5371">
            <v>6520</v>
          </cell>
          <cell r="D5371">
            <v>-6520</v>
          </cell>
          <cell r="E5371">
            <v>0</v>
          </cell>
        </row>
        <row r="5372">
          <cell r="A5372" t="str">
            <v>7004709609</v>
          </cell>
          <cell r="B5372">
            <v>3600</v>
          </cell>
          <cell r="D5372">
            <v>-3600</v>
          </cell>
          <cell r="E5372">
            <v>0</v>
          </cell>
        </row>
        <row r="5373">
          <cell r="A5373" t="str">
            <v>7004709690</v>
          </cell>
          <cell r="B5373">
            <v>4812</v>
          </cell>
          <cell r="D5373">
            <v>-4812</v>
          </cell>
          <cell r="E5373">
            <v>0</v>
          </cell>
        </row>
        <row r="5374">
          <cell r="A5374" t="str">
            <v>7004712101</v>
          </cell>
          <cell r="B5374">
            <v>1421778.2</v>
          </cell>
          <cell r="C5374">
            <v>573082.1</v>
          </cell>
          <cell r="D5374">
            <v>-1421778.2</v>
          </cell>
          <cell r="E5374">
            <v>-573082.1</v>
          </cell>
        </row>
        <row r="5375">
          <cell r="A5375" t="str">
            <v>7004901202</v>
          </cell>
          <cell r="B5375">
            <v>58861.7</v>
          </cell>
          <cell r="D5375">
            <v>-58861.7</v>
          </cell>
          <cell r="E5375">
            <v>0</v>
          </cell>
        </row>
        <row r="5376">
          <cell r="A5376" t="str">
            <v>7005504490</v>
          </cell>
          <cell r="B5376">
            <v>-28360.73</v>
          </cell>
          <cell r="C5376">
            <v>0</v>
          </cell>
          <cell r="D5376">
            <v>28360.73</v>
          </cell>
          <cell r="E5376">
            <v>0</v>
          </cell>
        </row>
        <row r="5377">
          <cell r="A5377" t="str">
            <v>7005701101</v>
          </cell>
          <cell r="B5377">
            <v>735983.03</v>
          </cell>
          <cell r="C5377">
            <v>647394</v>
          </cell>
          <cell r="D5377">
            <v>-735983.03</v>
          </cell>
          <cell r="E5377">
            <v>-647394</v>
          </cell>
        </row>
        <row r="5378">
          <cell r="A5378" t="str">
            <v>7005701102</v>
          </cell>
          <cell r="B5378">
            <v>38437.54</v>
          </cell>
          <cell r="C5378">
            <v>13562.22</v>
          </cell>
          <cell r="D5378">
            <v>-38437.54</v>
          </cell>
          <cell r="E5378">
            <v>-13562.22</v>
          </cell>
        </row>
        <row r="5379">
          <cell r="A5379" t="str">
            <v>7005701202</v>
          </cell>
          <cell r="B5379">
            <v>156381.32999999999</v>
          </cell>
          <cell r="C5379">
            <v>90428.64</v>
          </cell>
          <cell r="D5379">
            <v>-156381.32999999999</v>
          </cell>
          <cell r="E5379">
            <v>-90428.64</v>
          </cell>
        </row>
        <row r="5380">
          <cell r="A5380" t="str">
            <v>7005701290</v>
          </cell>
          <cell r="B5380">
            <v>294800.69</v>
          </cell>
          <cell r="C5380">
            <v>157246.89000000001</v>
          </cell>
          <cell r="D5380">
            <v>-294800.69</v>
          </cell>
          <cell r="E5380">
            <v>-157246.89000000001</v>
          </cell>
        </row>
        <row r="5381">
          <cell r="A5381" t="str">
            <v>7005701301</v>
          </cell>
          <cell r="B5381">
            <v>2996</v>
          </cell>
          <cell r="D5381">
            <v>-2996</v>
          </cell>
          <cell r="E5381">
            <v>0</v>
          </cell>
        </row>
        <row r="5382">
          <cell r="A5382" t="str">
            <v>7005703190</v>
          </cell>
          <cell r="B5382">
            <v>900</v>
          </cell>
          <cell r="D5382">
            <v>-900</v>
          </cell>
          <cell r="E5382">
            <v>0</v>
          </cell>
        </row>
        <row r="5383">
          <cell r="A5383" t="str">
            <v>7005704202</v>
          </cell>
          <cell r="B5383">
            <v>1967.64</v>
          </cell>
          <cell r="C5383">
            <v>7734.61</v>
          </cell>
          <cell r="D5383">
            <v>-1967.64</v>
          </cell>
          <cell r="E5383">
            <v>-7734.61</v>
          </cell>
        </row>
        <row r="5384">
          <cell r="A5384" t="str">
            <v>7005704205</v>
          </cell>
          <cell r="B5384">
            <v>4000</v>
          </cell>
          <cell r="D5384">
            <v>-4000</v>
          </cell>
          <cell r="E5384">
            <v>0</v>
          </cell>
        </row>
        <row r="5385">
          <cell r="A5385" t="str">
            <v>7005705101</v>
          </cell>
          <cell r="B5385">
            <v>5314.25</v>
          </cell>
          <cell r="C5385">
            <v>366.79</v>
          </cell>
          <cell r="D5385">
            <v>-5314.25</v>
          </cell>
          <cell r="E5385">
            <v>-366.79</v>
          </cell>
        </row>
        <row r="5386">
          <cell r="A5386" t="str">
            <v>7005705102</v>
          </cell>
          <cell r="B5386">
            <v>85379.35</v>
          </cell>
          <cell r="C5386">
            <v>5774.79</v>
          </cell>
          <cell r="D5386">
            <v>-85379.35</v>
          </cell>
          <cell r="E5386">
            <v>-5774.79</v>
          </cell>
        </row>
        <row r="5387">
          <cell r="A5387" t="str">
            <v>7005706113</v>
          </cell>
          <cell r="B5387">
            <v>15923.74</v>
          </cell>
          <cell r="D5387">
            <v>-15923.74</v>
          </cell>
          <cell r="E5387">
            <v>0</v>
          </cell>
        </row>
        <row r="5388">
          <cell r="A5388" t="str">
            <v>7005706207</v>
          </cell>
          <cell r="B5388">
            <v>40000</v>
          </cell>
          <cell r="C5388">
            <v>44236.89</v>
          </cell>
          <cell r="D5388">
            <v>-40000</v>
          </cell>
          <cell r="E5388">
            <v>-44236.89</v>
          </cell>
        </row>
        <row r="5389">
          <cell r="A5389" t="str">
            <v>7005707201</v>
          </cell>
          <cell r="B5389">
            <v>134682.74</v>
          </cell>
          <cell r="C5389">
            <v>85906.77</v>
          </cell>
          <cell r="D5389">
            <v>-134682.74</v>
          </cell>
          <cell r="E5389">
            <v>-85906.77</v>
          </cell>
        </row>
        <row r="5390">
          <cell r="A5390" t="str">
            <v>7005707290</v>
          </cell>
          <cell r="B5390">
            <v>218.28</v>
          </cell>
          <cell r="C5390">
            <v>154.08000000000001</v>
          </cell>
          <cell r="D5390">
            <v>-218.28</v>
          </cell>
          <cell r="E5390">
            <v>-154.08000000000001</v>
          </cell>
        </row>
        <row r="5391">
          <cell r="A5391" t="str">
            <v>7005708103</v>
          </cell>
          <cell r="B5391">
            <v>23433</v>
          </cell>
          <cell r="D5391">
            <v>-23433</v>
          </cell>
          <cell r="E5391">
            <v>0</v>
          </cell>
        </row>
        <row r="5392">
          <cell r="A5392" t="str">
            <v>7005709107</v>
          </cell>
          <cell r="B5392">
            <v>7952</v>
          </cell>
          <cell r="C5392">
            <v>2039</v>
          </cell>
          <cell r="D5392">
            <v>-7952</v>
          </cell>
          <cell r="E5392">
            <v>-2039</v>
          </cell>
        </row>
        <row r="5393">
          <cell r="A5393" t="str">
            <v>7005709405</v>
          </cell>
          <cell r="C5393">
            <v>1</v>
          </cell>
          <cell r="D5393">
            <v>0</v>
          </cell>
          <cell r="E5393">
            <v>-1</v>
          </cell>
        </row>
        <row r="5394">
          <cell r="A5394" t="str">
            <v>7005709501</v>
          </cell>
          <cell r="B5394">
            <v>205</v>
          </cell>
          <cell r="D5394">
            <v>-205</v>
          </cell>
          <cell r="E5394">
            <v>0</v>
          </cell>
        </row>
        <row r="5395">
          <cell r="A5395" t="str">
            <v>7005709607</v>
          </cell>
          <cell r="B5395">
            <v>22949.9</v>
          </cell>
          <cell r="C5395">
            <v>1542</v>
          </cell>
          <cell r="D5395">
            <v>-22949.9</v>
          </cell>
          <cell r="E5395">
            <v>-1542</v>
          </cell>
        </row>
        <row r="5396">
          <cell r="A5396" t="str">
            <v>7005709609</v>
          </cell>
          <cell r="C5396">
            <v>2400</v>
          </cell>
          <cell r="D5396">
            <v>0</v>
          </cell>
          <cell r="E5396">
            <v>-2400</v>
          </cell>
        </row>
        <row r="5397">
          <cell r="A5397" t="str">
            <v>7005709615</v>
          </cell>
          <cell r="C5397">
            <v>110</v>
          </cell>
          <cell r="D5397">
            <v>0</v>
          </cell>
          <cell r="E5397">
            <v>-110</v>
          </cell>
        </row>
        <row r="5398">
          <cell r="A5398" t="str">
            <v>7005709690</v>
          </cell>
          <cell r="B5398">
            <v>327.42</v>
          </cell>
          <cell r="C5398">
            <v>105.91</v>
          </cell>
          <cell r="D5398">
            <v>-327.42</v>
          </cell>
          <cell r="E5398">
            <v>-105.91</v>
          </cell>
        </row>
        <row r="5399">
          <cell r="A5399" t="str">
            <v>7005712101</v>
          </cell>
          <cell r="B5399">
            <v>330945.77</v>
          </cell>
          <cell r="C5399">
            <v>39688.03</v>
          </cell>
          <cell r="D5399">
            <v>-330945.77</v>
          </cell>
          <cell r="E5399">
            <v>-39688.03</v>
          </cell>
        </row>
        <row r="5400">
          <cell r="A5400" t="str">
            <v>7005901202</v>
          </cell>
          <cell r="B5400">
            <v>27218</v>
          </cell>
          <cell r="D5400">
            <v>-27218</v>
          </cell>
          <cell r="E5400">
            <v>0</v>
          </cell>
        </row>
        <row r="5401">
          <cell r="A5401" t="str">
            <v>7006501104</v>
          </cell>
          <cell r="C5401">
            <v>-750</v>
          </cell>
          <cell r="D5401">
            <v>0</v>
          </cell>
          <cell r="E5401">
            <v>750</v>
          </cell>
        </row>
        <row r="5402">
          <cell r="A5402" t="str">
            <v>7006502101</v>
          </cell>
          <cell r="C5402">
            <v>-582</v>
          </cell>
          <cell r="D5402">
            <v>0</v>
          </cell>
          <cell r="E5402">
            <v>582</v>
          </cell>
        </row>
        <row r="5403">
          <cell r="A5403" t="str">
            <v>7006504290</v>
          </cell>
          <cell r="B5403">
            <v>-99.35</v>
          </cell>
          <cell r="D5403">
            <v>99.35</v>
          </cell>
          <cell r="E5403">
            <v>0</v>
          </cell>
        </row>
        <row r="5404">
          <cell r="A5404" t="str">
            <v>7006504405</v>
          </cell>
          <cell r="B5404">
            <v>-4900</v>
          </cell>
          <cell r="D5404">
            <v>4900</v>
          </cell>
          <cell r="E5404">
            <v>0</v>
          </cell>
        </row>
        <row r="5405">
          <cell r="A5405" t="str">
            <v>7006504490</v>
          </cell>
          <cell r="B5405">
            <v>-85108.87</v>
          </cell>
          <cell r="C5405">
            <v>0</v>
          </cell>
          <cell r="D5405">
            <v>85108.87</v>
          </cell>
          <cell r="E5405">
            <v>0</v>
          </cell>
        </row>
        <row r="5406">
          <cell r="A5406" t="str">
            <v>7006601102</v>
          </cell>
          <cell r="B5406">
            <v>293.94</v>
          </cell>
          <cell r="D5406">
            <v>-293.94</v>
          </cell>
          <cell r="E5406">
            <v>0</v>
          </cell>
        </row>
        <row r="5407">
          <cell r="A5407" t="str">
            <v>7006701101</v>
          </cell>
          <cell r="B5407">
            <v>3553616.39</v>
          </cell>
          <cell r="C5407">
            <v>3430403.48</v>
          </cell>
          <cell r="D5407">
            <v>-3553616.39</v>
          </cell>
          <cell r="E5407">
            <v>-3430403.48</v>
          </cell>
        </row>
        <row r="5408">
          <cell r="A5408" t="str">
            <v>7006701102</v>
          </cell>
          <cell r="B5408">
            <v>66441.17</v>
          </cell>
          <cell r="C5408">
            <v>77081.17</v>
          </cell>
          <cell r="D5408">
            <v>-66441.17</v>
          </cell>
          <cell r="E5408">
            <v>-77081.17</v>
          </cell>
        </row>
        <row r="5409">
          <cell r="A5409" t="str">
            <v>7006701202</v>
          </cell>
          <cell r="B5409">
            <v>466122.51</v>
          </cell>
          <cell r="C5409">
            <v>380138.35</v>
          </cell>
          <cell r="D5409">
            <v>-466122.51</v>
          </cell>
          <cell r="E5409">
            <v>-380138.35</v>
          </cell>
        </row>
        <row r="5410">
          <cell r="A5410" t="str">
            <v>7006701290</v>
          </cell>
          <cell r="B5410">
            <v>1063914.08</v>
          </cell>
          <cell r="C5410">
            <v>764631.58</v>
          </cell>
          <cell r="D5410">
            <v>-1063914.08</v>
          </cell>
          <cell r="E5410">
            <v>-764631.58</v>
          </cell>
        </row>
        <row r="5411">
          <cell r="A5411" t="str">
            <v>7006701301</v>
          </cell>
          <cell r="C5411">
            <v>20276.5</v>
          </cell>
          <cell r="D5411">
            <v>0</v>
          </cell>
          <cell r="E5411">
            <v>-20276.5</v>
          </cell>
        </row>
        <row r="5412">
          <cell r="A5412" t="str">
            <v>7006702201</v>
          </cell>
          <cell r="B5412">
            <v>50483.5</v>
          </cell>
          <cell r="C5412">
            <v>3400</v>
          </cell>
          <cell r="D5412">
            <v>-50483.5</v>
          </cell>
          <cell r="E5412">
            <v>-3400</v>
          </cell>
        </row>
        <row r="5413">
          <cell r="A5413" t="str">
            <v>7006703106</v>
          </cell>
          <cell r="B5413">
            <v>431224.89</v>
          </cell>
          <cell r="C5413">
            <v>344506.73</v>
          </cell>
          <cell r="D5413">
            <v>-431224.89</v>
          </cell>
          <cell r="E5413">
            <v>-344506.73</v>
          </cell>
        </row>
        <row r="5414">
          <cell r="A5414" t="str">
            <v>7006703190</v>
          </cell>
          <cell r="C5414">
            <v>1000</v>
          </cell>
          <cell r="D5414">
            <v>0</v>
          </cell>
          <cell r="E5414">
            <v>-1000</v>
          </cell>
        </row>
        <row r="5415">
          <cell r="A5415" t="str">
            <v>7006704202</v>
          </cell>
          <cell r="B5415">
            <v>31502.14</v>
          </cell>
          <cell r="C5415">
            <v>28634.32</v>
          </cell>
          <cell r="D5415">
            <v>-31502.14</v>
          </cell>
          <cell r="E5415">
            <v>-28634.32</v>
          </cell>
        </row>
        <row r="5416">
          <cell r="A5416" t="str">
            <v>7006704205</v>
          </cell>
          <cell r="C5416">
            <v>4000</v>
          </cell>
          <cell r="D5416">
            <v>0</v>
          </cell>
          <cell r="E5416">
            <v>-4000</v>
          </cell>
        </row>
        <row r="5417">
          <cell r="A5417" t="str">
            <v>7006705101</v>
          </cell>
          <cell r="B5417">
            <v>5102.7</v>
          </cell>
          <cell r="C5417">
            <v>1467.23</v>
          </cell>
          <cell r="D5417">
            <v>-5102.7</v>
          </cell>
          <cell r="E5417">
            <v>-1467.23</v>
          </cell>
        </row>
        <row r="5418">
          <cell r="A5418" t="str">
            <v>7006705102</v>
          </cell>
          <cell r="B5418">
            <v>81664.28</v>
          </cell>
          <cell r="C5418">
            <v>23099.119999999999</v>
          </cell>
          <cell r="D5418">
            <v>-81664.28</v>
          </cell>
          <cell r="E5418">
            <v>-23099.119999999999</v>
          </cell>
        </row>
        <row r="5419">
          <cell r="A5419" t="str">
            <v>7006707201</v>
          </cell>
          <cell r="B5419">
            <v>172276.22</v>
          </cell>
          <cell r="C5419">
            <v>100356.81</v>
          </cell>
          <cell r="D5419">
            <v>-172276.22</v>
          </cell>
          <cell r="E5419">
            <v>-100356.81</v>
          </cell>
        </row>
        <row r="5420">
          <cell r="A5420" t="str">
            <v>7006707290</v>
          </cell>
          <cell r="B5420">
            <v>2253.42</v>
          </cell>
          <cell r="C5420">
            <v>1861.8</v>
          </cell>
          <cell r="D5420">
            <v>-2253.42</v>
          </cell>
          <cell r="E5420">
            <v>-1861.8</v>
          </cell>
        </row>
        <row r="5421">
          <cell r="A5421" t="str">
            <v>7006709102</v>
          </cell>
          <cell r="B5421">
            <v>10464</v>
          </cell>
          <cell r="C5421">
            <v>0</v>
          </cell>
          <cell r="D5421">
            <v>-10464</v>
          </cell>
          <cell r="E5421">
            <v>0</v>
          </cell>
        </row>
        <row r="5422">
          <cell r="A5422" t="str">
            <v>7006709107</v>
          </cell>
          <cell r="B5422">
            <v>513486.06</v>
          </cell>
          <cell r="C5422">
            <v>331337.68</v>
          </cell>
          <cell r="D5422">
            <v>-513486.06</v>
          </cell>
          <cell r="E5422">
            <v>-331337.68</v>
          </cell>
        </row>
        <row r="5423">
          <cell r="A5423" t="str">
            <v>7006709405</v>
          </cell>
          <cell r="C5423">
            <v>2</v>
          </cell>
          <cell r="D5423">
            <v>0</v>
          </cell>
          <cell r="E5423">
            <v>-2</v>
          </cell>
        </row>
        <row r="5424">
          <cell r="A5424" t="str">
            <v>7006709501</v>
          </cell>
          <cell r="C5424">
            <v>40</v>
          </cell>
          <cell r="D5424">
            <v>0</v>
          </cell>
          <cell r="E5424">
            <v>-40</v>
          </cell>
        </row>
        <row r="5425">
          <cell r="A5425" t="str">
            <v>7006709604</v>
          </cell>
          <cell r="C5425">
            <v>3691.5</v>
          </cell>
          <cell r="D5425">
            <v>0</v>
          </cell>
          <cell r="E5425">
            <v>-3691.5</v>
          </cell>
        </row>
        <row r="5426">
          <cell r="A5426" t="str">
            <v>7006709606</v>
          </cell>
          <cell r="B5426">
            <v>2508</v>
          </cell>
          <cell r="C5426">
            <v>2477</v>
          </cell>
          <cell r="D5426">
            <v>-2508</v>
          </cell>
          <cell r="E5426">
            <v>-2477</v>
          </cell>
        </row>
        <row r="5427">
          <cell r="A5427" t="str">
            <v>7006709607</v>
          </cell>
          <cell r="B5427">
            <v>-676505</v>
          </cell>
          <cell r="C5427">
            <v>84912.8</v>
          </cell>
          <cell r="D5427">
            <v>676505</v>
          </cell>
          <cell r="E5427">
            <v>-84912.8</v>
          </cell>
        </row>
        <row r="5428">
          <cell r="A5428" t="str">
            <v>7006709615</v>
          </cell>
          <cell r="B5428">
            <v>200</v>
          </cell>
          <cell r="C5428">
            <v>100</v>
          </cell>
          <cell r="D5428">
            <v>-200</v>
          </cell>
          <cell r="E5428">
            <v>-100</v>
          </cell>
        </row>
        <row r="5429">
          <cell r="A5429" t="str">
            <v>7006709690</v>
          </cell>
          <cell r="B5429">
            <v>3023.62</v>
          </cell>
          <cell r="C5429">
            <v>8476.24</v>
          </cell>
          <cell r="D5429">
            <v>-3023.62</v>
          </cell>
          <cell r="E5429">
            <v>-8476.24</v>
          </cell>
        </row>
        <row r="5430">
          <cell r="A5430" t="str">
            <v>7006710101</v>
          </cell>
          <cell r="B5430">
            <v>1041</v>
          </cell>
          <cell r="D5430">
            <v>-1041</v>
          </cell>
          <cell r="E5430">
            <v>0</v>
          </cell>
        </row>
        <row r="5431">
          <cell r="A5431" t="str">
            <v>7006712101</v>
          </cell>
          <cell r="B5431">
            <v>308341</v>
          </cell>
          <cell r="C5431">
            <v>129438.39</v>
          </cell>
          <cell r="D5431">
            <v>-308341</v>
          </cell>
          <cell r="E5431">
            <v>-129438.39</v>
          </cell>
        </row>
        <row r="5432">
          <cell r="A5432" t="str">
            <v>7006801101</v>
          </cell>
          <cell r="B5432">
            <v>-553101.99</v>
          </cell>
          <cell r="C5432">
            <v>-1061611.1499999999</v>
          </cell>
          <cell r="D5432">
            <v>553101.99</v>
          </cell>
          <cell r="E5432">
            <v>1061611.1499999999</v>
          </cell>
        </row>
        <row r="5433">
          <cell r="A5433" t="str">
            <v>7006901202</v>
          </cell>
          <cell r="B5433">
            <v>236907.4</v>
          </cell>
          <cell r="D5433">
            <v>-236907.4</v>
          </cell>
          <cell r="E5433">
            <v>0</v>
          </cell>
        </row>
        <row r="5434">
          <cell r="A5434" t="str">
            <v>7007701101</v>
          </cell>
          <cell r="B5434">
            <v>1839531.48</v>
          </cell>
          <cell r="C5434">
            <v>1149225.29</v>
          </cell>
          <cell r="D5434">
            <v>-1839531.48</v>
          </cell>
          <cell r="E5434">
            <v>-1149225.29</v>
          </cell>
        </row>
        <row r="5435">
          <cell r="A5435" t="str">
            <v>7007701102</v>
          </cell>
          <cell r="B5435">
            <v>94623.17</v>
          </cell>
          <cell r="C5435">
            <v>20001.75</v>
          </cell>
          <cell r="D5435">
            <v>-94623.17</v>
          </cell>
          <cell r="E5435">
            <v>-20001.75</v>
          </cell>
        </row>
        <row r="5436">
          <cell r="A5436" t="str">
            <v>7007701202</v>
          </cell>
          <cell r="B5436">
            <v>27569.9</v>
          </cell>
          <cell r="C5436">
            <v>35988.449999999997</v>
          </cell>
          <cell r="D5436">
            <v>-27569.9</v>
          </cell>
          <cell r="E5436">
            <v>-35988.449999999997</v>
          </cell>
        </row>
        <row r="5437">
          <cell r="A5437" t="str">
            <v>7007701290</v>
          </cell>
          <cell r="B5437">
            <v>657126.69999999995</v>
          </cell>
          <cell r="C5437">
            <v>249784.35</v>
          </cell>
          <cell r="D5437">
            <v>-657126.69999999995</v>
          </cell>
          <cell r="E5437">
            <v>-249784.35</v>
          </cell>
        </row>
        <row r="5438">
          <cell r="A5438" t="str">
            <v>7007701301</v>
          </cell>
          <cell r="B5438">
            <v>8560</v>
          </cell>
          <cell r="D5438">
            <v>-8560</v>
          </cell>
          <cell r="E5438">
            <v>0</v>
          </cell>
        </row>
        <row r="5439">
          <cell r="A5439" t="str">
            <v>7007704202</v>
          </cell>
          <cell r="B5439">
            <v>6843.56</v>
          </cell>
          <cell r="C5439">
            <v>8175.76</v>
          </cell>
          <cell r="D5439">
            <v>-6843.56</v>
          </cell>
          <cell r="E5439">
            <v>-8175.76</v>
          </cell>
        </row>
        <row r="5440">
          <cell r="A5440" t="str">
            <v>7007705101</v>
          </cell>
          <cell r="B5440">
            <v>3680.53</v>
          </cell>
          <cell r="C5440">
            <v>366.79</v>
          </cell>
          <cell r="D5440">
            <v>-3680.53</v>
          </cell>
          <cell r="E5440">
            <v>-366.79</v>
          </cell>
        </row>
        <row r="5441">
          <cell r="A5441" t="str">
            <v>7007705102</v>
          </cell>
          <cell r="B5441">
            <v>56689.46</v>
          </cell>
          <cell r="C5441">
            <v>5774.79</v>
          </cell>
          <cell r="D5441">
            <v>-56689.46</v>
          </cell>
          <cell r="E5441">
            <v>-5774.79</v>
          </cell>
        </row>
        <row r="5442">
          <cell r="A5442" t="str">
            <v>7007707201</v>
          </cell>
          <cell r="B5442">
            <v>9196.5499999999993</v>
          </cell>
          <cell r="C5442">
            <v>3533.68</v>
          </cell>
          <cell r="D5442">
            <v>-9196.5499999999993</v>
          </cell>
          <cell r="E5442">
            <v>-3533.68</v>
          </cell>
        </row>
        <row r="5443">
          <cell r="A5443" t="str">
            <v>7007709405</v>
          </cell>
          <cell r="C5443">
            <v>1</v>
          </cell>
          <cell r="D5443">
            <v>0</v>
          </cell>
          <cell r="E5443">
            <v>-1</v>
          </cell>
        </row>
        <row r="5444">
          <cell r="A5444" t="str">
            <v>7007709604</v>
          </cell>
          <cell r="B5444">
            <v>4322.8</v>
          </cell>
          <cell r="D5444">
            <v>-4322.8</v>
          </cell>
          <cell r="E5444">
            <v>0</v>
          </cell>
        </row>
        <row r="5445">
          <cell r="A5445" t="str">
            <v>7007709606</v>
          </cell>
          <cell r="B5445">
            <v>2448</v>
          </cell>
          <cell r="D5445">
            <v>-2448</v>
          </cell>
          <cell r="E5445">
            <v>0</v>
          </cell>
        </row>
        <row r="5446">
          <cell r="A5446" t="str">
            <v>7007709690</v>
          </cell>
          <cell r="B5446">
            <v>-0.05</v>
          </cell>
          <cell r="D5446">
            <v>0.05</v>
          </cell>
          <cell r="E5446">
            <v>0</v>
          </cell>
        </row>
        <row r="5447">
          <cell r="A5447" t="str">
            <v>7007712101</v>
          </cell>
          <cell r="B5447">
            <v>237859.34</v>
          </cell>
          <cell r="C5447">
            <v>33279.870000000003</v>
          </cell>
          <cell r="D5447">
            <v>-237859.34</v>
          </cell>
          <cell r="E5447">
            <v>-33279.870000000003</v>
          </cell>
        </row>
        <row r="5448">
          <cell r="A5448" t="str">
            <v>7007901202</v>
          </cell>
          <cell r="B5448">
            <v>2468</v>
          </cell>
          <cell r="D5448">
            <v>-2468</v>
          </cell>
          <cell r="E5448">
            <v>0</v>
          </cell>
        </row>
        <row r="5449">
          <cell r="A5449" t="str">
            <v>7008504290</v>
          </cell>
          <cell r="C5449">
            <v>-29999</v>
          </cell>
          <cell r="D5449">
            <v>0</v>
          </cell>
          <cell r="E5449">
            <v>29999</v>
          </cell>
        </row>
        <row r="5450">
          <cell r="A5450" t="str">
            <v>7008602101</v>
          </cell>
          <cell r="B5450">
            <v>0</v>
          </cell>
          <cell r="D5450">
            <v>0</v>
          </cell>
          <cell r="E5450">
            <v>0</v>
          </cell>
        </row>
        <row r="5451">
          <cell r="A5451" t="str">
            <v>7008705101</v>
          </cell>
          <cell r="B5451">
            <v>1019.99</v>
          </cell>
          <cell r="D5451">
            <v>-1019.99</v>
          </cell>
          <cell r="E5451">
            <v>0</v>
          </cell>
        </row>
        <row r="5452">
          <cell r="A5452" t="str">
            <v>7008705102</v>
          </cell>
          <cell r="B5452">
            <v>16647.560000000001</v>
          </cell>
          <cell r="D5452">
            <v>-16647.560000000001</v>
          </cell>
          <cell r="E5452">
            <v>0</v>
          </cell>
        </row>
        <row r="5453">
          <cell r="A5453" t="str">
            <v>7008712101</v>
          </cell>
          <cell r="B5453">
            <v>60957.919999999998</v>
          </cell>
          <cell r="D5453">
            <v>-60957.919999999998</v>
          </cell>
          <cell r="E5453">
            <v>0</v>
          </cell>
        </row>
        <row r="5454">
          <cell r="A5454" t="str">
            <v>7010501104</v>
          </cell>
          <cell r="C5454">
            <v>-750</v>
          </cell>
          <cell r="D5454">
            <v>0</v>
          </cell>
          <cell r="E5454">
            <v>750</v>
          </cell>
        </row>
        <row r="5455">
          <cell r="A5455" t="str">
            <v>7010504490</v>
          </cell>
          <cell r="B5455">
            <v>-4200</v>
          </cell>
          <cell r="C5455">
            <v>-9613</v>
          </cell>
          <cell r="D5455">
            <v>4200</v>
          </cell>
          <cell r="E5455">
            <v>9613</v>
          </cell>
        </row>
        <row r="5456">
          <cell r="A5456" t="str">
            <v>7010601102</v>
          </cell>
          <cell r="B5456">
            <v>321</v>
          </cell>
          <cell r="D5456">
            <v>-321</v>
          </cell>
          <cell r="E5456">
            <v>0</v>
          </cell>
        </row>
        <row r="5457">
          <cell r="A5457" t="str">
            <v>7010602101</v>
          </cell>
          <cell r="B5457">
            <v>1080</v>
          </cell>
          <cell r="D5457">
            <v>-1080</v>
          </cell>
          <cell r="E5457">
            <v>0</v>
          </cell>
        </row>
        <row r="5458">
          <cell r="A5458" t="str">
            <v>7010701101</v>
          </cell>
          <cell r="B5458">
            <v>5657874.0800000001</v>
          </cell>
          <cell r="C5458">
            <v>5274322.7699999996</v>
          </cell>
          <cell r="D5458">
            <v>-5657874.0800000001</v>
          </cell>
          <cell r="E5458">
            <v>-5274322.7699999996</v>
          </cell>
        </row>
        <row r="5459">
          <cell r="A5459" t="str">
            <v>7010701102</v>
          </cell>
          <cell r="B5459">
            <v>1532342.4</v>
          </cell>
          <cell r="C5459">
            <v>998293.04</v>
          </cell>
          <cell r="D5459">
            <v>-1532342.4</v>
          </cell>
          <cell r="E5459">
            <v>-998293.04</v>
          </cell>
        </row>
        <row r="5460">
          <cell r="A5460" t="str">
            <v>7010701202</v>
          </cell>
          <cell r="B5460">
            <v>457755.76</v>
          </cell>
          <cell r="C5460">
            <v>575230.88</v>
          </cell>
          <cell r="D5460">
            <v>-457755.76</v>
          </cell>
          <cell r="E5460">
            <v>-575230.88</v>
          </cell>
        </row>
        <row r="5461">
          <cell r="A5461" t="str">
            <v>7010701290</v>
          </cell>
          <cell r="B5461">
            <v>1248099.92</v>
          </cell>
          <cell r="C5461">
            <v>1233330.03</v>
          </cell>
          <cell r="D5461">
            <v>-1248099.92</v>
          </cell>
          <cell r="E5461">
            <v>-1233330.03</v>
          </cell>
        </row>
        <row r="5462">
          <cell r="A5462" t="str">
            <v>7010703190</v>
          </cell>
          <cell r="B5462">
            <v>1000</v>
          </cell>
          <cell r="D5462">
            <v>-1000</v>
          </cell>
          <cell r="E5462">
            <v>0</v>
          </cell>
        </row>
        <row r="5463">
          <cell r="A5463" t="str">
            <v>7010704202</v>
          </cell>
          <cell r="B5463">
            <v>39615.089999999997</v>
          </cell>
          <cell r="C5463">
            <v>41172.42</v>
          </cell>
          <cell r="D5463">
            <v>-39615.089999999997</v>
          </cell>
          <cell r="E5463">
            <v>-41172.42</v>
          </cell>
        </row>
        <row r="5464">
          <cell r="A5464" t="str">
            <v>7010705101</v>
          </cell>
          <cell r="B5464">
            <v>42167.99</v>
          </cell>
          <cell r="C5464">
            <v>4585.1000000000004</v>
          </cell>
          <cell r="D5464">
            <v>-42167.99</v>
          </cell>
          <cell r="E5464">
            <v>-4585.1000000000004</v>
          </cell>
        </row>
        <row r="5465">
          <cell r="A5465" t="str">
            <v>7010705102</v>
          </cell>
          <cell r="B5465">
            <v>775603.44</v>
          </cell>
          <cell r="C5465">
            <v>72184.759999999995</v>
          </cell>
          <cell r="D5465">
            <v>-775603.44</v>
          </cell>
          <cell r="E5465">
            <v>-72184.759999999995</v>
          </cell>
        </row>
        <row r="5466">
          <cell r="A5466" t="str">
            <v>7010706101</v>
          </cell>
          <cell r="B5466">
            <v>1701.3</v>
          </cell>
          <cell r="D5466">
            <v>-1701.3</v>
          </cell>
          <cell r="E5466">
            <v>0</v>
          </cell>
        </row>
        <row r="5467">
          <cell r="A5467" t="str">
            <v>7010706105</v>
          </cell>
          <cell r="B5467">
            <v>556.4</v>
          </cell>
          <cell r="C5467">
            <v>660</v>
          </cell>
          <cell r="D5467">
            <v>-556.4</v>
          </cell>
          <cell r="E5467">
            <v>-660</v>
          </cell>
        </row>
        <row r="5468">
          <cell r="A5468" t="str">
            <v>7010706113</v>
          </cell>
          <cell r="B5468">
            <v>9205.2099999999991</v>
          </cell>
          <cell r="D5468">
            <v>-9205.2099999999991</v>
          </cell>
          <cell r="E5468">
            <v>0</v>
          </cell>
        </row>
        <row r="5469">
          <cell r="A5469" t="str">
            <v>7010707201</v>
          </cell>
          <cell r="B5469">
            <v>833372.87</v>
          </cell>
          <cell r="C5469">
            <v>557355.46</v>
          </cell>
          <cell r="D5469">
            <v>-833372.87</v>
          </cell>
          <cell r="E5469">
            <v>-557355.46</v>
          </cell>
        </row>
        <row r="5470">
          <cell r="A5470" t="str">
            <v>7010707204</v>
          </cell>
          <cell r="B5470">
            <v>620.6</v>
          </cell>
          <cell r="D5470">
            <v>-620.6</v>
          </cell>
          <cell r="E5470">
            <v>0</v>
          </cell>
        </row>
        <row r="5471">
          <cell r="A5471" t="str">
            <v>7010707290</v>
          </cell>
          <cell r="C5471">
            <v>1398</v>
          </cell>
          <cell r="D5471">
            <v>0</v>
          </cell>
          <cell r="E5471">
            <v>-1398</v>
          </cell>
        </row>
        <row r="5472">
          <cell r="A5472" t="str">
            <v>7010709604</v>
          </cell>
          <cell r="B5472">
            <v>12753</v>
          </cell>
          <cell r="C5472">
            <v>28904.98</v>
          </cell>
          <cell r="D5472">
            <v>-12753</v>
          </cell>
          <cell r="E5472">
            <v>-28904.98</v>
          </cell>
        </row>
        <row r="5473">
          <cell r="A5473" t="str">
            <v>7010709607</v>
          </cell>
          <cell r="B5473">
            <v>6965.97</v>
          </cell>
          <cell r="C5473">
            <v>216</v>
          </cell>
          <cell r="D5473">
            <v>-6965.97</v>
          </cell>
          <cell r="E5473">
            <v>-216</v>
          </cell>
        </row>
        <row r="5474">
          <cell r="A5474" t="str">
            <v>7010709690</v>
          </cell>
          <cell r="B5474">
            <v>-58570</v>
          </cell>
          <cell r="C5474">
            <v>-53369.65</v>
          </cell>
          <cell r="D5474">
            <v>58570</v>
          </cell>
          <cell r="E5474">
            <v>53369.65</v>
          </cell>
        </row>
        <row r="5475">
          <cell r="A5475" t="str">
            <v>7010712101</v>
          </cell>
          <cell r="B5475">
            <v>1735670.18</v>
          </cell>
          <cell r="C5475">
            <v>453078.6</v>
          </cell>
          <cell r="D5475">
            <v>-1735670.18</v>
          </cell>
          <cell r="E5475">
            <v>-453078.6</v>
          </cell>
        </row>
        <row r="5476">
          <cell r="A5476" t="str">
            <v>7010801101</v>
          </cell>
          <cell r="B5476">
            <v>-918.5</v>
          </cell>
          <cell r="D5476">
            <v>918.5</v>
          </cell>
          <cell r="E5476">
            <v>0</v>
          </cell>
        </row>
        <row r="5477">
          <cell r="A5477" t="str">
            <v>7010901202</v>
          </cell>
          <cell r="B5477">
            <v>49869.7</v>
          </cell>
          <cell r="D5477">
            <v>-49869.7</v>
          </cell>
          <cell r="E5477">
            <v>0</v>
          </cell>
        </row>
        <row r="5478">
          <cell r="A5478" t="str">
            <v>7011501104</v>
          </cell>
          <cell r="C5478">
            <v>-300</v>
          </cell>
          <cell r="D5478">
            <v>0</v>
          </cell>
          <cell r="E5478">
            <v>300</v>
          </cell>
        </row>
        <row r="5479">
          <cell r="A5479" t="str">
            <v>7011504202</v>
          </cell>
          <cell r="B5479">
            <v>-2981.02</v>
          </cell>
          <cell r="D5479">
            <v>2981.02</v>
          </cell>
          <cell r="E5479">
            <v>0</v>
          </cell>
        </row>
        <row r="5480">
          <cell r="A5480" t="str">
            <v>7011504290</v>
          </cell>
          <cell r="B5480">
            <v>-1398</v>
          </cell>
          <cell r="D5480">
            <v>1398</v>
          </cell>
          <cell r="E5480">
            <v>0</v>
          </cell>
        </row>
        <row r="5481">
          <cell r="A5481" t="str">
            <v>7011504490</v>
          </cell>
          <cell r="C5481">
            <v>0</v>
          </cell>
          <cell r="D5481">
            <v>0</v>
          </cell>
          <cell r="E5481">
            <v>0</v>
          </cell>
        </row>
        <row r="5482">
          <cell r="A5482" t="str">
            <v>7011701101</v>
          </cell>
          <cell r="B5482">
            <v>6945544.8200000003</v>
          </cell>
          <cell r="C5482">
            <v>4748512.47</v>
          </cell>
          <cell r="D5482">
            <v>-6945544.8200000003</v>
          </cell>
          <cell r="E5482">
            <v>-4748512.47</v>
          </cell>
        </row>
        <row r="5483">
          <cell r="A5483" t="str">
            <v>7011701102</v>
          </cell>
          <cell r="B5483">
            <v>349242.74</v>
          </cell>
          <cell r="C5483">
            <v>268283.65000000002</v>
          </cell>
          <cell r="D5483">
            <v>-349242.74</v>
          </cell>
          <cell r="E5483">
            <v>-268283.65000000002</v>
          </cell>
        </row>
        <row r="5484">
          <cell r="A5484" t="str">
            <v>7011701202</v>
          </cell>
          <cell r="B5484">
            <v>359287.51</v>
          </cell>
          <cell r="C5484">
            <v>538265.76</v>
          </cell>
          <cell r="D5484">
            <v>-359287.51</v>
          </cell>
          <cell r="E5484">
            <v>-538265.76</v>
          </cell>
        </row>
        <row r="5485">
          <cell r="A5485" t="str">
            <v>7011701290</v>
          </cell>
          <cell r="B5485">
            <v>1907918.16</v>
          </cell>
          <cell r="C5485">
            <v>1995615.17</v>
          </cell>
          <cell r="D5485">
            <v>-1907918.16</v>
          </cell>
          <cell r="E5485">
            <v>-1995615.17</v>
          </cell>
        </row>
        <row r="5486">
          <cell r="A5486" t="str">
            <v>7011701301</v>
          </cell>
          <cell r="C5486">
            <v>7704</v>
          </cell>
          <cell r="D5486">
            <v>0</v>
          </cell>
          <cell r="E5486">
            <v>-7704</v>
          </cell>
        </row>
        <row r="5487">
          <cell r="A5487" t="str">
            <v>7011702201</v>
          </cell>
          <cell r="B5487">
            <v>1059</v>
          </cell>
          <cell r="C5487">
            <v>0</v>
          </cell>
          <cell r="D5487">
            <v>-1059</v>
          </cell>
          <cell r="E5487">
            <v>0</v>
          </cell>
        </row>
        <row r="5488">
          <cell r="A5488" t="str">
            <v>7011704202</v>
          </cell>
          <cell r="B5488">
            <v>189213.16</v>
          </cell>
          <cell r="C5488">
            <v>127568.09</v>
          </cell>
          <cell r="D5488">
            <v>-189213.16</v>
          </cell>
          <cell r="E5488">
            <v>-127568.09</v>
          </cell>
        </row>
        <row r="5489">
          <cell r="A5489" t="str">
            <v>7011704205</v>
          </cell>
          <cell r="B5489">
            <v>72740</v>
          </cell>
          <cell r="C5489">
            <v>121280</v>
          </cell>
          <cell r="D5489">
            <v>-72740</v>
          </cell>
          <cell r="E5489">
            <v>-121280</v>
          </cell>
        </row>
        <row r="5490">
          <cell r="A5490" t="str">
            <v>7011705101</v>
          </cell>
          <cell r="B5490">
            <v>28575.21</v>
          </cell>
          <cell r="C5490">
            <v>6144.04</v>
          </cell>
          <cell r="D5490">
            <v>-28575.21</v>
          </cell>
          <cell r="E5490">
            <v>-6144.04</v>
          </cell>
        </row>
        <row r="5491">
          <cell r="A5491" t="str">
            <v>7011705102</v>
          </cell>
          <cell r="B5491">
            <v>505692.59</v>
          </cell>
          <cell r="C5491">
            <v>96727.58</v>
          </cell>
          <cell r="D5491">
            <v>-505692.59</v>
          </cell>
          <cell r="E5491">
            <v>-96727.58</v>
          </cell>
        </row>
        <row r="5492">
          <cell r="A5492" t="str">
            <v>7011706101</v>
          </cell>
          <cell r="B5492">
            <v>19861.34</v>
          </cell>
          <cell r="D5492">
            <v>-19861.34</v>
          </cell>
          <cell r="E5492">
            <v>0</v>
          </cell>
        </row>
        <row r="5493">
          <cell r="A5493" t="str">
            <v>7011706105</v>
          </cell>
          <cell r="B5493">
            <v>9437.4</v>
          </cell>
          <cell r="C5493">
            <v>3359.8</v>
          </cell>
          <cell r="D5493">
            <v>-9437.4</v>
          </cell>
          <cell r="E5493">
            <v>-3359.8</v>
          </cell>
        </row>
        <row r="5494">
          <cell r="A5494" t="str">
            <v>7011706113</v>
          </cell>
          <cell r="B5494">
            <v>6821.25</v>
          </cell>
          <cell r="C5494">
            <v>15705.46</v>
          </cell>
          <cell r="D5494">
            <v>-6821.25</v>
          </cell>
          <cell r="E5494">
            <v>-15705.46</v>
          </cell>
        </row>
        <row r="5495">
          <cell r="A5495" t="str">
            <v>7011707101</v>
          </cell>
          <cell r="C5495">
            <v>304.95</v>
          </cell>
          <cell r="D5495">
            <v>0</v>
          </cell>
          <cell r="E5495">
            <v>-304.95</v>
          </cell>
        </row>
        <row r="5496">
          <cell r="A5496" t="str">
            <v>7011707201</v>
          </cell>
          <cell r="B5496">
            <v>384806.96</v>
          </cell>
          <cell r="C5496">
            <v>211589.06</v>
          </cell>
          <cell r="D5496">
            <v>-384806.96</v>
          </cell>
          <cell r="E5496">
            <v>-211589.06</v>
          </cell>
        </row>
        <row r="5497">
          <cell r="A5497" t="str">
            <v>7011709102</v>
          </cell>
          <cell r="B5497">
            <v>29887.91</v>
          </cell>
          <cell r="C5497">
            <v>20319.5</v>
          </cell>
          <cell r="D5497">
            <v>-29887.91</v>
          </cell>
          <cell r="E5497">
            <v>-20319.5</v>
          </cell>
        </row>
        <row r="5498">
          <cell r="A5498" t="str">
            <v>7011709107</v>
          </cell>
          <cell r="B5498">
            <v>21563</v>
          </cell>
          <cell r="C5498">
            <v>14227</v>
          </cell>
          <cell r="D5498">
            <v>-21563</v>
          </cell>
          <cell r="E5498">
            <v>-14227</v>
          </cell>
        </row>
        <row r="5499">
          <cell r="A5499" t="str">
            <v>7011709405</v>
          </cell>
          <cell r="C5499">
            <v>1</v>
          </cell>
          <cell r="D5499">
            <v>0</v>
          </cell>
          <cell r="E5499">
            <v>-1</v>
          </cell>
        </row>
        <row r="5500">
          <cell r="A5500" t="str">
            <v>7011709604</v>
          </cell>
          <cell r="B5500">
            <v>51756.97</v>
          </cell>
          <cell r="C5500">
            <v>52332.63</v>
          </cell>
          <cell r="D5500">
            <v>-51756.97</v>
          </cell>
          <cell r="E5500">
            <v>-52332.63</v>
          </cell>
        </row>
        <row r="5501">
          <cell r="A5501" t="str">
            <v>7011709606</v>
          </cell>
          <cell r="C5501">
            <v>220</v>
          </cell>
          <cell r="D5501">
            <v>0</v>
          </cell>
          <cell r="E5501">
            <v>-220</v>
          </cell>
        </row>
        <row r="5502">
          <cell r="A5502" t="str">
            <v>7011709607</v>
          </cell>
          <cell r="B5502">
            <v>8156</v>
          </cell>
          <cell r="C5502">
            <v>14357</v>
          </cell>
          <cell r="D5502">
            <v>-8156</v>
          </cell>
          <cell r="E5502">
            <v>-14357</v>
          </cell>
        </row>
        <row r="5503">
          <cell r="A5503" t="str">
            <v>7011709690</v>
          </cell>
          <cell r="B5503">
            <v>2340.4</v>
          </cell>
          <cell r="C5503">
            <v>-8671</v>
          </cell>
          <cell r="D5503">
            <v>-2340.4</v>
          </cell>
          <cell r="E5503">
            <v>8671</v>
          </cell>
        </row>
        <row r="5504">
          <cell r="A5504" t="str">
            <v>7011712101</v>
          </cell>
          <cell r="B5504">
            <v>1063461.98</v>
          </cell>
          <cell r="C5504">
            <v>667460.73</v>
          </cell>
          <cell r="D5504">
            <v>-1063461.98</v>
          </cell>
          <cell r="E5504">
            <v>-667460.73</v>
          </cell>
        </row>
        <row r="5505">
          <cell r="A5505" t="str">
            <v>7011901202</v>
          </cell>
          <cell r="B5505">
            <v>149567</v>
          </cell>
          <cell r="D5505">
            <v>-149567</v>
          </cell>
          <cell r="E5505">
            <v>0</v>
          </cell>
        </row>
        <row r="5506">
          <cell r="A5506" t="str">
            <v>7012501104</v>
          </cell>
          <cell r="B5506">
            <v>300</v>
          </cell>
          <cell r="D5506">
            <v>-300</v>
          </cell>
          <cell r="E5506">
            <v>0</v>
          </cell>
        </row>
        <row r="5507">
          <cell r="A5507" t="str">
            <v>7012701101</v>
          </cell>
          <cell r="B5507">
            <v>2139040.86</v>
          </cell>
          <cell r="C5507">
            <v>1920728.26</v>
          </cell>
          <cell r="D5507">
            <v>-2139040.86</v>
          </cell>
          <cell r="E5507">
            <v>-1920728.26</v>
          </cell>
        </row>
        <row r="5508">
          <cell r="A5508" t="str">
            <v>7012701102</v>
          </cell>
          <cell r="B5508">
            <v>171500.93</v>
          </cell>
          <cell r="C5508">
            <v>126295.07</v>
          </cell>
          <cell r="D5508">
            <v>-171500.93</v>
          </cell>
          <cell r="E5508">
            <v>-126295.07</v>
          </cell>
        </row>
        <row r="5509">
          <cell r="A5509" t="str">
            <v>7012701202</v>
          </cell>
          <cell r="B5509">
            <v>50866.55</v>
          </cell>
          <cell r="C5509">
            <v>41206.400000000001</v>
          </cell>
          <cell r="D5509">
            <v>-50866.55</v>
          </cell>
          <cell r="E5509">
            <v>-41206.400000000001</v>
          </cell>
        </row>
        <row r="5510">
          <cell r="A5510" t="str">
            <v>7012701290</v>
          </cell>
          <cell r="B5510">
            <v>994217.4</v>
          </cell>
          <cell r="C5510">
            <v>556788.68999999994</v>
          </cell>
          <cell r="D5510">
            <v>-994217.4</v>
          </cell>
          <cell r="E5510">
            <v>-556788.68999999994</v>
          </cell>
        </row>
        <row r="5511">
          <cell r="A5511" t="str">
            <v>7012703190</v>
          </cell>
          <cell r="B5511">
            <v>100</v>
          </cell>
          <cell r="C5511">
            <v>850</v>
          </cell>
          <cell r="D5511">
            <v>-100</v>
          </cell>
          <cell r="E5511">
            <v>-850</v>
          </cell>
        </row>
        <row r="5512">
          <cell r="A5512" t="str">
            <v>7012704202</v>
          </cell>
          <cell r="B5512">
            <v>18360.79</v>
          </cell>
          <cell r="C5512">
            <v>14856.97</v>
          </cell>
          <cell r="D5512">
            <v>-18360.79</v>
          </cell>
          <cell r="E5512">
            <v>-14856.97</v>
          </cell>
        </row>
        <row r="5513">
          <cell r="A5513" t="str">
            <v>7012705101</v>
          </cell>
          <cell r="B5513">
            <v>5114.46</v>
          </cell>
          <cell r="C5513">
            <v>1259.3699999999999</v>
          </cell>
          <cell r="D5513">
            <v>-5114.46</v>
          </cell>
          <cell r="E5513">
            <v>-1259.3699999999999</v>
          </cell>
        </row>
        <row r="5514">
          <cell r="A5514" t="str">
            <v>7012705102</v>
          </cell>
          <cell r="B5514">
            <v>81619.320000000007</v>
          </cell>
          <cell r="C5514">
            <v>19826.77</v>
          </cell>
          <cell r="D5514">
            <v>-81619.320000000007</v>
          </cell>
          <cell r="E5514">
            <v>-19826.77</v>
          </cell>
        </row>
        <row r="5515">
          <cell r="A5515" t="str">
            <v>7012706105</v>
          </cell>
          <cell r="B5515">
            <v>8009</v>
          </cell>
          <cell r="D5515">
            <v>-8009</v>
          </cell>
          <cell r="E5515">
            <v>0</v>
          </cell>
        </row>
        <row r="5516">
          <cell r="A5516" t="str">
            <v>7012707101</v>
          </cell>
          <cell r="B5516">
            <v>27392</v>
          </cell>
          <cell r="C5516">
            <v>1275.2</v>
          </cell>
          <cell r="D5516">
            <v>-27392</v>
          </cell>
          <cell r="E5516">
            <v>-1275.2</v>
          </cell>
        </row>
        <row r="5517">
          <cell r="A5517" t="str">
            <v>7012707201</v>
          </cell>
          <cell r="B5517">
            <v>129005.72</v>
          </cell>
          <cell r="C5517">
            <v>126305.34</v>
          </cell>
          <cell r="D5517">
            <v>-129005.72</v>
          </cell>
          <cell r="E5517">
            <v>-126305.34</v>
          </cell>
        </row>
        <row r="5518">
          <cell r="A5518" t="str">
            <v>7012707290</v>
          </cell>
          <cell r="B5518">
            <v>291.04000000000002</v>
          </cell>
          <cell r="D5518">
            <v>-291.04000000000002</v>
          </cell>
          <cell r="E5518">
            <v>0</v>
          </cell>
        </row>
        <row r="5519">
          <cell r="A5519" t="str">
            <v>7012709102</v>
          </cell>
          <cell r="B5519">
            <v>32.1</v>
          </cell>
          <cell r="D5519">
            <v>-32.1</v>
          </cell>
          <cell r="E5519">
            <v>0</v>
          </cell>
        </row>
        <row r="5520">
          <cell r="A5520" t="str">
            <v>7012709107</v>
          </cell>
          <cell r="B5520">
            <v>112</v>
          </cell>
          <cell r="C5520">
            <v>1852</v>
          </cell>
          <cell r="D5520">
            <v>-112</v>
          </cell>
          <cell r="E5520">
            <v>-1852</v>
          </cell>
        </row>
        <row r="5521">
          <cell r="A5521" t="str">
            <v>7012709405</v>
          </cell>
          <cell r="C5521">
            <v>1</v>
          </cell>
          <cell r="D5521">
            <v>0</v>
          </cell>
          <cell r="E5521">
            <v>-1</v>
          </cell>
        </row>
        <row r="5522">
          <cell r="A5522" t="str">
            <v>7012709501</v>
          </cell>
          <cell r="B5522">
            <v>2253</v>
          </cell>
          <cell r="C5522">
            <v>3465</v>
          </cell>
          <cell r="D5522">
            <v>-2253</v>
          </cell>
          <cell r="E5522">
            <v>-3465</v>
          </cell>
        </row>
        <row r="5523">
          <cell r="A5523" t="str">
            <v>7012709604</v>
          </cell>
          <cell r="B5523">
            <v>2841.92</v>
          </cell>
          <cell r="C5523">
            <v>8613.5</v>
          </cell>
          <cell r="D5523">
            <v>-2841.92</v>
          </cell>
          <cell r="E5523">
            <v>-8613.5</v>
          </cell>
        </row>
        <row r="5524">
          <cell r="A5524" t="str">
            <v>7012709606</v>
          </cell>
          <cell r="C5524">
            <v>3020</v>
          </cell>
          <cell r="D5524">
            <v>0</v>
          </cell>
          <cell r="E5524">
            <v>-3020</v>
          </cell>
        </row>
        <row r="5525">
          <cell r="A5525" t="str">
            <v>7012709607</v>
          </cell>
          <cell r="B5525">
            <v>42751</v>
          </cell>
          <cell r="C5525">
            <v>28218</v>
          </cell>
          <cell r="D5525">
            <v>-42751</v>
          </cell>
          <cell r="E5525">
            <v>-28218</v>
          </cell>
        </row>
        <row r="5526">
          <cell r="A5526" t="str">
            <v>7012709615</v>
          </cell>
          <cell r="B5526">
            <v>1000</v>
          </cell>
          <cell r="C5526">
            <v>2100</v>
          </cell>
          <cell r="D5526">
            <v>-1000</v>
          </cell>
          <cell r="E5526">
            <v>-2100</v>
          </cell>
        </row>
        <row r="5527">
          <cell r="A5527" t="str">
            <v>7012709690</v>
          </cell>
          <cell r="B5527">
            <v>5049.84</v>
          </cell>
          <cell r="C5527">
            <v>6691.63</v>
          </cell>
          <cell r="D5527">
            <v>-5049.84</v>
          </cell>
          <cell r="E5527">
            <v>-6691.63</v>
          </cell>
        </row>
        <row r="5528">
          <cell r="A5528" t="str">
            <v>7012712101</v>
          </cell>
          <cell r="B5528">
            <v>280972.56</v>
          </cell>
          <cell r="C5528">
            <v>103820.12</v>
          </cell>
          <cell r="D5528">
            <v>-280972.56</v>
          </cell>
          <cell r="E5528">
            <v>-103820.12</v>
          </cell>
        </row>
        <row r="5529">
          <cell r="A5529" t="str">
            <v>7012801101</v>
          </cell>
          <cell r="B5529">
            <v>-1113077.1599999999</v>
          </cell>
          <cell r="C5529">
            <v>-1373138.15</v>
          </cell>
          <cell r="D5529">
            <v>1113077.1599999999</v>
          </cell>
          <cell r="E5529">
            <v>1373138.15</v>
          </cell>
        </row>
        <row r="5530">
          <cell r="A5530" t="str">
            <v>7012901202</v>
          </cell>
          <cell r="B5530">
            <v>18540</v>
          </cell>
          <cell r="D5530">
            <v>-18540</v>
          </cell>
          <cell r="E5530">
            <v>0</v>
          </cell>
        </row>
        <row r="5531">
          <cell r="A5531" t="str">
            <v>7013705101</v>
          </cell>
          <cell r="C5531">
            <v>1598.66</v>
          </cell>
          <cell r="D5531">
            <v>0</v>
          </cell>
          <cell r="E5531">
            <v>-1598.66</v>
          </cell>
        </row>
        <row r="5532">
          <cell r="A5532" t="str">
            <v>7013705102</v>
          </cell>
          <cell r="C5532">
            <v>25168.43</v>
          </cell>
          <cell r="D5532">
            <v>0</v>
          </cell>
          <cell r="E5532">
            <v>-25168.43</v>
          </cell>
        </row>
        <row r="5533">
          <cell r="A5533" t="str">
            <v>7013712101</v>
          </cell>
          <cell r="B5533">
            <v>1234.06</v>
          </cell>
          <cell r="C5533">
            <v>127040.07</v>
          </cell>
          <cell r="D5533">
            <v>-1234.06</v>
          </cell>
          <cell r="E5533">
            <v>-127040.07</v>
          </cell>
        </row>
        <row r="5534">
          <cell r="A5534" t="str">
            <v>7013901202</v>
          </cell>
          <cell r="B5534">
            <v>873638.6</v>
          </cell>
          <cell r="D5534">
            <v>-873638.6</v>
          </cell>
          <cell r="E5534">
            <v>0</v>
          </cell>
        </row>
        <row r="5535">
          <cell r="A5535" t="str">
            <v>7014504290</v>
          </cell>
          <cell r="B5535">
            <v>-13999</v>
          </cell>
          <cell r="C5535">
            <v>-1570.99</v>
          </cell>
          <cell r="D5535">
            <v>13999</v>
          </cell>
          <cell r="E5535">
            <v>1570.99</v>
          </cell>
        </row>
        <row r="5536">
          <cell r="A5536" t="str">
            <v>7014705101</v>
          </cell>
          <cell r="B5536">
            <v>10978.7</v>
          </cell>
          <cell r="D5536">
            <v>-10978.7</v>
          </cell>
          <cell r="E5536">
            <v>0</v>
          </cell>
        </row>
        <row r="5537">
          <cell r="A5537" t="str">
            <v>7014705102</v>
          </cell>
          <cell r="B5537">
            <v>175109.81</v>
          </cell>
          <cell r="D5537">
            <v>-175109.81</v>
          </cell>
          <cell r="E5537">
            <v>0</v>
          </cell>
        </row>
        <row r="5538">
          <cell r="A5538" t="str">
            <v>7014709405</v>
          </cell>
          <cell r="C5538">
            <v>1643.65</v>
          </cell>
          <cell r="D5538">
            <v>0</v>
          </cell>
          <cell r="E5538">
            <v>-1643.65</v>
          </cell>
        </row>
        <row r="5539">
          <cell r="A5539" t="str">
            <v>7014712101</v>
          </cell>
          <cell r="B5539">
            <v>645876.39</v>
          </cell>
          <cell r="C5539">
            <v>79218.91</v>
          </cell>
          <cell r="D5539">
            <v>-645876.39</v>
          </cell>
          <cell r="E5539">
            <v>-79218.91</v>
          </cell>
        </row>
        <row r="5540">
          <cell r="A5540" t="str">
            <v>7015501104</v>
          </cell>
          <cell r="C5540">
            <v>-700</v>
          </cell>
          <cell r="D5540">
            <v>0</v>
          </cell>
          <cell r="E5540">
            <v>700</v>
          </cell>
        </row>
        <row r="5541">
          <cell r="A5541" t="str">
            <v>7015701101</v>
          </cell>
          <cell r="B5541">
            <v>3051739.14</v>
          </cell>
          <cell r="C5541">
            <v>2058136</v>
          </cell>
          <cell r="D5541">
            <v>-3051739.14</v>
          </cell>
          <cell r="E5541">
            <v>-2058136</v>
          </cell>
        </row>
        <row r="5542">
          <cell r="A5542" t="str">
            <v>7015701102</v>
          </cell>
          <cell r="B5542">
            <v>-52180.05</v>
          </cell>
          <cell r="C5542">
            <v>11994.03</v>
          </cell>
          <cell r="D5542">
            <v>52180.05</v>
          </cell>
          <cell r="E5542">
            <v>-11994.03</v>
          </cell>
        </row>
        <row r="5543">
          <cell r="A5543" t="str">
            <v>7015701202</v>
          </cell>
          <cell r="B5543">
            <v>92596.61</v>
          </cell>
          <cell r="C5543">
            <v>73452.36</v>
          </cell>
          <cell r="D5543">
            <v>-92596.61</v>
          </cell>
          <cell r="E5543">
            <v>-73452.36</v>
          </cell>
        </row>
        <row r="5544">
          <cell r="A5544" t="str">
            <v>7015701290</v>
          </cell>
          <cell r="B5544">
            <v>828793.75</v>
          </cell>
          <cell r="C5544">
            <v>674925.24</v>
          </cell>
          <cell r="D5544">
            <v>-828793.75</v>
          </cell>
          <cell r="E5544">
            <v>-674925.24</v>
          </cell>
        </row>
        <row r="5545">
          <cell r="A5545" t="str">
            <v>7015701301</v>
          </cell>
          <cell r="B5545">
            <v>24393</v>
          </cell>
          <cell r="C5545">
            <v>2354</v>
          </cell>
          <cell r="D5545">
            <v>-24393</v>
          </cell>
          <cell r="E5545">
            <v>-2354</v>
          </cell>
        </row>
        <row r="5546">
          <cell r="A5546" t="str">
            <v>7015704202</v>
          </cell>
          <cell r="B5546">
            <v>704287.39</v>
          </cell>
          <cell r="C5546">
            <v>774.44</v>
          </cell>
          <cell r="D5546">
            <v>-704287.39</v>
          </cell>
          <cell r="E5546">
            <v>-774.44</v>
          </cell>
        </row>
        <row r="5547">
          <cell r="A5547" t="str">
            <v>7015705101</v>
          </cell>
          <cell r="C5547">
            <v>4248.8599999999997</v>
          </cell>
          <cell r="D5547">
            <v>0</v>
          </cell>
          <cell r="E5547">
            <v>-4248.8599999999997</v>
          </cell>
        </row>
        <row r="5548">
          <cell r="A5548" t="str">
            <v>7015705102</v>
          </cell>
          <cell r="C5548">
            <v>66891.22</v>
          </cell>
          <cell r="D5548">
            <v>0</v>
          </cell>
          <cell r="E5548">
            <v>-66891.22</v>
          </cell>
        </row>
        <row r="5549">
          <cell r="A5549" t="str">
            <v>7015706105</v>
          </cell>
          <cell r="B5549">
            <v>2514.5</v>
          </cell>
          <cell r="D5549">
            <v>-2514.5</v>
          </cell>
          <cell r="E5549">
            <v>0</v>
          </cell>
        </row>
        <row r="5550">
          <cell r="A5550" t="str">
            <v>7015706113</v>
          </cell>
          <cell r="B5550">
            <v>1338874.95</v>
          </cell>
          <cell r="C5550">
            <v>134820</v>
          </cell>
          <cell r="D5550">
            <v>-1338874.95</v>
          </cell>
          <cell r="E5550">
            <v>-134820</v>
          </cell>
        </row>
        <row r="5551">
          <cell r="A5551" t="str">
            <v>7015706207</v>
          </cell>
          <cell r="B5551">
            <v>46309.75</v>
          </cell>
          <cell r="C5551">
            <v>1855011.99</v>
          </cell>
          <cell r="D5551">
            <v>-46309.75</v>
          </cell>
          <cell r="E5551">
            <v>-1855011.99</v>
          </cell>
        </row>
        <row r="5552">
          <cell r="A5552" t="str">
            <v>7015707201</v>
          </cell>
          <cell r="B5552">
            <v>66384.240000000005</v>
          </cell>
          <cell r="C5552">
            <v>45010.62</v>
          </cell>
          <cell r="D5552">
            <v>-66384.240000000005</v>
          </cell>
          <cell r="E5552">
            <v>-45010.62</v>
          </cell>
        </row>
        <row r="5553">
          <cell r="A5553" t="str">
            <v>7015708107</v>
          </cell>
          <cell r="B5553">
            <v>860280</v>
          </cell>
          <cell r="C5553">
            <v>470800</v>
          </cell>
          <cell r="D5553">
            <v>-860280</v>
          </cell>
          <cell r="E5553">
            <v>-470800</v>
          </cell>
        </row>
        <row r="5554">
          <cell r="A5554" t="str">
            <v>7015709102</v>
          </cell>
          <cell r="B5554">
            <v>386.84</v>
          </cell>
          <cell r="D5554">
            <v>-386.84</v>
          </cell>
          <cell r="E5554">
            <v>0</v>
          </cell>
        </row>
        <row r="5555">
          <cell r="A5555" t="str">
            <v>7015709105</v>
          </cell>
          <cell r="B5555">
            <v>29960</v>
          </cell>
          <cell r="D5555">
            <v>-29960</v>
          </cell>
          <cell r="E5555">
            <v>0</v>
          </cell>
        </row>
        <row r="5556">
          <cell r="A5556" t="str">
            <v>7015709405</v>
          </cell>
          <cell r="C5556">
            <v>44857.81</v>
          </cell>
          <cell r="D5556">
            <v>0</v>
          </cell>
          <cell r="E5556">
            <v>-44857.81</v>
          </cell>
        </row>
        <row r="5557">
          <cell r="A5557" t="str">
            <v>7015709604</v>
          </cell>
          <cell r="B5557">
            <v>30809.05</v>
          </cell>
          <cell r="D5557">
            <v>-30809.05</v>
          </cell>
          <cell r="E5557">
            <v>0</v>
          </cell>
        </row>
        <row r="5558">
          <cell r="A5558" t="str">
            <v>7015709607</v>
          </cell>
          <cell r="B5558">
            <v>2125</v>
          </cell>
          <cell r="C5558">
            <v>80</v>
          </cell>
          <cell r="D5558">
            <v>-2125</v>
          </cell>
          <cell r="E5558">
            <v>-80</v>
          </cell>
        </row>
        <row r="5559">
          <cell r="A5559" t="str">
            <v>7015709690</v>
          </cell>
          <cell r="B5559">
            <v>576.59</v>
          </cell>
          <cell r="C5559">
            <v>369.15</v>
          </cell>
          <cell r="D5559">
            <v>-576.59</v>
          </cell>
          <cell r="E5559">
            <v>-369.15</v>
          </cell>
        </row>
        <row r="5560">
          <cell r="A5560" t="str">
            <v>7015712101</v>
          </cell>
          <cell r="B5560">
            <v>1806624.91</v>
          </cell>
          <cell r="C5560">
            <v>1403827.29</v>
          </cell>
          <cell r="D5560">
            <v>-1806624.91</v>
          </cell>
          <cell r="E5560">
            <v>-1403827.29</v>
          </cell>
        </row>
        <row r="5561">
          <cell r="A5561" t="str">
            <v>7015901202</v>
          </cell>
          <cell r="B5561">
            <v>22366</v>
          </cell>
          <cell r="D5561">
            <v>-22366</v>
          </cell>
          <cell r="E5561">
            <v>0</v>
          </cell>
        </row>
        <row r="5562">
          <cell r="A5562" t="str">
            <v>7016504490</v>
          </cell>
          <cell r="B5562">
            <v>-2050243.29</v>
          </cell>
          <cell r="C5562">
            <v>-879057.96</v>
          </cell>
          <cell r="D5562">
            <v>2050243.29</v>
          </cell>
          <cell r="E5562">
            <v>879057.96</v>
          </cell>
        </row>
        <row r="5563">
          <cell r="A5563" t="str">
            <v>7016701101</v>
          </cell>
          <cell r="B5563">
            <v>4457662.6500000004</v>
          </cell>
          <cell r="D5563">
            <v>-4457662.6500000004</v>
          </cell>
          <cell r="E5563">
            <v>0</v>
          </cell>
        </row>
        <row r="5564">
          <cell r="A5564" t="str">
            <v>7016701102</v>
          </cell>
          <cell r="B5564">
            <v>-2593.9899999999998</v>
          </cell>
          <cell r="C5564">
            <v>0</v>
          </cell>
          <cell r="D5564">
            <v>2593.9899999999998</v>
          </cell>
          <cell r="E5564">
            <v>0</v>
          </cell>
        </row>
        <row r="5565">
          <cell r="A5565" t="str">
            <v>7016701202</v>
          </cell>
          <cell r="B5565">
            <v>319174</v>
          </cell>
          <cell r="C5565">
            <v>830.7</v>
          </cell>
          <cell r="D5565">
            <v>-319174</v>
          </cell>
          <cell r="E5565">
            <v>-830.7</v>
          </cell>
        </row>
        <row r="5566">
          <cell r="A5566" t="str">
            <v>7016701290</v>
          </cell>
          <cell r="B5566">
            <v>2493913.2000000002</v>
          </cell>
          <cell r="C5566">
            <v>0</v>
          </cell>
          <cell r="D5566">
            <v>-2493913.2000000002</v>
          </cell>
          <cell r="E5566">
            <v>0</v>
          </cell>
        </row>
        <row r="5567">
          <cell r="A5567" t="str">
            <v>7016701301</v>
          </cell>
          <cell r="B5567">
            <v>5992</v>
          </cell>
          <cell r="C5567">
            <v>27517.5</v>
          </cell>
          <cell r="D5567">
            <v>-5992</v>
          </cell>
          <cell r="E5567">
            <v>-27517.5</v>
          </cell>
        </row>
        <row r="5568">
          <cell r="A5568" t="str">
            <v>7016702101</v>
          </cell>
          <cell r="C5568">
            <v>32000</v>
          </cell>
          <cell r="D5568">
            <v>0</v>
          </cell>
          <cell r="E5568">
            <v>-32000</v>
          </cell>
        </row>
        <row r="5569">
          <cell r="A5569" t="str">
            <v>7016702201</v>
          </cell>
          <cell r="B5569">
            <v>5280</v>
          </cell>
          <cell r="D5569">
            <v>-5280</v>
          </cell>
          <cell r="E5569">
            <v>0</v>
          </cell>
        </row>
        <row r="5570">
          <cell r="A5570" t="str">
            <v>7016702206</v>
          </cell>
          <cell r="B5570">
            <v>33450</v>
          </cell>
          <cell r="D5570">
            <v>-33450</v>
          </cell>
          <cell r="E5570">
            <v>0</v>
          </cell>
        </row>
        <row r="5571">
          <cell r="A5571" t="str">
            <v>7016703106</v>
          </cell>
          <cell r="B5571">
            <v>5350</v>
          </cell>
          <cell r="D5571">
            <v>-5350</v>
          </cell>
          <cell r="E5571">
            <v>0</v>
          </cell>
        </row>
        <row r="5572">
          <cell r="A5572" t="str">
            <v>7016704202</v>
          </cell>
          <cell r="B5572">
            <v>12889292.26</v>
          </cell>
          <cell r="C5572">
            <v>15273420.09</v>
          </cell>
          <cell r="D5572">
            <v>-12889292.26</v>
          </cell>
          <cell r="E5572">
            <v>-15273420.09</v>
          </cell>
        </row>
        <row r="5573">
          <cell r="A5573" t="str">
            <v>7016704203</v>
          </cell>
          <cell r="B5573">
            <v>584220</v>
          </cell>
          <cell r="D5573">
            <v>-584220</v>
          </cell>
          <cell r="E5573">
            <v>0</v>
          </cell>
        </row>
        <row r="5574">
          <cell r="A5574" t="str">
            <v>7016704205</v>
          </cell>
          <cell r="B5574">
            <v>4000</v>
          </cell>
          <cell r="D5574">
            <v>-4000</v>
          </cell>
          <cell r="E5574">
            <v>0</v>
          </cell>
        </row>
        <row r="5575">
          <cell r="A5575" t="str">
            <v>7016705101</v>
          </cell>
          <cell r="B5575">
            <v>31061.03</v>
          </cell>
          <cell r="C5575">
            <v>6005.37</v>
          </cell>
          <cell r="D5575">
            <v>-31061.03</v>
          </cell>
          <cell r="E5575">
            <v>-6005.37</v>
          </cell>
        </row>
        <row r="5576">
          <cell r="A5576" t="str">
            <v>7016705102</v>
          </cell>
          <cell r="B5576">
            <v>503455.64</v>
          </cell>
          <cell r="C5576">
            <v>94543.55</v>
          </cell>
          <cell r="D5576">
            <v>-503455.64</v>
          </cell>
          <cell r="E5576">
            <v>-94543.55</v>
          </cell>
        </row>
        <row r="5577">
          <cell r="A5577" t="str">
            <v>7016706101</v>
          </cell>
          <cell r="C5577">
            <v>145520</v>
          </cell>
          <cell r="D5577">
            <v>0</v>
          </cell>
          <cell r="E5577">
            <v>-145520</v>
          </cell>
        </row>
        <row r="5578">
          <cell r="A5578" t="str">
            <v>7016706105</v>
          </cell>
          <cell r="B5578">
            <v>3160.78</v>
          </cell>
          <cell r="C5578">
            <v>5368.19</v>
          </cell>
          <cell r="D5578">
            <v>-3160.78</v>
          </cell>
          <cell r="E5578">
            <v>-5368.19</v>
          </cell>
        </row>
        <row r="5579">
          <cell r="A5579" t="str">
            <v>7016706107</v>
          </cell>
          <cell r="C5579">
            <v>160.5</v>
          </cell>
          <cell r="D5579">
            <v>0</v>
          </cell>
          <cell r="E5579">
            <v>-160.5</v>
          </cell>
        </row>
        <row r="5580">
          <cell r="A5580" t="str">
            <v>7016706109</v>
          </cell>
          <cell r="B5580">
            <v>3210</v>
          </cell>
          <cell r="C5580">
            <v>543955.9</v>
          </cell>
          <cell r="D5580">
            <v>-3210</v>
          </cell>
          <cell r="E5580">
            <v>-543955.9</v>
          </cell>
        </row>
        <row r="5581">
          <cell r="A5581" t="str">
            <v>7016706113</v>
          </cell>
          <cell r="B5581">
            <v>112713.8</v>
          </cell>
          <cell r="C5581">
            <v>838880</v>
          </cell>
          <cell r="D5581">
            <v>-112713.8</v>
          </cell>
          <cell r="E5581">
            <v>-838880</v>
          </cell>
        </row>
        <row r="5582">
          <cell r="A5582" t="str">
            <v>7016706202</v>
          </cell>
          <cell r="B5582">
            <v>1391258.9</v>
          </cell>
          <cell r="D5582">
            <v>-1391258.9</v>
          </cell>
          <cell r="E5582">
            <v>0</v>
          </cell>
        </row>
        <row r="5583">
          <cell r="A5583" t="str">
            <v>7016706203</v>
          </cell>
          <cell r="C5583">
            <v>55656.93</v>
          </cell>
          <cell r="D5583">
            <v>0</v>
          </cell>
          <cell r="E5583">
            <v>-55656.93</v>
          </cell>
        </row>
        <row r="5584">
          <cell r="A5584" t="str">
            <v>7016706206</v>
          </cell>
          <cell r="C5584">
            <v>272411.96999999997</v>
          </cell>
          <cell r="D5584">
            <v>0</v>
          </cell>
          <cell r="E5584">
            <v>-272411.96999999997</v>
          </cell>
        </row>
        <row r="5585">
          <cell r="A5585" t="str">
            <v>7016706207</v>
          </cell>
          <cell r="B5585">
            <v>11482361.880000001</v>
          </cell>
          <cell r="C5585">
            <v>7559721.79</v>
          </cell>
          <cell r="D5585">
            <v>-11482361.880000001</v>
          </cell>
          <cell r="E5585">
            <v>-7559721.79</v>
          </cell>
        </row>
        <row r="5586">
          <cell r="A5586" t="str">
            <v>7016707101</v>
          </cell>
          <cell r="C5586">
            <v>14250</v>
          </cell>
          <cell r="D5586">
            <v>0</v>
          </cell>
          <cell r="E5586">
            <v>-14250</v>
          </cell>
        </row>
        <row r="5587">
          <cell r="A5587" t="str">
            <v>7016707201</v>
          </cell>
          <cell r="B5587">
            <v>-529872.57999999996</v>
          </cell>
          <cell r="C5587">
            <v>-544055.34</v>
          </cell>
          <cell r="D5587">
            <v>529872.57999999996</v>
          </cell>
          <cell r="E5587">
            <v>544055.34</v>
          </cell>
        </row>
        <row r="5588">
          <cell r="A5588" t="str">
            <v>7016707290</v>
          </cell>
          <cell r="B5588">
            <v>59.92</v>
          </cell>
          <cell r="C5588">
            <v>25680</v>
          </cell>
          <cell r="D5588">
            <v>-59.92</v>
          </cell>
          <cell r="E5588">
            <v>-25680</v>
          </cell>
        </row>
        <row r="5589">
          <cell r="A5589" t="str">
            <v>7016708103</v>
          </cell>
          <cell r="B5589">
            <v>176550</v>
          </cell>
          <cell r="D5589">
            <v>-176550</v>
          </cell>
          <cell r="E5589">
            <v>0</v>
          </cell>
        </row>
        <row r="5590">
          <cell r="A5590" t="str">
            <v>7016708107</v>
          </cell>
          <cell r="B5590">
            <v>1183821.26</v>
          </cell>
          <cell r="C5590">
            <v>297650</v>
          </cell>
          <cell r="D5590">
            <v>-1183821.26</v>
          </cell>
          <cell r="E5590">
            <v>-297650</v>
          </cell>
        </row>
        <row r="5591">
          <cell r="A5591" t="str">
            <v>7016709102</v>
          </cell>
          <cell r="B5591">
            <v>42879.69</v>
          </cell>
          <cell r="C5591">
            <v>12481.65</v>
          </cell>
          <cell r="D5591">
            <v>-42879.69</v>
          </cell>
          <cell r="E5591">
            <v>-12481.65</v>
          </cell>
        </row>
        <row r="5592">
          <cell r="A5592" t="str">
            <v>7016709106</v>
          </cell>
          <cell r="B5592">
            <v>2696720.23</v>
          </cell>
          <cell r="C5592">
            <v>2063961.2</v>
          </cell>
          <cell r="D5592">
            <v>-2696720.23</v>
          </cell>
          <cell r="E5592">
            <v>-2063961.2</v>
          </cell>
        </row>
        <row r="5593">
          <cell r="A5593" t="str">
            <v>7016709405</v>
          </cell>
          <cell r="C5593">
            <v>32</v>
          </cell>
          <cell r="D5593">
            <v>0</v>
          </cell>
          <cell r="E5593">
            <v>-32</v>
          </cell>
        </row>
        <row r="5594">
          <cell r="A5594" t="str">
            <v>7016709501</v>
          </cell>
          <cell r="C5594">
            <v>450</v>
          </cell>
          <cell r="D5594">
            <v>0</v>
          </cell>
          <cell r="E5594">
            <v>-450</v>
          </cell>
        </row>
        <row r="5595">
          <cell r="A5595" t="str">
            <v>7016709604</v>
          </cell>
          <cell r="B5595">
            <v>1027.2</v>
          </cell>
          <cell r="C5595">
            <v>30816</v>
          </cell>
          <cell r="D5595">
            <v>-1027.2</v>
          </cell>
          <cell r="E5595">
            <v>-30816</v>
          </cell>
        </row>
        <row r="5596">
          <cell r="A5596" t="str">
            <v>7016709606</v>
          </cell>
          <cell r="B5596">
            <v>9873</v>
          </cell>
          <cell r="D5596">
            <v>-9873</v>
          </cell>
          <cell r="E5596">
            <v>0</v>
          </cell>
        </row>
        <row r="5597">
          <cell r="A5597" t="str">
            <v>7016709607</v>
          </cell>
          <cell r="B5597">
            <v>10974</v>
          </cell>
          <cell r="C5597">
            <v>535</v>
          </cell>
          <cell r="D5597">
            <v>-10974</v>
          </cell>
          <cell r="E5597">
            <v>-535</v>
          </cell>
        </row>
        <row r="5598">
          <cell r="A5598" t="str">
            <v>7016709608</v>
          </cell>
          <cell r="B5598">
            <v>4900</v>
          </cell>
          <cell r="D5598">
            <v>-4900</v>
          </cell>
          <cell r="E5598">
            <v>0</v>
          </cell>
        </row>
        <row r="5599">
          <cell r="A5599" t="str">
            <v>7016709690</v>
          </cell>
          <cell r="B5599">
            <v>1283.93</v>
          </cell>
          <cell r="C5599">
            <v>4077.04</v>
          </cell>
          <cell r="D5599">
            <v>-1283.93</v>
          </cell>
          <cell r="E5599">
            <v>-4077.04</v>
          </cell>
        </row>
        <row r="5600">
          <cell r="A5600" t="str">
            <v>7016712101</v>
          </cell>
          <cell r="B5600">
            <v>7858057.1100000013</v>
          </cell>
          <cell r="C5600">
            <v>6014131.0299999993</v>
          </cell>
          <cell r="D5600">
            <v>-7858057.1100000013</v>
          </cell>
          <cell r="E5600">
            <v>-6014131.0299999993</v>
          </cell>
        </row>
        <row r="5601">
          <cell r="A5601" t="str">
            <v>7016901202</v>
          </cell>
          <cell r="B5601">
            <v>40442.5</v>
          </cell>
          <cell r="D5601">
            <v>-40442.5</v>
          </cell>
          <cell r="E5601">
            <v>0</v>
          </cell>
        </row>
        <row r="5602">
          <cell r="A5602" t="str">
            <v>7017701101</v>
          </cell>
          <cell r="B5602">
            <v>1456761</v>
          </cell>
          <cell r="C5602">
            <v>1461020</v>
          </cell>
          <cell r="D5602">
            <v>-1456761</v>
          </cell>
          <cell r="E5602">
            <v>-1461020</v>
          </cell>
        </row>
        <row r="5603">
          <cell r="A5603" t="str">
            <v>7017701102</v>
          </cell>
          <cell r="B5603">
            <v>14354.64</v>
          </cell>
          <cell r="C5603">
            <v>13143.85</v>
          </cell>
          <cell r="D5603">
            <v>-14354.64</v>
          </cell>
          <cell r="E5603">
            <v>-13143.85</v>
          </cell>
        </row>
        <row r="5604">
          <cell r="A5604" t="str">
            <v>7017701202</v>
          </cell>
          <cell r="B5604">
            <v>120037.33</v>
          </cell>
          <cell r="C5604">
            <v>146583.5</v>
          </cell>
          <cell r="D5604">
            <v>-120037.33</v>
          </cell>
          <cell r="E5604">
            <v>-146583.5</v>
          </cell>
        </row>
        <row r="5605">
          <cell r="A5605" t="str">
            <v>7017701290</v>
          </cell>
          <cell r="B5605">
            <v>670391.4</v>
          </cell>
          <cell r="C5605">
            <v>464159.15</v>
          </cell>
          <cell r="D5605">
            <v>-670391.4</v>
          </cell>
          <cell r="E5605">
            <v>-464159.15</v>
          </cell>
        </row>
        <row r="5606">
          <cell r="A5606" t="str">
            <v>7017701301</v>
          </cell>
          <cell r="B5606">
            <v>44940</v>
          </cell>
          <cell r="D5606">
            <v>-44940</v>
          </cell>
          <cell r="E5606">
            <v>0</v>
          </cell>
        </row>
        <row r="5607">
          <cell r="A5607" t="str">
            <v>7017705101</v>
          </cell>
          <cell r="C5607">
            <v>305.67</v>
          </cell>
          <cell r="D5607">
            <v>0</v>
          </cell>
          <cell r="E5607">
            <v>-305.67</v>
          </cell>
        </row>
        <row r="5608">
          <cell r="A5608" t="str">
            <v>7017705102</v>
          </cell>
          <cell r="C5608">
            <v>4812.33</v>
          </cell>
          <cell r="D5608">
            <v>0</v>
          </cell>
          <cell r="E5608">
            <v>-4812.33</v>
          </cell>
        </row>
        <row r="5609">
          <cell r="A5609" t="str">
            <v>7017707201</v>
          </cell>
          <cell r="B5609">
            <v>3095.51</v>
          </cell>
          <cell r="D5609">
            <v>-3095.51</v>
          </cell>
          <cell r="E5609">
            <v>0</v>
          </cell>
        </row>
        <row r="5610">
          <cell r="A5610" t="str">
            <v>7017708107</v>
          </cell>
          <cell r="B5610">
            <v>192600</v>
          </cell>
          <cell r="D5610">
            <v>-192600</v>
          </cell>
          <cell r="E5610">
            <v>0</v>
          </cell>
        </row>
        <row r="5611">
          <cell r="A5611" t="str">
            <v>7017709604</v>
          </cell>
          <cell r="B5611">
            <v>7684.74</v>
          </cell>
          <cell r="D5611">
            <v>-7684.74</v>
          </cell>
          <cell r="E5611">
            <v>0</v>
          </cell>
        </row>
        <row r="5612">
          <cell r="A5612" t="str">
            <v>7017709606</v>
          </cell>
          <cell r="B5612">
            <v>622</v>
          </cell>
          <cell r="D5612">
            <v>-622</v>
          </cell>
          <cell r="E5612">
            <v>0</v>
          </cell>
        </row>
        <row r="5613">
          <cell r="A5613" t="str">
            <v>7017709607</v>
          </cell>
          <cell r="C5613">
            <v>12745</v>
          </cell>
          <cell r="D5613">
            <v>0</v>
          </cell>
          <cell r="E5613">
            <v>-12745</v>
          </cell>
        </row>
        <row r="5614">
          <cell r="A5614" t="str">
            <v>7017709608</v>
          </cell>
          <cell r="B5614">
            <v>3968</v>
          </cell>
          <cell r="D5614">
            <v>-3968</v>
          </cell>
          <cell r="E5614">
            <v>0</v>
          </cell>
        </row>
        <row r="5615">
          <cell r="A5615" t="str">
            <v>7017712101</v>
          </cell>
          <cell r="B5615">
            <v>175390.68</v>
          </cell>
          <cell r="C5615">
            <v>147938.25</v>
          </cell>
          <cell r="D5615">
            <v>-175390.68</v>
          </cell>
          <cell r="E5615">
            <v>-147938.25</v>
          </cell>
        </row>
        <row r="5616">
          <cell r="A5616" t="str">
            <v>7017901202</v>
          </cell>
          <cell r="B5616">
            <v>2556</v>
          </cell>
          <cell r="D5616">
            <v>-2556</v>
          </cell>
          <cell r="E5616">
            <v>0</v>
          </cell>
        </row>
        <row r="5617">
          <cell r="A5617" t="str">
            <v>7018701101</v>
          </cell>
          <cell r="B5617">
            <v>2315246</v>
          </cell>
          <cell r="C5617">
            <v>1617774.47</v>
          </cell>
          <cell r="D5617">
            <v>-2315246</v>
          </cell>
          <cell r="E5617">
            <v>-1617774.47</v>
          </cell>
        </row>
        <row r="5618">
          <cell r="A5618" t="str">
            <v>7018701102</v>
          </cell>
          <cell r="B5618">
            <v>-24465.94</v>
          </cell>
          <cell r="C5618">
            <v>45286.63</v>
          </cell>
          <cell r="D5618">
            <v>24465.94</v>
          </cell>
          <cell r="E5618">
            <v>-45286.63</v>
          </cell>
        </row>
        <row r="5619">
          <cell r="A5619" t="str">
            <v>7018701202</v>
          </cell>
          <cell r="B5619">
            <v>50843.05</v>
          </cell>
          <cell r="C5619">
            <v>345251.45</v>
          </cell>
          <cell r="D5619">
            <v>-50843.05</v>
          </cell>
          <cell r="E5619">
            <v>-345251.45</v>
          </cell>
        </row>
        <row r="5620">
          <cell r="A5620" t="str">
            <v>7018701290</v>
          </cell>
          <cell r="B5620">
            <v>932026.87</v>
          </cell>
          <cell r="C5620">
            <v>677314.13</v>
          </cell>
          <cell r="D5620">
            <v>-932026.87</v>
          </cell>
          <cell r="E5620">
            <v>-677314.13</v>
          </cell>
        </row>
        <row r="5621">
          <cell r="A5621" t="str">
            <v>7018701301</v>
          </cell>
          <cell r="B5621">
            <v>373548.14</v>
          </cell>
          <cell r="C5621">
            <v>905106</v>
          </cell>
          <cell r="D5621">
            <v>-373548.14</v>
          </cell>
          <cell r="E5621">
            <v>-905106</v>
          </cell>
        </row>
        <row r="5622">
          <cell r="A5622" t="str">
            <v>7018704203</v>
          </cell>
          <cell r="C5622">
            <v>330497.95</v>
          </cell>
          <cell r="D5622">
            <v>0</v>
          </cell>
          <cell r="E5622">
            <v>-330497.95</v>
          </cell>
        </row>
        <row r="5623">
          <cell r="A5623" t="str">
            <v>7018704207</v>
          </cell>
          <cell r="C5623">
            <v>16180</v>
          </cell>
          <cell r="D5623">
            <v>0</v>
          </cell>
          <cell r="E5623">
            <v>-16180</v>
          </cell>
        </row>
        <row r="5624">
          <cell r="A5624" t="str">
            <v>7018705101</v>
          </cell>
          <cell r="B5624">
            <v>5489.35</v>
          </cell>
          <cell r="C5624">
            <v>305.67</v>
          </cell>
          <cell r="D5624">
            <v>-5489.35</v>
          </cell>
          <cell r="E5624">
            <v>-305.67</v>
          </cell>
        </row>
        <row r="5625">
          <cell r="A5625" t="str">
            <v>7018705102</v>
          </cell>
          <cell r="B5625">
            <v>87554.91</v>
          </cell>
          <cell r="C5625">
            <v>4812.33</v>
          </cell>
          <cell r="D5625">
            <v>-87554.91</v>
          </cell>
          <cell r="E5625">
            <v>-4812.33</v>
          </cell>
        </row>
        <row r="5626">
          <cell r="A5626" t="str">
            <v>7018707101</v>
          </cell>
          <cell r="C5626">
            <v>232771</v>
          </cell>
          <cell r="D5626">
            <v>0</v>
          </cell>
          <cell r="E5626">
            <v>-232771</v>
          </cell>
        </row>
        <row r="5627">
          <cell r="A5627" t="str">
            <v>7018707201</v>
          </cell>
          <cell r="B5627">
            <v>10136.620000000001</v>
          </cell>
          <cell r="C5627">
            <v>3557.4</v>
          </cell>
          <cell r="D5627">
            <v>-10136.620000000001</v>
          </cell>
          <cell r="E5627">
            <v>-3557.4</v>
          </cell>
        </row>
        <row r="5628">
          <cell r="A5628" t="str">
            <v>7018708107</v>
          </cell>
          <cell r="B5628">
            <v>670269.4</v>
          </cell>
          <cell r="C5628">
            <v>152265</v>
          </cell>
          <cell r="D5628">
            <v>-670269.4</v>
          </cell>
          <cell r="E5628">
            <v>-152265</v>
          </cell>
        </row>
        <row r="5629">
          <cell r="A5629" t="str">
            <v>7018709501</v>
          </cell>
          <cell r="C5629">
            <v>1650</v>
          </cell>
          <cell r="D5629">
            <v>0</v>
          </cell>
          <cell r="E5629">
            <v>-1650</v>
          </cell>
        </row>
        <row r="5630">
          <cell r="A5630" t="str">
            <v>7018709606</v>
          </cell>
          <cell r="C5630">
            <v>6164</v>
          </cell>
          <cell r="D5630">
            <v>0</v>
          </cell>
          <cell r="E5630">
            <v>-6164</v>
          </cell>
        </row>
        <row r="5631">
          <cell r="A5631" t="str">
            <v>7018709607</v>
          </cell>
          <cell r="B5631">
            <v>1522.88</v>
          </cell>
          <cell r="C5631">
            <v>47594</v>
          </cell>
          <cell r="D5631">
            <v>-1522.88</v>
          </cell>
          <cell r="E5631">
            <v>-47594</v>
          </cell>
        </row>
        <row r="5632">
          <cell r="A5632" t="str">
            <v>7018709621</v>
          </cell>
          <cell r="B5632">
            <v>121800</v>
          </cell>
          <cell r="D5632">
            <v>-121800</v>
          </cell>
          <cell r="E5632">
            <v>0</v>
          </cell>
        </row>
        <row r="5633">
          <cell r="A5633" t="str">
            <v>7018709690</v>
          </cell>
          <cell r="B5633">
            <v>1442</v>
          </cell>
          <cell r="C5633">
            <v>184065</v>
          </cell>
          <cell r="D5633">
            <v>-1442</v>
          </cell>
          <cell r="E5633">
            <v>-184065</v>
          </cell>
        </row>
        <row r="5634">
          <cell r="A5634" t="str">
            <v>7018712101</v>
          </cell>
          <cell r="B5634">
            <v>921298.99</v>
          </cell>
          <cell r="C5634">
            <v>872003.85</v>
          </cell>
          <cell r="D5634">
            <v>-921298.99</v>
          </cell>
          <cell r="E5634">
            <v>-872003.85</v>
          </cell>
        </row>
        <row r="5635">
          <cell r="A5635" t="str">
            <v>7018901202</v>
          </cell>
          <cell r="B5635">
            <v>4229</v>
          </cell>
          <cell r="D5635">
            <v>-4229</v>
          </cell>
          <cell r="E5635">
            <v>0</v>
          </cell>
        </row>
        <row r="5636">
          <cell r="A5636" t="str">
            <v>7019704202</v>
          </cell>
          <cell r="B5636">
            <v>4591.37</v>
          </cell>
          <cell r="D5636">
            <v>-4591.37</v>
          </cell>
          <cell r="E5636">
            <v>0</v>
          </cell>
        </row>
        <row r="5637">
          <cell r="A5637" t="str">
            <v>7019704205</v>
          </cell>
          <cell r="B5637">
            <v>21400</v>
          </cell>
          <cell r="D5637">
            <v>-21400</v>
          </cell>
          <cell r="E5637">
            <v>0</v>
          </cell>
        </row>
        <row r="5638">
          <cell r="A5638" t="str">
            <v>7019705101</v>
          </cell>
          <cell r="C5638">
            <v>764.19</v>
          </cell>
          <cell r="D5638">
            <v>0</v>
          </cell>
          <cell r="E5638">
            <v>-764.19</v>
          </cell>
        </row>
        <row r="5639">
          <cell r="A5639" t="str">
            <v>7019705102</v>
          </cell>
          <cell r="C5639">
            <v>12030.8</v>
          </cell>
          <cell r="D5639">
            <v>0</v>
          </cell>
          <cell r="E5639">
            <v>-12030.8</v>
          </cell>
        </row>
        <row r="5640">
          <cell r="A5640" t="str">
            <v>7019707201</v>
          </cell>
          <cell r="B5640">
            <v>231</v>
          </cell>
          <cell r="D5640">
            <v>-231</v>
          </cell>
          <cell r="E5640">
            <v>0</v>
          </cell>
        </row>
        <row r="5641">
          <cell r="A5641" t="str">
            <v>7019709107</v>
          </cell>
          <cell r="B5641">
            <v>1042</v>
          </cell>
          <cell r="D5641">
            <v>-1042</v>
          </cell>
          <cell r="E5641">
            <v>0</v>
          </cell>
        </row>
        <row r="5642">
          <cell r="A5642" t="str">
            <v>7019709607</v>
          </cell>
          <cell r="B5642">
            <v>35</v>
          </cell>
          <cell r="D5642">
            <v>-35</v>
          </cell>
          <cell r="E5642">
            <v>0</v>
          </cell>
        </row>
        <row r="5643">
          <cell r="A5643" t="str">
            <v>7020701101</v>
          </cell>
          <cell r="B5643">
            <v>2195272.04</v>
          </cell>
          <cell r="C5643">
            <v>1802776</v>
          </cell>
          <cell r="D5643">
            <v>-2195272.04</v>
          </cell>
          <cell r="E5643">
            <v>-1802776</v>
          </cell>
        </row>
        <row r="5644">
          <cell r="A5644" t="str">
            <v>7020701102</v>
          </cell>
          <cell r="B5644">
            <v>14317.13</v>
          </cell>
          <cell r="C5644">
            <v>15023.41</v>
          </cell>
          <cell r="D5644">
            <v>-14317.13</v>
          </cell>
          <cell r="E5644">
            <v>-15023.41</v>
          </cell>
        </row>
        <row r="5645">
          <cell r="A5645" t="str">
            <v>7020701202</v>
          </cell>
          <cell r="B5645">
            <v>206342.25</v>
          </cell>
          <cell r="C5645">
            <v>264339.76</v>
          </cell>
          <cell r="D5645">
            <v>-206342.25</v>
          </cell>
          <cell r="E5645">
            <v>-264339.76</v>
          </cell>
        </row>
        <row r="5646">
          <cell r="A5646" t="str">
            <v>7020701290</v>
          </cell>
          <cell r="B5646">
            <v>612103</v>
          </cell>
          <cell r="C5646">
            <v>569902.16</v>
          </cell>
          <cell r="D5646">
            <v>-612103</v>
          </cell>
          <cell r="E5646">
            <v>-569902.16</v>
          </cell>
        </row>
        <row r="5647">
          <cell r="A5647" t="str">
            <v>7020701301</v>
          </cell>
          <cell r="B5647">
            <v>17058</v>
          </cell>
          <cell r="D5647">
            <v>-17058</v>
          </cell>
          <cell r="E5647">
            <v>0</v>
          </cell>
        </row>
        <row r="5648">
          <cell r="A5648" t="str">
            <v>7020704202</v>
          </cell>
          <cell r="B5648">
            <v>23308.43</v>
          </cell>
          <cell r="C5648">
            <v>15972.98</v>
          </cell>
          <cell r="D5648">
            <v>-23308.43</v>
          </cell>
          <cell r="E5648">
            <v>-15972.98</v>
          </cell>
        </row>
        <row r="5649">
          <cell r="A5649" t="str">
            <v>7020705101</v>
          </cell>
          <cell r="C5649">
            <v>764.19</v>
          </cell>
          <cell r="D5649">
            <v>0</v>
          </cell>
          <cell r="E5649">
            <v>-764.19</v>
          </cell>
        </row>
        <row r="5650">
          <cell r="A5650" t="str">
            <v>7020705102</v>
          </cell>
          <cell r="C5650">
            <v>12030.8</v>
          </cell>
          <cell r="D5650">
            <v>0</v>
          </cell>
          <cell r="E5650">
            <v>-12030.8</v>
          </cell>
        </row>
        <row r="5651">
          <cell r="A5651" t="str">
            <v>7020707201</v>
          </cell>
          <cell r="B5651">
            <v>102743.01</v>
          </cell>
          <cell r="D5651">
            <v>-102743.01</v>
          </cell>
          <cell r="E5651">
            <v>0</v>
          </cell>
        </row>
        <row r="5652">
          <cell r="A5652" t="str">
            <v>7020707290</v>
          </cell>
          <cell r="B5652">
            <v>139.1</v>
          </cell>
          <cell r="D5652">
            <v>-139.1</v>
          </cell>
          <cell r="E5652">
            <v>0</v>
          </cell>
        </row>
        <row r="5653">
          <cell r="A5653" t="str">
            <v>7020708190</v>
          </cell>
          <cell r="B5653">
            <v>0</v>
          </cell>
          <cell r="D5653">
            <v>0</v>
          </cell>
          <cell r="E5653">
            <v>0</v>
          </cell>
        </row>
        <row r="5654">
          <cell r="A5654" t="str">
            <v>7020709604</v>
          </cell>
          <cell r="B5654">
            <v>3095.9</v>
          </cell>
          <cell r="D5654">
            <v>-3095.9</v>
          </cell>
          <cell r="E5654">
            <v>0</v>
          </cell>
        </row>
        <row r="5655">
          <cell r="A5655" t="str">
            <v>7020709607</v>
          </cell>
          <cell r="B5655">
            <v>77665</v>
          </cell>
          <cell r="D5655">
            <v>-77665</v>
          </cell>
          <cell r="E5655">
            <v>0</v>
          </cell>
        </row>
        <row r="5656">
          <cell r="A5656" t="str">
            <v>7020709690</v>
          </cell>
          <cell r="B5656">
            <v>960</v>
          </cell>
          <cell r="D5656">
            <v>-960</v>
          </cell>
          <cell r="E5656">
            <v>0</v>
          </cell>
        </row>
        <row r="5657">
          <cell r="A5657" t="str">
            <v>7020712101</v>
          </cell>
          <cell r="B5657">
            <v>4489.0600000000004</v>
          </cell>
          <cell r="C5657">
            <v>183627.45</v>
          </cell>
          <cell r="D5657">
            <v>-4489.0600000000004</v>
          </cell>
          <cell r="E5657">
            <v>-183627.45</v>
          </cell>
        </row>
        <row r="5658">
          <cell r="A5658" t="str">
            <v>7020901202</v>
          </cell>
          <cell r="B5658">
            <v>37695</v>
          </cell>
          <cell r="D5658">
            <v>-37695</v>
          </cell>
          <cell r="E5658">
            <v>0</v>
          </cell>
        </row>
        <row r="5659">
          <cell r="A5659" t="str">
            <v>7021701101</v>
          </cell>
          <cell r="B5659">
            <v>1657729.73</v>
          </cell>
          <cell r="C5659">
            <v>1717222.87</v>
          </cell>
          <cell r="D5659">
            <v>-1657729.73</v>
          </cell>
          <cell r="E5659">
            <v>-1717222.87</v>
          </cell>
        </row>
        <row r="5660">
          <cell r="A5660" t="str">
            <v>7021701102</v>
          </cell>
          <cell r="B5660">
            <v>15050.46</v>
          </cell>
          <cell r="C5660">
            <v>41545.199999999997</v>
          </cell>
          <cell r="D5660">
            <v>-15050.46</v>
          </cell>
          <cell r="E5660">
            <v>-41545.199999999997</v>
          </cell>
        </row>
        <row r="5661">
          <cell r="A5661" t="str">
            <v>7021701202</v>
          </cell>
          <cell r="B5661">
            <v>495363.12</v>
          </cell>
          <cell r="C5661">
            <v>183265.61</v>
          </cell>
          <cell r="D5661">
            <v>-495363.12</v>
          </cell>
          <cell r="E5661">
            <v>-183265.61</v>
          </cell>
        </row>
        <row r="5662">
          <cell r="A5662" t="str">
            <v>7021701290</v>
          </cell>
          <cell r="B5662">
            <v>357251.16</v>
          </cell>
          <cell r="C5662">
            <v>553509.34</v>
          </cell>
          <cell r="D5662">
            <v>-357251.16</v>
          </cell>
          <cell r="E5662">
            <v>-553509.34</v>
          </cell>
        </row>
        <row r="5663">
          <cell r="A5663" t="str">
            <v>7021701301</v>
          </cell>
          <cell r="B5663">
            <v>14414</v>
          </cell>
          <cell r="D5663">
            <v>-14414</v>
          </cell>
          <cell r="E5663">
            <v>0</v>
          </cell>
        </row>
        <row r="5664">
          <cell r="A5664" t="str">
            <v>7021704202</v>
          </cell>
          <cell r="C5664">
            <v>6.08</v>
          </cell>
          <cell r="D5664">
            <v>0</v>
          </cell>
          <cell r="E5664">
            <v>-6.08</v>
          </cell>
        </row>
        <row r="5665">
          <cell r="A5665" t="str">
            <v>7021705101</v>
          </cell>
          <cell r="C5665">
            <v>1360.62</v>
          </cell>
          <cell r="D5665">
            <v>0</v>
          </cell>
          <cell r="E5665">
            <v>-1360.62</v>
          </cell>
        </row>
        <row r="5666">
          <cell r="A5666" t="str">
            <v>7021705102</v>
          </cell>
          <cell r="C5666">
            <v>21638.15</v>
          </cell>
          <cell r="D5666">
            <v>0</v>
          </cell>
          <cell r="E5666">
            <v>-21638.15</v>
          </cell>
        </row>
        <row r="5667">
          <cell r="A5667" t="str">
            <v>7021706101</v>
          </cell>
          <cell r="B5667">
            <v>2996</v>
          </cell>
          <cell r="D5667">
            <v>-2996</v>
          </cell>
          <cell r="E5667">
            <v>0</v>
          </cell>
        </row>
        <row r="5668">
          <cell r="A5668" t="str">
            <v>7021706105</v>
          </cell>
          <cell r="B5668">
            <v>706.2</v>
          </cell>
          <cell r="D5668">
            <v>-706.2</v>
          </cell>
          <cell r="E5668">
            <v>0</v>
          </cell>
        </row>
        <row r="5669">
          <cell r="A5669" t="str">
            <v>7021707201</v>
          </cell>
          <cell r="B5669">
            <v>31237.55</v>
          </cell>
          <cell r="D5669">
            <v>-31237.55</v>
          </cell>
          <cell r="E5669">
            <v>0</v>
          </cell>
        </row>
        <row r="5670">
          <cell r="A5670" t="str">
            <v>7021709405</v>
          </cell>
          <cell r="C5670">
            <v>2</v>
          </cell>
          <cell r="D5670">
            <v>0</v>
          </cell>
          <cell r="E5670">
            <v>-2</v>
          </cell>
        </row>
        <row r="5671">
          <cell r="A5671" t="str">
            <v>7021709607</v>
          </cell>
          <cell r="B5671">
            <v>18108</v>
          </cell>
          <cell r="D5671">
            <v>-18108</v>
          </cell>
          <cell r="E5671">
            <v>0</v>
          </cell>
        </row>
        <row r="5672">
          <cell r="A5672" t="str">
            <v>7021709690</v>
          </cell>
          <cell r="B5672">
            <v>165.85</v>
          </cell>
          <cell r="D5672">
            <v>-165.85</v>
          </cell>
          <cell r="E5672">
            <v>0</v>
          </cell>
        </row>
        <row r="5673">
          <cell r="A5673" t="str">
            <v>7021712101</v>
          </cell>
          <cell r="B5673">
            <v>24177.79</v>
          </cell>
          <cell r="C5673">
            <v>135085.26999999999</v>
          </cell>
          <cell r="D5673">
            <v>-24177.79</v>
          </cell>
          <cell r="E5673">
            <v>-135085.26999999999</v>
          </cell>
        </row>
        <row r="5674">
          <cell r="A5674" t="str">
            <v>7021901202</v>
          </cell>
          <cell r="B5674">
            <v>7082</v>
          </cell>
          <cell r="D5674">
            <v>-7082</v>
          </cell>
          <cell r="E5674">
            <v>0</v>
          </cell>
        </row>
        <row r="5675">
          <cell r="A5675" t="str">
            <v>7024504202</v>
          </cell>
          <cell r="B5675">
            <v>-999</v>
          </cell>
          <cell r="D5675">
            <v>999</v>
          </cell>
          <cell r="E5675">
            <v>0</v>
          </cell>
        </row>
        <row r="5676">
          <cell r="A5676" t="str">
            <v>7024504290</v>
          </cell>
          <cell r="B5676">
            <v>-833.47</v>
          </cell>
          <cell r="D5676">
            <v>833.47</v>
          </cell>
          <cell r="E5676">
            <v>0</v>
          </cell>
        </row>
        <row r="5677">
          <cell r="A5677" t="str">
            <v>7024504490</v>
          </cell>
          <cell r="B5677">
            <v>-209440</v>
          </cell>
          <cell r="D5677">
            <v>209440</v>
          </cell>
          <cell r="E5677">
            <v>0</v>
          </cell>
        </row>
        <row r="5678">
          <cell r="A5678" t="str">
            <v>7024701101</v>
          </cell>
          <cell r="B5678">
            <v>4679883.75</v>
          </cell>
          <cell r="C5678">
            <v>2502926</v>
          </cell>
          <cell r="D5678">
            <v>-4679883.75</v>
          </cell>
          <cell r="E5678">
            <v>-2502926</v>
          </cell>
        </row>
        <row r="5679">
          <cell r="A5679" t="str">
            <v>7024701102</v>
          </cell>
          <cell r="B5679">
            <v>104609.67</v>
          </cell>
          <cell r="C5679">
            <v>40066.79</v>
          </cell>
          <cell r="D5679">
            <v>-104609.67</v>
          </cell>
          <cell r="E5679">
            <v>-40066.79</v>
          </cell>
        </row>
        <row r="5680">
          <cell r="A5680" t="str">
            <v>7024701202</v>
          </cell>
          <cell r="B5680">
            <v>139103.78</v>
          </cell>
          <cell r="C5680">
            <v>138516.56</v>
          </cell>
          <cell r="D5680">
            <v>-139103.78</v>
          </cell>
          <cell r="E5680">
            <v>-138516.56</v>
          </cell>
        </row>
        <row r="5681">
          <cell r="A5681" t="str">
            <v>7024701290</v>
          </cell>
          <cell r="B5681">
            <v>1298568.6000000001</v>
          </cell>
          <cell r="C5681">
            <v>501806.68</v>
          </cell>
          <cell r="D5681">
            <v>-1298568.6000000001</v>
          </cell>
          <cell r="E5681">
            <v>-501806.68</v>
          </cell>
        </row>
        <row r="5682">
          <cell r="A5682" t="str">
            <v>7024701301</v>
          </cell>
          <cell r="B5682">
            <v>399916.71</v>
          </cell>
          <cell r="C5682">
            <v>3210</v>
          </cell>
          <cell r="D5682">
            <v>-399916.71</v>
          </cell>
          <cell r="E5682">
            <v>-3210</v>
          </cell>
        </row>
        <row r="5683">
          <cell r="A5683" t="str">
            <v>7024702106</v>
          </cell>
          <cell r="B5683">
            <v>1070</v>
          </cell>
          <cell r="D5683">
            <v>-1070</v>
          </cell>
          <cell r="E5683">
            <v>0</v>
          </cell>
        </row>
        <row r="5684">
          <cell r="A5684" t="str">
            <v>7024702201</v>
          </cell>
          <cell r="B5684">
            <v>59834</v>
          </cell>
          <cell r="C5684">
            <v>700</v>
          </cell>
          <cell r="D5684">
            <v>-59834</v>
          </cell>
          <cell r="E5684">
            <v>-700</v>
          </cell>
        </row>
        <row r="5685">
          <cell r="A5685" t="str">
            <v>7024702203</v>
          </cell>
          <cell r="B5685">
            <v>2000</v>
          </cell>
          <cell r="D5685">
            <v>-2000</v>
          </cell>
          <cell r="E5685">
            <v>0</v>
          </cell>
        </row>
        <row r="5686">
          <cell r="A5686" t="str">
            <v>7024702204</v>
          </cell>
          <cell r="B5686">
            <v>67911.399999999994</v>
          </cell>
          <cell r="D5686">
            <v>-67911.399999999994</v>
          </cell>
          <cell r="E5686">
            <v>0</v>
          </cell>
        </row>
        <row r="5687">
          <cell r="A5687" t="str">
            <v>7024702290</v>
          </cell>
          <cell r="B5687">
            <v>238067.7</v>
          </cell>
          <cell r="D5687">
            <v>-238067.7</v>
          </cell>
          <cell r="E5687">
            <v>0</v>
          </cell>
        </row>
        <row r="5688">
          <cell r="A5688" t="str">
            <v>7024703106</v>
          </cell>
          <cell r="C5688">
            <v>100000</v>
          </cell>
          <cell r="D5688">
            <v>0</v>
          </cell>
          <cell r="E5688">
            <v>-100000</v>
          </cell>
        </row>
        <row r="5689">
          <cell r="A5689" t="str">
            <v>7024703190</v>
          </cell>
          <cell r="B5689">
            <v>42460</v>
          </cell>
          <cell r="D5689">
            <v>-42460</v>
          </cell>
          <cell r="E5689">
            <v>0</v>
          </cell>
        </row>
        <row r="5690">
          <cell r="A5690" t="str">
            <v>7024704202</v>
          </cell>
          <cell r="B5690">
            <v>83905.76</v>
          </cell>
          <cell r="C5690">
            <v>27194.62</v>
          </cell>
          <cell r="D5690">
            <v>-83905.76</v>
          </cell>
          <cell r="E5690">
            <v>-27194.62</v>
          </cell>
        </row>
        <row r="5691">
          <cell r="A5691" t="str">
            <v>7024704205</v>
          </cell>
          <cell r="B5691">
            <v>28200</v>
          </cell>
          <cell r="C5691">
            <v>264150</v>
          </cell>
          <cell r="D5691">
            <v>-28200</v>
          </cell>
          <cell r="E5691">
            <v>-264150</v>
          </cell>
        </row>
        <row r="5692">
          <cell r="A5692" t="str">
            <v>7024704207</v>
          </cell>
          <cell r="B5692">
            <v>0</v>
          </cell>
          <cell r="D5692">
            <v>0</v>
          </cell>
          <cell r="E5692">
            <v>0</v>
          </cell>
        </row>
        <row r="5693">
          <cell r="A5693" t="str">
            <v>7024705101</v>
          </cell>
          <cell r="B5693">
            <v>10298.36</v>
          </cell>
          <cell r="C5693">
            <v>2781.63</v>
          </cell>
          <cell r="D5693">
            <v>-10298.36</v>
          </cell>
          <cell r="E5693">
            <v>-2781.63</v>
          </cell>
        </row>
        <row r="5694">
          <cell r="A5694" t="str">
            <v>7024705102</v>
          </cell>
          <cell r="B5694">
            <v>164965.95000000001</v>
          </cell>
          <cell r="C5694">
            <v>43792.09</v>
          </cell>
          <cell r="D5694">
            <v>-164965.95000000001</v>
          </cell>
          <cell r="E5694">
            <v>-43792.09</v>
          </cell>
        </row>
        <row r="5695">
          <cell r="A5695" t="str">
            <v>7024706101</v>
          </cell>
          <cell r="B5695">
            <v>55000</v>
          </cell>
          <cell r="D5695">
            <v>-55000</v>
          </cell>
          <cell r="E5695">
            <v>0</v>
          </cell>
        </row>
        <row r="5696">
          <cell r="A5696" t="str">
            <v>7024706105</v>
          </cell>
          <cell r="B5696">
            <v>112840.06</v>
          </cell>
          <cell r="C5696">
            <v>4173</v>
          </cell>
          <cell r="D5696">
            <v>-112840.06</v>
          </cell>
          <cell r="E5696">
            <v>-4173</v>
          </cell>
        </row>
        <row r="5697">
          <cell r="A5697" t="str">
            <v>7024706109</v>
          </cell>
          <cell r="B5697">
            <v>60717.15</v>
          </cell>
          <cell r="D5697">
            <v>-60717.15</v>
          </cell>
          <cell r="E5697">
            <v>0</v>
          </cell>
        </row>
        <row r="5698">
          <cell r="A5698" t="str">
            <v>7024706112</v>
          </cell>
          <cell r="B5698">
            <v>60008.14</v>
          </cell>
          <cell r="C5698">
            <v>18044.490000000002</v>
          </cell>
          <cell r="D5698">
            <v>-60008.14</v>
          </cell>
          <cell r="E5698">
            <v>-18044.490000000002</v>
          </cell>
        </row>
        <row r="5699">
          <cell r="A5699" t="str">
            <v>7024706113</v>
          </cell>
          <cell r="B5699">
            <v>19902</v>
          </cell>
          <cell r="D5699">
            <v>-19902</v>
          </cell>
          <cell r="E5699">
            <v>0</v>
          </cell>
        </row>
        <row r="5700">
          <cell r="A5700" t="str">
            <v>7024707101</v>
          </cell>
          <cell r="C5700">
            <v>56444</v>
          </cell>
          <cell r="D5700">
            <v>0</v>
          </cell>
          <cell r="E5700">
            <v>-56444</v>
          </cell>
        </row>
        <row r="5701">
          <cell r="A5701" t="str">
            <v>7024707201</v>
          </cell>
          <cell r="B5701">
            <v>389622.1</v>
          </cell>
          <cell r="C5701">
            <v>10932.15</v>
          </cell>
          <cell r="D5701">
            <v>-389622.1</v>
          </cell>
          <cell r="E5701">
            <v>-10932.15</v>
          </cell>
        </row>
        <row r="5702">
          <cell r="A5702" t="str">
            <v>7024707203</v>
          </cell>
          <cell r="B5702">
            <v>85600</v>
          </cell>
          <cell r="D5702">
            <v>-85600</v>
          </cell>
          <cell r="E5702">
            <v>0</v>
          </cell>
        </row>
        <row r="5703">
          <cell r="A5703" t="str">
            <v>7024707290</v>
          </cell>
          <cell r="B5703">
            <v>1477</v>
          </cell>
          <cell r="D5703">
            <v>-1477</v>
          </cell>
          <cell r="E5703">
            <v>0</v>
          </cell>
        </row>
        <row r="5704">
          <cell r="A5704" t="str">
            <v>7024708101</v>
          </cell>
          <cell r="B5704">
            <v>124413.38</v>
          </cell>
          <cell r="D5704">
            <v>-124413.38</v>
          </cell>
          <cell r="E5704">
            <v>0</v>
          </cell>
        </row>
        <row r="5705">
          <cell r="A5705" t="str">
            <v>7024708104</v>
          </cell>
          <cell r="B5705">
            <v>117700</v>
          </cell>
          <cell r="D5705">
            <v>-117700</v>
          </cell>
          <cell r="E5705">
            <v>0</v>
          </cell>
        </row>
        <row r="5706">
          <cell r="A5706" t="str">
            <v>7024708107</v>
          </cell>
          <cell r="B5706">
            <v>0</v>
          </cell>
          <cell r="D5706">
            <v>0</v>
          </cell>
          <cell r="E5706">
            <v>0</v>
          </cell>
        </row>
        <row r="5707">
          <cell r="A5707" t="str">
            <v>7024709106</v>
          </cell>
          <cell r="B5707">
            <v>4000</v>
          </cell>
          <cell r="D5707">
            <v>-4000</v>
          </cell>
          <cell r="E5707">
            <v>0</v>
          </cell>
        </row>
        <row r="5708">
          <cell r="A5708" t="str">
            <v>7024709405</v>
          </cell>
          <cell r="B5708">
            <v>74960.570000000007</v>
          </cell>
          <cell r="D5708">
            <v>-74960.570000000007</v>
          </cell>
          <cell r="E5708">
            <v>0</v>
          </cell>
        </row>
        <row r="5709">
          <cell r="A5709" t="str">
            <v>7024709604</v>
          </cell>
          <cell r="B5709">
            <v>892063.96</v>
          </cell>
          <cell r="C5709">
            <v>856</v>
          </cell>
          <cell r="D5709">
            <v>-892063.96</v>
          </cell>
          <cell r="E5709">
            <v>-856</v>
          </cell>
        </row>
        <row r="5710">
          <cell r="A5710" t="str">
            <v>7024709606</v>
          </cell>
          <cell r="B5710">
            <v>44968.67</v>
          </cell>
          <cell r="C5710">
            <v>6649</v>
          </cell>
          <cell r="D5710">
            <v>-44968.67</v>
          </cell>
          <cell r="E5710">
            <v>-6649</v>
          </cell>
        </row>
        <row r="5711">
          <cell r="A5711" t="str">
            <v>7024709607</v>
          </cell>
          <cell r="B5711">
            <v>133010.85999999999</v>
          </cell>
          <cell r="C5711">
            <v>7930</v>
          </cell>
          <cell r="D5711">
            <v>-133010.85999999999</v>
          </cell>
          <cell r="E5711">
            <v>-7930</v>
          </cell>
        </row>
        <row r="5712">
          <cell r="A5712" t="str">
            <v>7024709608</v>
          </cell>
          <cell r="B5712">
            <v>45792.15</v>
          </cell>
          <cell r="C5712">
            <v>2949</v>
          </cell>
          <cell r="D5712">
            <v>-45792.15</v>
          </cell>
          <cell r="E5712">
            <v>-2949</v>
          </cell>
        </row>
        <row r="5713">
          <cell r="A5713" t="str">
            <v>7024709609</v>
          </cell>
          <cell r="B5713">
            <v>996</v>
          </cell>
          <cell r="D5713">
            <v>-996</v>
          </cell>
          <cell r="E5713">
            <v>0</v>
          </cell>
        </row>
        <row r="5714">
          <cell r="A5714" t="str">
            <v>7024709690</v>
          </cell>
          <cell r="B5714">
            <v>168930.15</v>
          </cell>
          <cell r="C5714">
            <v>4000</v>
          </cell>
          <cell r="D5714">
            <v>-168930.15</v>
          </cell>
          <cell r="E5714">
            <v>-4000</v>
          </cell>
        </row>
        <row r="5715">
          <cell r="A5715" t="str">
            <v>7024712101</v>
          </cell>
          <cell r="B5715">
            <v>1782556.99</v>
          </cell>
          <cell r="C5715">
            <v>1749004.5</v>
          </cell>
          <cell r="D5715">
            <v>-1782556.99</v>
          </cell>
          <cell r="E5715">
            <v>-1749004.5</v>
          </cell>
        </row>
        <row r="5716">
          <cell r="A5716" t="str">
            <v>7024901202</v>
          </cell>
          <cell r="B5716">
            <v>3987</v>
          </cell>
          <cell r="D5716">
            <v>-3987</v>
          </cell>
          <cell r="E5716">
            <v>0</v>
          </cell>
        </row>
        <row r="5717">
          <cell r="A5717" t="str">
            <v>7025501103</v>
          </cell>
          <cell r="C5717">
            <v>-47915.89</v>
          </cell>
          <cell r="D5717">
            <v>0</v>
          </cell>
          <cell r="E5717">
            <v>47915.89</v>
          </cell>
        </row>
        <row r="5718">
          <cell r="A5718" t="str">
            <v>7025501104</v>
          </cell>
          <cell r="C5718">
            <v>-2633513.9</v>
          </cell>
          <cell r="D5718">
            <v>0</v>
          </cell>
          <cell r="E5718">
            <v>2633513.9</v>
          </cell>
        </row>
        <row r="5719">
          <cell r="A5719" t="str">
            <v>7025504490</v>
          </cell>
          <cell r="C5719">
            <v>-1175789.3799999999</v>
          </cell>
          <cell r="D5719">
            <v>0</v>
          </cell>
          <cell r="E5719">
            <v>1175789.3799999999</v>
          </cell>
        </row>
        <row r="5720">
          <cell r="A5720" t="str">
            <v>7025604204</v>
          </cell>
          <cell r="C5720">
            <v>69336</v>
          </cell>
          <cell r="D5720">
            <v>0</v>
          </cell>
          <cell r="E5720">
            <v>-69336</v>
          </cell>
        </row>
        <row r="5721">
          <cell r="A5721" t="str">
            <v>7025701101</v>
          </cell>
          <cell r="B5721">
            <v>2725436.53</v>
          </cell>
          <cell r="C5721">
            <v>1891695.89</v>
          </cell>
          <cell r="D5721">
            <v>-2725436.53</v>
          </cell>
          <cell r="E5721">
            <v>-1891695.89</v>
          </cell>
        </row>
        <row r="5722">
          <cell r="A5722" t="str">
            <v>7025701102</v>
          </cell>
          <cell r="B5722">
            <v>160637.88</v>
          </cell>
          <cell r="C5722">
            <v>269852.15999999997</v>
          </cell>
          <cell r="D5722">
            <v>-160637.88</v>
          </cell>
          <cell r="E5722">
            <v>-269852.15999999997</v>
          </cell>
        </row>
        <row r="5723">
          <cell r="A5723" t="str">
            <v>7025701202</v>
          </cell>
          <cell r="B5723">
            <v>325707.28999999998</v>
          </cell>
          <cell r="C5723">
            <v>249351.85</v>
          </cell>
          <cell r="D5723">
            <v>-325707.28999999998</v>
          </cell>
          <cell r="E5723">
            <v>-249351.85</v>
          </cell>
        </row>
        <row r="5724">
          <cell r="A5724" t="str">
            <v>7025701290</v>
          </cell>
          <cell r="B5724">
            <v>-920620.71</v>
          </cell>
          <cell r="C5724">
            <v>7222488.1699999999</v>
          </cell>
          <cell r="D5724">
            <v>920620.71</v>
          </cell>
          <cell r="E5724">
            <v>-7222488.1699999999</v>
          </cell>
        </row>
        <row r="5725">
          <cell r="A5725" t="str">
            <v>7025701301</v>
          </cell>
          <cell r="B5725">
            <v>33900.49</v>
          </cell>
          <cell r="C5725">
            <v>8740</v>
          </cell>
          <cell r="D5725">
            <v>-33900.49</v>
          </cell>
          <cell r="E5725">
            <v>-8740</v>
          </cell>
        </row>
        <row r="5726">
          <cell r="A5726" t="str">
            <v>7025702107</v>
          </cell>
          <cell r="C5726">
            <v>2889</v>
          </cell>
          <cell r="D5726">
            <v>0</v>
          </cell>
          <cell r="E5726">
            <v>-2889</v>
          </cell>
        </row>
        <row r="5727">
          <cell r="A5727" t="str">
            <v>7025702201</v>
          </cell>
          <cell r="B5727">
            <v>20320</v>
          </cell>
          <cell r="C5727">
            <v>14479</v>
          </cell>
          <cell r="D5727">
            <v>-20320</v>
          </cell>
          <cell r="E5727">
            <v>-14479</v>
          </cell>
        </row>
        <row r="5728">
          <cell r="A5728" t="str">
            <v>7025702203</v>
          </cell>
          <cell r="C5728">
            <v>98638.99</v>
          </cell>
          <cell r="D5728">
            <v>0</v>
          </cell>
          <cell r="E5728">
            <v>-98638.99</v>
          </cell>
        </row>
        <row r="5729">
          <cell r="A5729" t="str">
            <v>7025702208</v>
          </cell>
          <cell r="B5729">
            <v>6000</v>
          </cell>
          <cell r="C5729">
            <v>8300</v>
          </cell>
          <cell r="D5729">
            <v>-6000</v>
          </cell>
          <cell r="E5729">
            <v>-8300</v>
          </cell>
        </row>
        <row r="5730">
          <cell r="A5730" t="str">
            <v>7025702290</v>
          </cell>
          <cell r="C5730">
            <v>6420</v>
          </cell>
          <cell r="D5730">
            <v>0</v>
          </cell>
          <cell r="E5730">
            <v>-6420</v>
          </cell>
        </row>
        <row r="5731">
          <cell r="A5731" t="str">
            <v>7025703190</v>
          </cell>
          <cell r="B5731">
            <v>28300</v>
          </cell>
          <cell r="C5731">
            <v>9200</v>
          </cell>
          <cell r="D5731">
            <v>-28300</v>
          </cell>
          <cell r="E5731">
            <v>-9200</v>
          </cell>
        </row>
        <row r="5732">
          <cell r="A5732" t="str">
            <v>7025704101</v>
          </cell>
          <cell r="B5732">
            <v>63157.9</v>
          </cell>
          <cell r="C5732">
            <v>31578.95</v>
          </cell>
          <cell r="D5732">
            <v>-63157.9</v>
          </cell>
          <cell r="E5732">
            <v>-31578.95</v>
          </cell>
        </row>
        <row r="5733">
          <cell r="A5733" t="str">
            <v>7025704103</v>
          </cell>
          <cell r="B5733">
            <v>103131</v>
          </cell>
          <cell r="C5733">
            <v>724543</v>
          </cell>
          <cell r="D5733">
            <v>-103131</v>
          </cell>
          <cell r="E5733">
            <v>-724543</v>
          </cell>
        </row>
        <row r="5734">
          <cell r="A5734" t="str">
            <v>7025704202</v>
          </cell>
          <cell r="C5734">
            <v>9879.24</v>
          </cell>
          <cell r="D5734">
            <v>0</v>
          </cell>
          <cell r="E5734">
            <v>-9879.24</v>
          </cell>
        </row>
        <row r="5735">
          <cell r="A5735" t="str">
            <v>7025704205</v>
          </cell>
          <cell r="B5735">
            <v>6600</v>
          </cell>
          <cell r="C5735">
            <v>2000</v>
          </cell>
          <cell r="D5735">
            <v>-6600</v>
          </cell>
          <cell r="E5735">
            <v>-2000</v>
          </cell>
        </row>
        <row r="5736">
          <cell r="A5736" t="str">
            <v>7025705101</v>
          </cell>
          <cell r="B5736">
            <v>12144.1</v>
          </cell>
          <cell r="C5736">
            <v>35494.22</v>
          </cell>
          <cell r="D5736">
            <v>-12144.1</v>
          </cell>
          <cell r="E5736">
            <v>-35494.22</v>
          </cell>
        </row>
        <row r="5737">
          <cell r="A5737" t="str">
            <v>7025705102</v>
          </cell>
          <cell r="B5737">
            <v>149215.14000000001</v>
          </cell>
          <cell r="C5737">
            <v>878564.04</v>
          </cell>
          <cell r="D5737">
            <v>-149215.14000000001</v>
          </cell>
          <cell r="E5737">
            <v>-878564.04</v>
          </cell>
        </row>
        <row r="5738">
          <cell r="A5738" t="str">
            <v>7025706101</v>
          </cell>
          <cell r="C5738">
            <v>64029</v>
          </cell>
          <cell r="D5738">
            <v>0</v>
          </cell>
          <cell r="E5738">
            <v>-64029</v>
          </cell>
        </row>
        <row r="5739">
          <cell r="A5739" t="str">
            <v>7025706104</v>
          </cell>
          <cell r="B5739">
            <v>963</v>
          </cell>
          <cell r="D5739">
            <v>-963</v>
          </cell>
          <cell r="E5739">
            <v>0</v>
          </cell>
        </row>
        <row r="5740">
          <cell r="A5740" t="str">
            <v>7025706105</v>
          </cell>
          <cell r="B5740">
            <v>5924</v>
          </cell>
          <cell r="D5740">
            <v>-5924</v>
          </cell>
          <cell r="E5740">
            <v>0</v>
          </cell>
        </row>
        <row r="5741">
          <cell r="A5741" t="str">
            <v>7025706106</v>
          </cell>
          <cell r="C5741">
            <v>3852</v>
          </cell>
          <cell r="D5741">
            <v>0</v>
          </cell>
          <cell r="E5741">
            <v>-3852</v>
          </cell>
        </row>
        <row r="5742">
          <cell r="A5742" t="str">
            <v>7025706109</v>
          </cell>
          <cell r="C5742">
            <v>481.5</v>
          </cell>
          <cell r="D5742">
            <v>0</v>
          </cell>
          <cell r="E5742">
            <v>-481.5</v>
          </cell>
        </row>
        <row r="5743">
          <cell r="A5743" t="str">
            <v>7025707101</v>
          </cell>
          <cell r="C5743">
            <v>335198</v>
          </cell>
          <cell r="D5743">
            <v>0</v>
          </cell>
          <cell r="E5743">
            <v>-335198</v>
          </cell>
        </row>
        <row r="5744">
          <cell r="A5744" t="str">
            <v>7025707201</v>
          </cell>
          <cell r="B5744">
            <v>126378.94</v>
          </cell>
          <cell r="C5744">
            <v>50734.61</v>
          </cell>
          <cell r="D5744">
            <v>-126378.94</v>
          </cell>
          <cell r="E5744">
            <v>-50734.61</v>
          </cell>
        </row>
        <row r="5745">
          <cell r="A5745" t="str">
            <v>7025707204</v>
          </cell>
          <cell r="B5745">
            <v>863.49</v>
          </cell>
          <cell r="C5745">
            <v>256.8</v>
          </cell>
          <cell r="D5745">
            <v>-863.49</v>
          </cell>
          <cell r="E5745">
            <v>-256.8</v>
          </cell>
        </row>
        <row r="5746">
          <cell r="A5746" t="str">
            <v>7025707290</v>
          </cell>
          <cell r="B5746">
            <v>31338.73</v>
          </cell>
          <cell r="C5746">
            <v>8531.4699999999993</v>
          </cell>
          <cell r="D5746">
            <v>-31338.73</v>
          </cell>
          <cell r="E5746">
            <v>-8531.4699999999993</v>
          </cell>
        </row>
        <row r="5747">
          <cell r="A5747" t="str">
            <v>7025708101</v>
          </cell>
          <cell r="B5747">
            <v>90128.52</v>
          </cell>
          <cell r="D5747">
            <v>-90128.52</v>
          </cell>
          <cell r="E5747">
            <v>0</v>
          </cell>
        </row>
        <row r="5748">
          <cell r="A5748" t="str">
            <v>7025709101</v>
          </cell>
          <cell r="B5748">
            <v>1438.5</v>
          </cell>
          <cell r="D5748">
            <v>-1438.5</v>
          </cell>
          <cell r="E5748">
            <v>0</v>
          </cell>
        </row>
        <row r="5749">
          <cell r="A5749" t="str">
            <v>7025709405</v>
          </cell>
          <cell r="C5749">
            <v>4</v>
          </cell>
          <cell r="D5749">
            <v>0</v>
          </cell>
          <cell r="E5749">
            <v>-4</v>
          </cell>
        </row>
        <row r="5750">
          <cell r="A5750" t="str">
            <v>7025709604</v>
          </cell>
          <cell r="B5750">
            <v>2258.1999999999998</v>
          </cell>
          <cell r="C5750">
            <v>3248.7</v>
          </cell>
          <cell r="D5750">
            <v>-2258.1999999999998</v>
          </cell>
          <cell r="E5750">
            <v>-3248.7</v>
          </cell>
        </row>
        <row r="5751">
          <cell r="A5751" t="str">
            <v>7025709607</v>
          </cell>
          <cell r="B5751">
            <v>239996</v>
          </cell>
          <cell r="C5751">
            <v>11061</v>
          </cell>
          <cell r="D5751">
            <v>-239996</v>
          </cell>
          <cell r="E5751">
            <v>-11061</v>
          </cell>
        </row>
        <row r="5752">
          <cell r="A5752" t="str">
            <v>7025709609</v>
          </cell>
          <cell r="B5752">
            <v>8000</v>
          </cell>
          <cell r="D5752">
            <v>-8000</v>
          </cell>
          <cell r="E5752">
            <v>0</v>
          </cell>
        </row>
        <row r="5753">
          <cell r="A5753" t="str">
            <v>7025709615</v>
          </cell>
          <cell r="B5753">
            <v>500</v>
          </cell>
          <cell r="C5753">
            <v>1000</v>
          </cell>
          <cell r="D5753">
            <v>-500</v>
          </cell>
          <cell r="E5753">
            <v>-1000</v>
          </cell>
        </row>
        <row r="5754">
          <cell r="A5754" t="str">
            <v>7025709690</v>
          </cell>
          <cell r="B5754">
            <v>2709.84</v>
          </cell>
          <cell r="C5754">
            <v>5304.06</v>
          </cell>
          <cell r="D5754">
            <v>-2709.84</v>
          </cell>
          <cell r="E5754">
            <v>-5304.06</v>
          </cell>
        </row>
        <row r="5755">
          <cell r="A5755" t="str">
            <v>7025711101</v>
          </cell>
          <cell r="C5755">
            <v>504</v>
          </cell>
          <cell r="D5755">
            <v>0</v>
          </cell>
          <cell r="E5755">
            <v>-504</v>
          </cell>
        </row>
        <row r="5756">
          <cell r="A5756" t="str">
            <v>7025712101</v>
          </cell>
          <cell r="B5756">
            <v>555897.69999999995</v>
          </cell>
          <cell r="C5756">
            <v>196622.82</v>
          </cell>
          <cell r="D5756">
            <v>-555897.69999999995</v>
          </cell>
          <cell r="E5756">
            <v>-196622.82</v>
          </cell>
        </row>
        <row r="5757">
          <cell r="A5757" t="str">
            <v>7025901202</v>
          </cell>
          <cell r="B5757">
            <v>16639</v>
          </cell>
          <cell r="D5757">
            <v>-16639</v>
          </cell>
          <cell r="E5757">
            <v>0</v>
          </cell>
        </row>
        <row r="5758">
          <cell r="A5758" t="str">
            <v>7026504490</v>
          </cell>
          <cell r="C5758">
            <v>-2000</v>
          </cell>
          <cell r="D5758">
            <v>0</v>
          </cell>
          <cell r="E5758">
            <v>2000</v>
          </cell>
        </row>
        <row r="5759">
          <cell r="A5759" t="str">
            <v>7026701101</v>
          </cell>
          <cell r="B5759">
            <v>1520950.11</v>
          </cell>
          <cell r="C5759">
            <v>1135317.92</v>
          </cell>
          <cell r="D5759">
            <v>-1520950.11</v>
          </cell>
          <cell r="E5759">
            <v>-1135317.92</v>
          </cell>
        </row>
        <row r="5760">
          <cell r="A5760" t="str">
            <v>7026701102</v>
          </cell>
          <cell r="B5760">
            <v>58610.63</v>
          </cell>
          <cell r="C5760">
            <v>6634.08</v>
          </cell>
          <cell r="D5760">
            <v>-58610.63</v>
          </cell>
          <cell r="E5760">
            <v>-6634.08</v>
          </cell>
        </row>
        <row r="5761">
          <cell r="A5761" t="str">
            <v>7026701202</v>
          </cell>
          <cell r="B5761">
            <v>864939.15</v>
          </cell>
          <cell r="C5761">
            <v>111786.8</v>
          </cell>
          <cell r="D5761">
            <v>-864939.15</v>
          </cell>
          <cell r="E5761">
            <v>-111786.8</v>
          </cell>
        </row>
        <row r="5762">
          <cell r="A5762" t="str">
            <v>7026701290</v>
          </cell>
          <cell r="B5762">
            <v>509937.6</v>
          </cell>
          <cell r="C5762">
            <v>380271.07</v>
          </cell>
          <cell r="D5762">
            <v>-509937.6</v>
          </cell>
          <cell r="E5762">
            <v>-380271.07</v>
          </cell>
        </row>
        <row r="5763">
          <cell r="A5763" t="str">
            <v>7026701301</v>
          </cell>
          <cell r="B5763">
            <v>40827.74</v>
          </cell>
          <cell r="C5763">
            <v>10234.549999999999</v>
          </cell>
          <cell r="D5763">
            <v>-40827.74</v>
          </cell>
          <cell r="E5763">
            <v>-10234.549999999999</v>
          </cell>
        </row>
        <row r="5764">
          <cell r="A5764" t="str">
            <v>7026702104</v>
          </cell>
          <cell r="B5764">
            <v>156391.20000000001</v>
          </cell>
          <cell r="D5764">
            <v>-156391.20000000001</v>
          </cell>
          <cell r="E5764">
            <v>0</v>
          </cell>
        </row>
        <row r="5765">
          <cell r="A5765" t="str">
            <v>7026702105</v>
          </cell>
          <cell r="B5765">
            <v>16050</v>
          </cell>
          <cell r="C5765">
            <v>69978</v>
          </cell>
          <cell r="D5765">
            <v>-16050</v>
          </cell>
          <cell r="E5765">
            <v>-69978</v>
          </cell>
        </row>
        <row r="5766">
          <cell r="A5766" t="str">
            <v>7026702106</v>
          </cell>
          <cell r="B5766">
            <v>12797.2</v>
          </cell>
          <cell r="D5766">
            <v>-12797.2</v>
          </cell>
          <cell r="E5766">
            <v>0</v>
          </cell>
        </row>
        <row r="5767">
          <cell r="A5767" t="str">
            <v>7026702201</v>
          </cell>
          <cell r="B5767">
            <v>23360</v>
          </cell>
          <cell r="D5767">
            <v>-23360</v>
          </cell>
          <cell r="E5767">
            <v>0</v>
          </cell>
        </row>
        <row r="5768">
          <cell r="A5768" t="str">
            <v>7026702203</v>
          </cell>
          <cell r="B5768">
            <v>2000</v>
          </cell>
          <cell r="C5768">
            <v>3500</v>
          </cell>
          <cell r="D5768">
            <v>-2000</v>
          </cell>
          <cell r="E5768">
            <v>-3500</v>
          </cell>
        </row>
        <row r="5769">
          <cell r="A5769" t="str">
            <v>7026702205</v>
          </cell>
          <cell r="B5769">
            <v>37102.25</v>
          </cell>
          <cell r="D5769">
            <v>-37102.25</v>
          </cell>
          <cell r="E5769">
            <v>0</v>
          </cell>
        </row>
        <row r="5770">
          <cell r="A5770" t="str">
            <v>7026702290</v>
          </cell>
          <cell r="B5770">
            <v>36284</v>
          </cell>
          <cell r="C5770">
            <v>4500</v>
          </cell>
          <cell r="D5770">
            <v>-36284</v>
          </cell>
          <cell r="E5770">
            <v>-4500</v>
          </cell>
        </row>
        <row r="5771">
          <cell r="A5771" t="str">
            <v>7026703108</v>
          </cell>
          <cell r="C5771">
            <v>540000</v>
          </cell>
          <cell r="D5771">
            <v>0</v>
          </cell>
          <cell r="E5771">
            <v>-540000</v>
          </cell>
        </row>
        <row r="5772">
          <cell r="A5772" t="str">
            <v>7026703190</v>
          </cell>
          <cell r="B5772">
            <v>29376</v>
          </cell>
          <cell r="C5772">
            <v>902350</v>
          </cell>
          <cell r="D5772">
            <v>-29376</v>
          </cell>
          <cell r="E5772">
            <v>-902350</v>
          </cell>
        </row>
        <row r="5773">
          <cell r="A5773" t="str">
            <v>7026704202</v>
          </cell>
          <cell r="B5773">
            <v>27194.03</v>
          </cell>
          <cell r="C5773">
            <v>16395.189999999999</v>
          </cell>
          <cell r="D5773">
            <v>-27194.03</v>
          </cell>
          <cell r="E5773">
            <v>-16395.189999999999</v>
          </cell>
        </row>
        <row r="5774">
          <cell r="A5774" t="str">
            <v>7026704205</v>
          </cell>
          <cell r="B5774">
            <v>5900</v>
          </cell>
          <cell r="C5774">
            <v>16400</v>
          </cell>
          <cell r="D5774">
            <v>-5900</v>
          </cell>
          <cell r="E5774">
            <v>-16400</v>
          </cell>
        </row>
        <row r="5775">
          <cell r="A5775" t="str">
            <v>7026705101</v>
          </cell>
          <cell r="B5775">
            <v>3533.33</v>
          </cell>
          <cell r="C5775">
            <v>917.03</v>
          </cell>
          <cell r="D5775">
            <v>-3533.33</v>
          </cell>
          <cell r="E5775">
            <v>-917.03</v>
          </cell>
        </row>
        <row r="5776">
          <cell r="A5776" t="str">
            <v>7026705102</v>
          </cell>
          <cell r="B5776">
            <v>53983.519999999997</v>
          </cell>
          <cell r="C5776">
            <v>14436.96</v>
          </cell>
          <cell r="D5776">
            <v>-53983.519999999997</v>
          </cell>
          <cell r="E5776">
            <v>-14436.96</v>
          </cell>
        </row>
        <row r="5777">
          <cell r="A5777" t="str">
            <v>7026706109</v>
          </cell>
          <cell r="C5777">
            <v>760</v>
          </cell>
          <cell r="D5777">
            <v>0</v>
          </cell>
          <cell r="E5777">
            <v>-760</v>
          </cell>
        </row>
        <row r="5778">
          <cell r="A5778" t="str">
            <v>7026707201</v>
          </cell>
          <cell r="B5778">
            <v>51216.85</v>
          </cell>
          <cell r="C5778">
            <v>19699.22</v>
          </cell>
          <cell r="D5778">
            <v>-51216.85</v>
          </cell>
          <cell r="E5778">
            <v>-19699.22</v>
          </cell>
        </row>
        <row r="5779">
          <cell r="A5779" t="str">
            <v>7026707203</v>
          </cell>
          <cell r="B5779">
            <v>12198</v>
          </cell>
          <cell r="D5779">
            <v>-12198</v>
          </cell>
          <cell r="E5779">
            <v>0</v>
          </cell>
        </row>
        <row r="5780">
          <cell r="A5780" t="str">
            <v>7026707290</v>
          </cell>
          <cell r="B5780">
            <v>321</v>
          </cell>
          <cell r="C5780">
            <v>310.3</v>
          </cell>
          <cell r="D5780">
            <v>-321</v>
          </cell>
          <cell r="E5780">
            <v>-310.3</v>
          </cell>
        </row>
        <row r="5781">
          <cell r="A5781" t="str">
            <v>7026708190</v>
          </cell>
          <cell r="B5781">
            <v>125190</v>
          </cell>
          <cell r="D5781">
            <v>-125190</v>
          </cell>
          <cell r="E5781">
            <v>0</v>
          </cell>
        </row>
        <row r="5782">
          <cell r="A5782" t="str">
            <v>7026709106</v>
          </cell>
          <cell r="B5782">
            <v>32963.019999999997</v>
          </cell>
          <cell r="C5782">
            <v>1704.98</v>
          </cell>
          <cell r="D5782">
            <v>-32963.019999999997</v>
          </cell>
          <cell r="E5782">
            <v>-1704.98</v>
          </cell>
        </row>
        <row r="5783">
          <cell r="A5783" t="str">
            <v>7026709604</v>
          </cell>
          <cell r="B5783">
            <v>3188.6</v>
          </cell>
          <cell r="C5783">
            <v>3231.4</v>
          </cell>
          <cell r="D5783">
            <v>-3188.6</v>
          </cell>
          <cell r="E5783">
            <v>-3231.4</v>
          </cell>
        </row>
        <row r="5784">
          <cell r="A5784" t="str">
            <v>7026709606</v>
          </cell>
          <cell r="B5784">
            <v>1000</v>
          </cell>
          <cell r="D5784">
            <v>-1000</v>
          </cell>
          <cell r="E5784">
            <v>0</v>
          </cell>
        </row>
        <row r="5785">
          <cell r="A5785" t="str">
            <v>7026709607</v>
          </cell>
          <cell r="B5785">
            <v>33654</v>
          </cell>
          <cell r="C5785">
            <v>5644</v>
          </cell>
          <cell r="D5785">
            <v>-33654</v>
          </cell>
          <cell r="E5785">
            <v>-5644</v>
          </cell>
        </row>
        <row r="5786">
          <cell r="A5786" t="str">
            <v>7026709608</v>
          </cell>
          <cell r="B5786">
            <v>7156.08</v>
          </cell>
          <cell r="C5786">
            <v>2463.9299999999998</v>
          </cell>
          <cell r="D5786">
            <v>-7156.08</v>
          </cell>
          <cell r="E5786">
            <v>-2463.9299999999998</v>
          </cell>
        </row>
        <row r="5787">
          <cell r="A5787" t="str">
            <v>7026709615</v>
          </cell>
          <cell r="B5787">
            <v>500</v>
          </cell>
          <cell r="D5787">
            <v>-500</v>
          </cell>
          <cell r="E5787">
            <v>0</v>
          </cell>
        </row>
        <row r="5788">
          <cell r="A5788" t="str">
            <v>7026709690</v>
          </cell>
          <cell r="B5788">
            <v>3096.94</v>
          </cell>
          <cell r="D5788">
            <v>-3096.94</v>
          </cell>
          <cell r="E5788">
            <v>0</v>
          </cell>
        </row>
        <row r="5789">
          <cell r="A5789" t="str">
            <v>7026712101</v>
          </cell>
          <cell r="B5789">
            <v>271918.90999999997</v>
          </cell>
          <cell r="C5789">
            <v>103433.08</v>
          </cell>
          <cell r="D5789">
            <v>-271918.90999999997</v>
          </cell>
          <cell r="E5789">
            <v>-103433.08</v>
          </cell>
        </row>
        <row r="5790">
          <cell r="A5790" t="str">
            <v>7026901202</v>
          </cell>
          <cell r="B5790">
            <v>33110.400000000001</v>
          </cell>
          <cell r="D5790">
            <v>-33110.400000000001</v>
          </cell>
          <cell r="E5790">
            <v>0</v>
          </cell>
        </row>
        <row r="5791">
          <cell r="A5791" t="str">
            <v>7027601101</v>
          </cell>
          <cell r="B5791">
            <v>17975.04</v>
          </cell>
          <cell r="C5791">
            <v>30852.89</v>
          </cell>
          <cell r="D5791">
            <v>-17975.04</v>
          </cell>
          <cell r="E5791">
            <v>-30852.89</v>
          </cell>
        </row>
        <row r="5792">
          <cell r="A5792" t="str">
            <v>7027601102</v>
          </cell>
          <cell r="B5792">
            <v>43722.34</v>
          </cell>
          <cell r="C5792">
            <v>1864.14</v>
          </cell>
          <cell r="D5792">
            <v>-43722.34</v>
          </cell>
          <cell r="E5792">
            <v>-1864.14</v>
          </cell>
        </row>
        <row r="5793">
          <cell r="A5793" t="str">
            <v>7027701101</v>
          </cell>
          <cell r="B5793">
            <v>2404616.0699999998</v>
          </cell>
          <cell r="C5793">
            <v>1969219.13</v>
          </cell>
          <cell r="D5793">
            <v>-2404616.0699999998</v>
          </cell>
          <cell r="E5793">
            <v>-1969219.13</v>
          </cell>
        </row>
        <row r="5794">
          <cell r="A5794" t="str">
            <v>7027701102</v>
          </cell>
          <cell r="B5794">
            <v>49593.49</v>
          </cell>
          <cell r="C5794">
            <v>18775.22</v>
          </cell>
          <cell r="D5794">
            <v>-49593.49</v>
          </cell>
          <cell r="E5794">
            <v>-18775.22</v>
          </cell>
        </row>
        <row r="5795">
          <cell r="A5795" t="str">
            <v>7027701202</v>
          </cell>
          <cell r="B5795">
            <v>222117.35</v>
          </cell>
          <cell r="C5795">
            <v>198669</v>
          </cell>
          <cell r="D5795">
            <v>-222117.35</v>
          </cell>
          <cell r="E5795">
            <v>-198669</v>
          </cell>
        </row>
        <row r="5796">
          <cell r="A5796" t="str">
            <v>7027701290</v>
          </cell>
          <cell r="B5796">
            <v>921718.93</v>
          </cell>
          <cell r="C5796">
            <v>466947.76</v>
          </cell>
          <cell r="D5796">
            <v>-921718.93</v>
          </cell>
          <cell r="E5796">
            <v>-466947.76</v>
          </cell>
        </row>
        <row r="5797">
          <cell r="A5797" t="str">
            <v>7027701301</v>
          </cell>
          <cell r="B5797">
            <v>8319386.5700000003</v>
          </cell>
          <cell r="C5797">
            <v>5766316.1500000004</v>
          </cell>
          <cell r="D5797">
            <v>-8319386.5700000003</v>
          </cell>
          <cell r="E5797">
            <v>-5766316.1500000004</v>
          </cell>
        </row>
        <row r="5798">
          <cell r="A5798" t="str">
            <v>7027702106</v>
          </cell>
          <cell r="B5798">
            <v>66022</v>
          </cell>
          <cell r="C5798">
            <v>95171</v>
          </cell>
          <cell r="D5798">
            <v>-66022</v>
          </cell>
          <cell r="E5798">
            <v>-95171</v>
          </cell>
        </row>
        <row r="5799">
          <cell r="A5799" t="str">
            <v>7027702107</v>
          </cell>
          <cell r="B5799">
            <v>9416</v>
          </cell>
          <cell r="C5799">
            <v>15836</v>
          </cell>
          <cell r="D5799">
            <v>-9416</v>
          </cell>
          <cell r="E5799">
            <v>-15836</v>
          </cell>
        </row>
        <row r="5800">
          <cell r="A5800" t="str">
            <v>7027702201</v>
          </cell>
          <cell r="B5800">
            <v>59278.51</v>
          </cell>
          <cell r="C5800">
            <v>31070</v>
          </cell>
          <cell r="D5800">
            <v>-59278.51</v>
          </cell>
          <cell r="E5800">
            <v>-31070</v>
          </cell>
        </row>
        <row r="5801">
          <cell r="A5801" t="str">
            <v>7027702203</v>
          </cell>
          <cell r="B5801">
            <v>15432</v>
          </cell>
          <cell r="C5801">
            <v>0</v>
          </cell>
          <cell r="D5801">
            <v>-15432</v>
          </cell>
          <cell r="E5801">
            <v>0</v>
          </cell>
        </row>
        <row r="5802">
          <cell r="A5802" t="str">
            <v>7027702204</v>
          </cell>
          <cell r="B5802">
            <v>31455.3</v>
          </cell>
          <cell r="C5802">
            <v>88690.4</v>
          </cell>
          <cell r="D5802">
            <v>-31455.3</v>
          </cell>
          <cell r="E5802">
            <v>-88690.4</v>
          </cell>
        </row>
        <row r="5803">
          <cell r="A5803" t="str">
            <v>7027702290</v>
          </cell>
          <cell r="B5803">
            <v>139816</v>
          </cell>
          <cell r="C5803">
            <v>1286.25</v>
          </cell>
          <cell r="D5803">
            <v>-139816</v>
          </cell>
          <cell r="E5803">
            <v>-1286.25</v>
          </cell>
        </row>
        <row r="5804">
          <cell r="A5804" t="str">
            <v>7027703106</v>
          </cell>
          <cell r="C5804">
            <v>21400</v>
          </cell>
          <cell r="D5804">
            <v>0</v>
          </cell>
          <cell r="E5804">
            <v>-21400</v>
          </cell>
        </row>
        <row r="5805">
          <cell r="A5805" t="str">
            <v>7027703108</v>
          </cell>
          <cell r="C5805">
            <v>0</v>
          </cell>
          <cell r="D5805">
            <v>0</v>
          </cell>
          <cell r="E5805">
            <v>0</v>
          </cell>
        </row>
        <row r="5806">
          <cell r="A5806" t="str">
            <v>7027704202</v>
          </cell>
          <cell r="B5806">
            <v>13587.64</v>
          </cell>
          <cell r="C5806">
            <v>8879.94</v>
          </cell>
          <cell r="D5806">
            <v>-13587.64</v>
          </cell>
          <cell r="E5806">
            <v>-8879.94</v>
          </cell>
        </row>
        <row r="5807">
          <cell r="A5807" t="str">
            <v>7027704205</v>
          </cell>
          <cell r="B5807">
            <v>8400</v>
          </cell>
          <cell r="C5807">
            <v>5600</v>
          </cell>
          <cell r="D5807">
            <v>-8400</v>
          </cell>
          <cell r="E5807">
            <v>-5600</v>
          </cell>
        </row>
        <row r="5808">
          <cell r="A5808" t="str">
            <v>7027705101</v>
          </cell>
          <cell r="B5808">
            <v>4060.21</v>
          </cell>
          <cell r="C5808">
            <v>366.79</v>
          </cell>
          <cell r="D5808">
            <v>-4060.21</v>
          </cell>
          <cell r="E5808">
            <v>-366.79</v>
          </cell>
        </row>
        <row r="5809">
          <cell r="A5809" t="str">
            <v>7027705102</v>
          </cell>
          <cell r="B5809">
            <v>64079.21</v>
          </cell>
          <cell r="C5809">
            <v>5774.79</v>
          </cell>
          <cell r="D5809">
            <v>-64079.21</v>
          </cell>
          <cell r="E5809">
            <v>-5774.79</v>
          </cell>
        </row>
        <row r="5810">
          <cell r="A5810" t="str">
            <v>7027707101</v>
          </cell>
          <cell r="C5810">
            <v>69379</v>
          </cell>
          <cell r="D5810">
            <v>0</v>
          </cell>
          <cell r="E5810">
            <v>-69379</v>
          </cell>
        </row>
        <row r="5811">
          <cell r="A5811" t="str">
            <v>7027707201</v>
          </cell>
          <cell r="B5811">
            <v>157915.09</v>
          </cell>
          <cell r="C5811">
            <v>173301.98</v>
          </cell>
          <cell r="D5811">
            <v>-157915.09</v>
          </cell>
          <cell r="E5811">
            <v>-173301.98</v>
          </cell>
        </row>
        <row r="5812">
          <cell r="A5812" t="str">
            <v>7027707290</v>
          </cell>
          <cell r="B5812">
            <v>16949.990000000002</v>
          </cell>
          <cell r="D5812">
            <v>-16949.990000000002</v>
          </cell>
          <cell r="E5812">
            <v>0</v>
          </cell>
        </row>
        <row r="5813">
          <cell r="A5813" t="str">
            <v>7027708107</v>
          </cell>
          <cell r="B5813">
            <v>1649.48</v>
          </cell>
          <cell r="D5813">
            <v>-1649.48</v>
          </cell>
          <cell r="E5813">
            <v>0</v>
          </cell>
        </row>
        <row r="5814">
          <cell r="A5814" t="str">
            <v>7027708190</v>
          </cell>
          <cell r="B5814">
            <v>11400</v>
          </cell>
          <cell r="D5814">
            <v>-11400</v>
          </cell>
          <cell r="E5814">
            <v>0</v>
          </cell>
        </row>
        <row r="5815">
          <cell r="A5815" t="str">
            <v>7027709107</v>
          </cell>
          <cell r="B5815">
            <v>1766</v>
          </cell>
          <cell r="D5815">
            <v>-1766</v>
          </cell>
          <cell r="E5815">
            <v>0</v>
          </cell>
        </row>
        <row r="5816">
          <cell r="A5816" t="str">
            <v>7027709405</v>
          </cell>
          <cell r="C5816">
            <v>1</v>
          </cell>
          <cell r="D5816">
            <v>0</v>
          </cell>
          <cell r="E5816">
            <v>-1</v>
          </cell>
        </row>
        <row r="5817">
          <cell r="A5817" t="str">
            <v>7027709501</v>
          </cell>
          <cell r="B5817">
            <v>30</v>
          </cell>
          <cell r="C5817">
            <v>1745</v>
          </cell>
          <cell r="D5817">
            <v>-30</v>
          </cell>
          <cell r="E5817">
            <v>-1745</v>
          </cell>
        </row>
        <row r="5818">
          <cell r="A5818" t="str">
            <v>7027709604</v>
          </cell>
          <cell r="B5818">
            <v>186945.05</v>
          </cell>
          <cell r="C5818">
            <v>4280</v>
          </cell>
          <cell r="D5818">
            <v>-186945.05</v>
          </cell>
          <cell r="E5818">
            <v>-4280</v>
          </cell>
        </row>
        <row r="5819">
          <cell r="A5819" t="str">
            <v>7027709605</v>
          </cell>
          <cell r="B5819">
            <v>33600</v>
          </cell>
          <cell r="D5819">
            <v>-33600</v>
          </cell>
          <cell r="E5819">
            <v>0</v>
          </cell>
        </row>
        <row r="5820">
          <cell r="A5820" t="str">
            <v>7027709606</v>
          </cell>
          <cell r="B5820">
            <v>28489</v>
          </cell>
          <cell r="C5820">
            <v>7016</v>
          </cell>
          <cell r="D5820">
            <v>-28489</v>
          </cell>
          <cell r="E5820">
            <v>-7016</v>
          </cell>
        </row>
        <row r="5821">
          <cell r="A5821" t="str">
            <v>7027709607</v>
          </cell>
          <cell r="B5821">
            <v>248517.26</v>
          </cell>
          <cell r="C5821">
            <v>14856</v>
          </cell>
          <cell r="D5821">
            <v>-248517.26</v>
          </cell>
          <cell r="E5821">
            <v>-14856</v>
          </cell>
        </row>
        <row r="5822">
          <cell r="A5822" t="str">
            <v>7027709608</v>
          </cell>
          <cell r="B5822">
            <v>62850.5</v>
          </cell>
          <cell r="C5822">
            <v>25640</v>
          </cell>
          <cell r="D5822">
            <v>-62850.5</v>
          </cell>
          <cell r="E5822">
            <v>-25640</v>
          </cell>
        </row>
        <row r="5823">
          <cell r="A5823" t="str">
            <v>7027709609</v>
          </cell>
          <cell r="B5823">
            <v>24481</v>
          </cell>
          <cell r="C5823">
            <v>25222</v>
          </cell>
          <cell r="D5823">
            <v>-24481</v>
          </cell>
          <cell r="E5823">
            <v>-25222</v>
          </cell>
        </row>
        <row r="5824">
          <cell r="A5824" t="str">
            <v>7027709690</v>
          </cell>
          <cell r="B5824">
            <v>7856.89</v>
          </cell>
          <cell r="C5824">
            <v>23801.47</v>
          </cell>
          <cell r="D5824">
            <v>-7856.89</v>
          </cell>
          <cell r="E5824">
            <v>-23801.47</v>
          </cell>
        </row>
        <row r="5825">
          <cell r="A5825" t="str">
            <v>7027712101</v>
          </cell>
          <cell r="B5825">
            <v>283252.89</v>
          </cell>
          <cell r="C5825">
            <v>51751.02</v>
          </cell>
          <cell r="D5825">
            <v>-283252.89</v>
          </cell>
          <cell r="E5825">
            <v>-51751.02</v>
          </cell>
        </row>
        <row r="5826">
          <cell r="A5826" t="str">
            <v>7027901202</v>
          </cell>
          <cell r="B5826">
            <v>21924.6</v>
          </cell>
          <cell r="D5826">
            <v>-21924.6</v>
          </cell>
          <cell r="E5826">
            <v>0</v>
          </cell>
        </row>
        <row r="5827">
          <cell r="A5827" t="str">
            <v>7028501104</v>
          </cell>
          <cell r="C5827">
            <v>0</v>
          </cell>
          <cell r="D5827">
            <v>0</v>
          </cell>
          <cell r="E5827">
            <v>0</v>
          </cell>
        </row>
        <row r="5828">
          <cell r="A5828" t="str">
            <v>7028504202</v>
          </cell>
          <cell r="B5828">
            <v>-699</v>
          </cell>
          <cell r="D5828">
            <v>699</v>
          </cell>
          <cell r="E5828">
            <v>0</v>
          </cell>
        </row>
        <row r="5829">
          <cell r="A5829" t="str">
            <v>7028701101</v>
          </cell>
          <cell r="B5829">
            <v>5544860.7800000003</v>
          </cell>
          <cell r="C5829">
            <v>10249462.569999998</v>
          </cell>
          <cell r="D5829">
            <v>-5544860.7800000003</v>
          </cell>
          <cell r="E5829">
            <v>-10249462.569999998</v>
          </cell>
        </row>
        <row r="5830">
          <cell r="A5830" t="str">
            <v>7028701102</v>
          </cell>
          <cell r="B5830">
            <v>115107.15</v>
          </cell>
          <cell r="C5830">
            <v>64620.480000000003</v>
          </cell>
          <cell r="D5830">
            <v>-115107.15</v>
          </cell>
          <cell r="E5830">
            <v>-64620.480000000003</v>
          </cell>
        </row>
        <row r="5831">
          <cell r="A5831" t="str">
            <v>7028701202</v>
          </cell>
          <cell r="B5831">
            <v>807612.95</v>
          </cell>
          <cell r="C5831">
            <v>216993.85</v>
          </cell>
          <cell r="D5831">
            <v>-807612.95</v>
          </cell>
          <cell r="E5831">
            <v>-216993.85</v>
          </cell>
        </row>
        <row r="5832">
          <cell r="A5832" t="str">
            <v>7028701290</v>
          </cell>
          <cell r="B5832">
            <v>1117762.06</v>
          </cell>
          <cell r="C5832">
            <v>2088497.21</v>
          </cell>
          <cell r="D5832">
            <v>-1117762.06</v>
          </cell>
          <cell r="E5832">
            <v>-2088497.21</v>
          </cell>
        </row>
        <row r="5833">
          <cell r="A5833" t="str">
            <v>7028701301</v>
          </cell>
          <cell r="B5833">
            <v>6473.5</v>
          </cell>
          <cell r="D5833">
            <v>-6473.5</v>
          </cell>
          <cell r="E5833">
            <v>0</v>
          </cell>
        </row>
        <row r="5834">
          <cell r="A5834" t="str">
            <v>7028702104</v>
          </cell>
          <cell r="B5834">
            <v>40800</v>
          </cell>
          <cell r="D5834">
            <v>-40800</v>
          </cell>
          <cell r="E5834">
            <v>0</v>
          </cell>
        </row>
        <row r="5835">
          <cell r="A5835" t="str">
            <v>7028702190</v>
          </cell>
          <cell r="B5835">
            <v>30200</v>
          </cell>
          <cell r="C5835">
            <v>1036835.25</v>
          </cell>
          <cell r="D5835">
            <v>-30200</v>
          </cell>
          <cell r="E5835">
            <v>-1036835.25</v>
          </cell>
        </row>
        <row r="5836">
          <cell r="A5836" t="str">
            <v>7028702201</v>
          </cell>
          <cell r="B5836">
            <v>69820</v>
          </cell>
          <cell r="C5836">
            <v>71200</v>
          </cell>
          <cell r="D5836">
            <v>-69820</v>
          </cell>
          <cell r="E5836">
            <v>-71200</v>
          </cell>
        </row>
        <row r="5837">
          <cell r="A5837" t="str">
            <v>7028702203</v>
          </cell>
          <cell r="B5837">
            <v>4000</v>
          </cell>
          <cell r="D5837">
            <v>-4000</v>
          </cell>
          <cell r="E5837">
            <v>0</v>
          </cell>
        </row>
        <row r="5838">
          <cell r="A5838" t="str">
            <v>7028702290</v>
          </cell>
          <cell r="B5838">
            <v>14980</v>
          </cell>
          <cell r="D5838">
            <v>-14980</v>
          </cell>
          <cell r="E5838">
            <v>0</v>
          </cell>
        </row>
        <row r="5839">
          <cell r="A5839" t="str">
            <v>7028703190</v>
          </cell>
          <cell r="B5839">
            <v>6216.2</v>
          </cell>
          <cell r="D5839">
            <v>-6216.2</v>
          </cell>
          <cell r="E5839">
            <v>0</v>
          </cell>
        </row>
        <row r="5840">
          <cell r="A5840" t="str">
            <v>7028704202</v>
          </cell>
          <cell r="B5840">
            <v>10112.84</v>
          </cell>
          <cell r="C5840">
            <v>3804.11</v>
          </cell>
          <cell r="D5840">
            <v>-10112.84</v>
          </cell>
          <cell r="E5840">
            <v>-3804.11</v>
          </cell>
        </row>
        <row r="5841">
          <cell r="A5841" t="str">
            <v>7028704205</v>
          </cell>
          <cell r="B5841">
            <v>7200</v>
          </cell>
          <cell r="C5841">
            <v>4800</v>
          </cell>
          <cell r="D5841">
            <v>-7200</v>
          </cell>
          <cell r="E5841">
            <v>-4800</v>
          </cell>
        </row>
        <row r="5842">
          <cell r="A5842" t="str">
            <v>7028705101</v>
          </cell>
          <cell r="B5842">
            <v>2372.4299999999998</v>
          </cell>
          <cell r="C5842">
            <v>29864.26</v>
          </cell>
          <cell r="D5842">
            <v>-2372.4299999999998</v>
          </cell>
          <cell r="E5842">
            <v>-29864.26</v>
          </cell>
        </row>
        <row r="5843">
          <cell r="A5843" t="str">
            <v>7028705102</v>
          </cell>
          <cell r="B5843">
            <v>37760.82</v>
          </cell>
          <cell r="C5843">
            <v>470163.44</v>
          </cell>
          <cell r="D5843">
            <v>-37760.82</v>
          </cell>
          <cell r="E5843">
            <v>-470163.44</v>
          </cell>
        </row>
        <row r="5844">
          <cell r="A5844" t="str">
            <v>7028706101</v>
          </cell>
          <cell r="B5844">
            <v>8923.7999999999993</v>
          </cell>
          <cell r="C5844">
            <v>34406.06</v>
          </cell>
          <cell r="D5844">
            <v>-8923.7999999999993</v>
          </cell>
          <cell r="E5844">
            <v>-34406.06</v>
          </cell>
        </row>
        <row r="5845">
          <cell r="A5845" t="str">
            <v>7028706113</v>
          </cell>
          <cell r="B5845">
            <v>3959</v>
          </cell>
          <cell r="C5845">
            <v>3210</v>
          </cell>
          <cell r="D5845">
            <v>-3959</v>
          </cell>
          <cell r="E5845">
            <v>-3210</v>
          </cell>
        </row>
        <row r="5846">
          <cell r="A5846" t="str">
            <v>7028707101</v>
          </cell>
          <cell r="C5846">
            <v>52750</v>
          </cell>
          <cell r="D5846">
            <v>0</v>
          </cell>
          <cell r="E5846">
            <v>-52750</v>
          </cell>
        </row>
        <row r="5847">
          <cell r="A5847" t="str">
            <v>7028707201</v>
          </cell>
          <cell r="B5847">
            <v>20049.03</v>
          </cell>
          <cell r="C5847">
            <v>9734.9599999999991</v>
          </cell>
          <cell r="D5847">
            <v>-20049.03</v>
          </cell>
          <cell r="E5847">
            <v>-9734.9599999999991</v>
          </cell>
        </row>
        <row r="5848">
          <cell r="A5848" t="str">
            <v>7028709102</v>
          </cell>
          <cell r="B5848">
            <v>5232</v>
          </cell>
          <cell r="C5848">
            <v>14073.6</v>
          </cell>
          <cell r="D5848">
            <v>-5232</v>
          </cell>
          <cell r="E5848">
            <v>-14073.6</v>
          </cell>
        </row>
        <row r="5849">
          <cell r="A5849" t="str">
            <v>7028709604</v>
          </cell>
          <cell r="C5849">
            <v>1947.4</v>
          </cell>
          <cell r="D5849">
            <v>0</v>
          </cell>
          <cell r="E5849">
            <v>-1947.4</v>
          </cell>
        </row>
        <row r="5850">
          <cell r="A5850" t="str">
            <v>7028709606</v>
          </cell>
          <cell r="B5850">
            <v>13596.25</v>
          </cell>
          <cell r="C5850">
            <v>13309.5</v>
          </cell>
          <cell r="D5850">
            <v>-13596.25</v>
          </cell>
          <cell r="E5850">
            <v>-13309.5</v>
          </cell>
        </row>
        <row r="5851">
          <cell r="A5851" t="str">
            <v>7028709607</v>
          </cell>
          <cell r="B5851">
            <v>690</v>
          </cell>
          <cell r="C5851">
            <v>3719</v>
          </cell>
          <cell r="D5851">
            <v>-690</v>
          </cell>
          <cell r="E5851">
            <v>-3719</v>
          </cell>
        </row>
        <row r="5852">
          <cell r="A5852" t="str">
            <v>7028709690</v>
          </cell>
          <cell r="B5852">
            <v>539.52</v>
          </cell>
          <cell r="D5852">
            <v>-539.52</v>
          </cell>
          <cell r="E5852">
            <v>0</v>
          </cell>
        </row>
        <row r="5853">
          <cell r="A5853" t="str">
            <v>7028712101</v>
          </cell>
          <cell r="B5853">
            <v>640325.12</v>
          </cell>
          <cell r="C5853">
            <v>2704896.53</v>
          </cell>
          <cell r="D5853">
            <v>-640325.12</v>
          </cell>
          <cell r="E5853">
            <v>-2704896.53</v>
          </cell>
        </row>
        <row r="5854">
          <cell r="A5854" t="str">
            <v>7028901202</v>
          </cell>
          <cell r="B5854">
            <v>43741</v>
          </cell>
          <cell r="D5854">
            <v>-43741</v>
          </cell>
          <cell r="E5854">
            <v>0</v>
          </cell>
        </row>
        <row r="5855">
          <cell r="A5855" t="str">
            <v>7029504490</v>
          </cell>
          <cell r="C5855">
            <v>-8000</v>
          </cell>
          <cell r="D5855">
            <v>0</v>
          </cell>
          <cell r="E5855">
            <v>8000</v>
          </cell>
        </row>
        <row r="5856">
          <cell r="A5856" t="str">
            <v>7029601101</v>
          </cell>
          <cell r="B5856">
            <v>1293.03</v>
          </cell>
          <cell r="C5856">
            <v>113052.91</v>
          </cell>
          <cell r="D5856">
            <v>-1293.03</v>
          </cell>
          <cell r="E5856">
            <v>-113052.91</v>
          </cell>
        </row>
        <row r="5857">
          <cell r="A5857" t="str">
            <v>7029601102</v>
          </cell>
          <cell r="B5857">
            <v>77827.11</v>
          </cell>
          <cell r="C5857">
            <v>15542.95</v>
          </cell>
          <cell r="D5857">
            <v>-77827.11</v>
          </cell>
          <cell r="E5857">
            <v>-15542.95</v>
          </cell>
        </row>
        <row r="5858">
          <cell r="A5858" t="str">
            <v>7029701101</v>
          </cell>
          <cell r="B5858">
            <v>42534.18</v>
          </cell>
          <cell r="C5858">
            <v>0</v>
          </cell>
          <cell r="D5858">
            <v>-42534.18</v>
          </cell>
          <cell r="E5858">
            <v>0</v>
          </cell>
        </row>
        <row r="5859">
          <cell r="A5859" t="str">
            <v>7029701102</v>
          </cell>
          <cell r="B5859">
            <v>-57867.92</v>
          </cell>
          <cell r="D5859">
            <v>57867.92</v>
          </cell>
          <cell r="E5859">
            <v>0</v>
          </cell>
        </row>
        <row r="5860">
          <cell r="A5860" t="str">
            <v>7029701202</v>
          </cell>
          <cell r="B5860">
            <v>1725.4</v>
          </cell>
          <cell r="C5860">
            <v>1059.58</v>
          </cell>
          <cell r="D5860">
            <v>-1725.4</v>
          </cell>
          <cell r="E5860">
            <v>-1059.58</v>
          </cell>
        </row>
        <row r="5861">
          <cell r="A5861" t="str">
            <v>7029701290</v>
          </cell>
          <cell r="B5861">
            <v>500</v>
          </cell>
          <cell r="D5861">
            <v>-500</v>
          </cell>
          <cell r="E5861">
            <v>0</v>
          </cell>
        </row>
        <row r="5862">
          <cell r="A5862" t="str">
            <v>7029702190</v>
          </cell>
          <cell r="C5862">
            <v>657218.19999999995</v>
          </cell>
          <cell r="D5862">
            <v>0</v>
          </cell>
          <cell r="E5862">
            <v>-657218.19999999995</v>
          </cell>
        </row>
        <row r="5863">
          <cell r="A5863" t="str">
            <v>7029702206</v>
          </cell>
          <cell r="C5863">
            <v>82000</v>
          </cell>
          <cell r="D5863">
            <v>0</v>
          </cell>
          <cell r="E5863">
            <v>-82000</v>
          </cell>
        </row>
        <row r="5864">
          <cell r="A5864" t="str">
            <v>7029702207</v>
          </cell>
          <cell r="B5864">
            <v>304631.84000000003</v>
          </cell>
          <cell r="D5864">
            <v>-304631.84000000003</v>
          </cell>
          <cell r="E5864">
            <v>0</v>
          </cell>
        </row>
        <row r="5865">
          <cell r="A5865" t="str">
            <v>7029702290</v>
          </cell>
          <cell r="B5865">
            <v>-1220</v>
          </cell>
          <cell r="D5865">
            <v>1220</v>
          </cell>
          <cell r="E5865">
            <v>0</v>
          </cell>
        </row>
        <row r="5866">
          <cell r="A5866" t="str">
            <v>7029704202</v>
          </cell>
          <cell r="B5866">
            <v>26983.9</v>
          </cell>
          <cell r="C5866">
            <v>3232.63</v>
          </cell>
          <cell r="D5866">
            <v>-26983.9</v>
          </cell>
          <cell r="E5866">
            <v>-3232.63</v>
          </cell>
        </row>
        <row r="5867">
          <cell r="A5867" t="str">
            <v>7029704205</v>
          </cell>
          <cell r="B5867">
            <v>14000</v>
          </cell>
          <cell r="D5867">
            <v>-14000</v>
          </cell>
          <cell r="E5867">
            <v>0</v>
          </cell>
        </row>
        <row r="5868">
          <cell r="A5868" t="str">
            <v>7029705101</v>
          </cell>
          <cell r="B5868">
            <v>6574.52</v>
          </cell>
          <cell r="D5868">
            <v>-6574.52</v>
          </cell>
          <cell r="E5868">
            <v>0</v>
          </cell>
        </row>
        <row r="5869">
          <cell r="A5869" t="str">
            <v>7029705102</v>
          </cell>
          <cell r="B5869">
            <v>111553.66</v>
          </cell>
          <cell r="D5869">
            <v>-111553.66</v>
          </cell>
          <cell r="E5869">
            <v>0</v>
          </cell>
        </row>
        <row r="5870">
          <cell r="A5870" t="str">
            <v>7029707201</v>
          </cell>
          <cell r="B5870">
            <v>320221.90000000002</v>
          </cell>
          <cell r="D5870">
            <v>-320221.90000000002</v>
          </cell>
          <cell r="E5870">
            <v>0</v>
          </cell>
        </row>
        <row r="5871">
          <cell r="A5871" t="str">
            <v>7029707203</v>
          </cell>
          <cell r="B5871">
            <v>77040</v>
          </cell>
          <cell r="D5871">
            <v>-77040</v>
          </cell>
          <cell r="E5871">
            <v>0</v>
          </cell>
        </row>
        <row r="5872">
          <cell r="A5872" t="str">
            <v>7029709102</v>
          </cell>
          <cell r="B5872">
            <v>28296</v>
          </cell>
          <cell r="C5872">
            <v>6420</v>
          </cell>
          <cell r="D5872">
            <v>-28296</v>
          </cell>
          <cell r="E5872">
            <v>-6420</v>
          </cell>
        </row>
        <row r="5873">
          <cell r="A5873" t="str">
            <v>7029709405</v>
          </cell>
          <cell r="C5873">
            <v>1</v>
          </cell>
          <cell r="D5873">
            <v>0</v>
          </cell>
          <cell r="E5873">
            <v>-1</v>
          </cell>
        </row>
        <row r="5874">
          <cell r="A5874" t="str">
            <v>7029709607</v>
          </cell>
          <cell r="B5874">
            <v>38393</v>
          </cell>
          <cell r="D5874">
            <v>-38393</v>
          </cell>
          <cell r="E5874">
            <v>0</v>
          </cell>
        </row>
        <row r="5875">
          <cell r="A5875" t="str">
            <v>7029709612</v>
          </cell>
          <cell r="B5875">
            <v>1884605.56</v>
          </cell>
          <cell r="D5875">
            <v>-1884605.56</v>
          </cell>
          <cell r="E5875">
            <v>0</v>
          </cell>
        </row>
        <row r="5876">
          <cell r="A5876" t="str">
            <v>7029712101</v>
          </cell>
          <cell r="B5876">
            <v>553043.02</v>
          </cell>
          <cell r="C5876">
            <v>164324.03</v>
          </cell>
          <cell r="D5876">
            <v>-553043.02</v>
          </cell>
          <cell r="E5876">
            <v>-164324.03</v>
          </cell>
        </row>
        <row r="5877">
          <cell r="A5877" t="str">
            <v>7029801101</v>
          </cell>
          <cell r="C5877">
            <v>22.06</v>
          </cell>
          <cell r="D5877">
            <v>0</v>
          </cell>
          <cell r="E5877">
            <v>-22.06</v>
          </cell>
        </row>
        <row r="5878">
          <cell r="A5878" t="str">
            <v>7029901202</v>
          </cell>
          <cell r="B5878">
            <v>147821.20000000001</v>
          </cell>
          <cell r="D5878">
            <v>-147821.20000000001</v>
          </cell>
          <cell r="E5878">
            <v>0</v>
          </cell>
        </row>
        <row r="5879">
          <cell r="A5879" t="str">
            <v>7030504202</v>
          </cell>
          <cell r="B5879">
            <v>-7996</v>
          </cell>
          <cell r="D5879">
            <v>7996</v>
          </cell>
          <cell r="E5879">
            <v>0</v>
          </cell>
        </row>
        <row r="5880">
          <cell r="A5880" t="str">
            <v>7030504290</v>
          </cell>
          <cell r="B5880">
            <v>-5048</v>
          </cell>
          <cell r="D5880">
            <v>5048</v>
          </cell>
          <cell r="E5880">
            <v>0</v>
          </cell>
        </row>
        <row r="5881">
          <cell r="A5881" t="str">
            <v>7030504490</v>
          </cell>
          <cell r="B5881">
            <v>-100440</v>
          </cell>
          <cell r="D5881">
            <v>100440</v>
          </cell>
          <cell r="E5881">
            <v>0</v>
          </cell>
        </row>
        <row r="5882">
          <cell r="A5882" t="str">
            <v>7030602101</v>
          </cell>
          <cell r="C5882">
            <v>3000</v>
          </cell>
          <cell r="D5882">
            <v>0</v>
          </cell>
          <cell r="E5882">
            <v>-3000</v>
          </cell>
        </row>
        <row r="5883">
          <cell r="A5883" t="str">
            <v>7030701101</v>
          </cell>
          <cell r="B5883">
            <v>6519577</v>
          </cell>
          <cell r="C5883">
            <v>2659847.06</v>
          </cell>
          <cell r="D5883">
            <v>-6519577</v>
          </cell>
          <cell r="E5883">
            <v>-2659847.06</v>
          </cell>
        </row>
        <row r="5884">
          <cell r="A5884" t="str">
            <v>7030701102</v>
          </cell>
          <cell r="B5884">
            <v>342509.38</v>
          </cell>
          <cell r="C5884">
            <v>49448.18</v>
          </cell>
          <cell r="D5884">
            <v>-342509.38</v>
          </cell>
          <cell r="E5884">
            <v>-49448.18</v>
          </cell>
        </row>
        <row r="5885">
          <cell r="A5885" t="str">
            <v>7030701202</v>
          </cell>
          <cell r="B5885">
            <v>784605.3</v>
          </cell>
          <cell r="C5885">
            <v>628745.93000000005</v>
          </cell>
          <cell r="D5885">
            <v>-784605.3</v>
          </cell>
          <cell r="E5885">
            <v>-628745.93000000005</v>
          </cell>
        </row>
        <row r="5886">
          <cell r="A5886" t="str">
            <v>7030701290</v>
          </cell>
          <cell r="B5886">
            <v>1756069.3</v>
          </cell>
          <cell r="C5886">
            <v>597582.17000000004</v>
          </cell>
          <cell r="D5886">
            <v>-1756069.3</v>
          </cell>
          <cell r="E5886">
            <v>-597582.17000000004</v>
          </cell>
        </row>
        <row r="5887">
          <cell r="A5887" t="str">
            <v>7030701301</v>
          </cell>
          <cell r="B5887">
            <v>158692.5</v>
          </cell>
          <cell r="C5887">
            <v>2000</v>
          </cell>
          <cell r="D5887">
            <v>-158692.5</v>
          </cell>
          <cell r="E5887">
            <v>-2000</v>
          </cell>
        </row>
        <row r="5888">
          <cell r="A5888" t="str">
            <v>7030702101</v>
          </cell>
          <cell r="B5888">
            <v>6853350</v>
          </cell>
          <cell r="C5888">
            <v>4214730</v>
          </cell>
          <cell r="D5888">
            <v>-6853350</v>
          </cell>
          <cell r="E5888">
            <v>-4214730</v>
          </cell>
        </row>
        <row r="5889">
          <cell r="A5889" t="str">
            <v>7030702102</v>
          </cell>
          <cell r="C5889">
            <v>2192020.6</v>
          </cell>
          <cell r="D5889">
            <v>0</v>
          </cell>
          <cell r="E5889">
            <v>-2192020.6</v>
          </cell>
        </row>
        <row r="5890">
          <cell r="A5890" t="str">
            <v>7030702103</v>
          </cell>
          <cell r="C5890">
            <v>3333050</v>
          </cell>
          <cell r="D5890">
            <v>0</v>
          </cell>
          <cell r="E5890">
            <v>-3333050</v>
          </cell>
        </row>
        <row r="5891">
          <cell r="A5891" t="str">
            <v>7030702104</v>
          </cell>
          <cell r="B5891">
            <v>1621130.11</v>
          </cell>
          <cell r="C5891">
            <v>4074245.53</v>
          </cell>
          <cell r="D5891">
            <v>-1621130.11</v>
          </cell>
          <cell r="E5891">
            <v>-4074245.53</v>
          </cell>
        </row>
        <row r="5892">
          <cell r="A5892" t="str">
            <v>7030702106</v>
          </cell>
          <cell r="B5892">
            <v>267035.62</v>
          </cell>
          <cell r="C5892">
            <v>708904.71</v>
          </cell>
          <cell r="D5892">
            <v>-267035.62</v>
          </cell>
          <cell r="E5892">
            <v>-708904.71</v>
          </cell>
        </row>
        <row r="5893">
          <cell r="A5893" t="str">
            <v>7030702107</v>
          </cell>
          <cell r="B5893">
            <v>10700</v>
          </cell>
          <cell r="C5893">
            <v>632683</v>
          </cell>
          <cell r="D5893">
            <v>-10700</v>
          </cell>
          <cell r="E5893">
            <v>-632683</v>
          </cell>
        </row>
        <row r="5894">
          <cell r="A5894" t="str">
            <v>7030702190</v>
          </cell>
          <cell r="B5894">
            <v>473360</v>
          </cell>
          <cell r="C5894">
            <v>633750</v>
          </cell>
          <cell r="D5894">
            <v>-473360</v>
          </cell>
          <cell r="E5894">
            <v>-633750</v>
          </cell>
        </row>
        <row r="5895">
          <cell r="A5895" t="str">
            <v>7030702201</v>
          </cell>
          <cell r="B5895">
            <v>490630</v>
          </cell>
          <cell r="C5895">
            <v>119996</v>
          </cell>
          <cell r="D5895">
            <v>-490630</v>
          </cell>
          <cell r="E5895">
            <v>-119996</v>
          </cell>
        </row>
        <row r="5896">
          <cell r="A5896" t="str">
            <v>7030702202</v>
          </cell>
          <cell r="B5896">
            <v>19468</v>
          </cell>
          <cell r="C5896">
            <v>39010</v>
          </cell>
          <cell r="D5896">
            <v>-19468</v>
          </cell>
          <cell r="E5896">
            <v>-39010</v>
          </cell>
        </row>
        <row r="5897">
          <cell r="A5897" t="str">
            <v>7030702203</v>
          </cell>
          <cell r="B5897">
            <v>792998.40000000002</v>
          </cell>
          <cell r="C5897">
            <v>133127.20000000001</v>
          </cell>
          <cell r="D5897">
            <v>-792998.40000000002</v>
          </cell>
          <cell r="E5897">
            <v>-133127.20000000001</v>
          </cell>
        </row>
        <row r="5898">
          <cell r="A5898" t="str">
            <v>7030702204</v>
          </cell>
          <cell r="B5898">
            <v>28793.7</v>
          </cell>
          <cell r="D5898">
            <v>-28793.7</v>
          </cell>
          <cell r="E5898">
            <v>0</v>
          </cell>
        </row>
        <row r="5899">
          <cell r="A5899" t="str">
            <v>7030702205</v>
          </cell>
          <cell r="B5899">
            <v>50290</v>
          </cell>
          <cell r="D5899">
            <v>-50290</v>
          </cell>
          <cell r="E5899">
            <v>0</v>
          </cell>
        </row>
        <row r="5900">
          <cell r="A5900" t="str">
            <v>7030702290</v>
          </cell>
          <cell r="B5900">
            <v>983775.32</v>
          </cell>
          <cell r="C5900">
            <v>957069.97</v>
          </cell>
          <cell r="D5900">
            <v>-983775.32</v>
          </cell>
          <cell r="E5900">
            <v>-957069.97</v>
          </cell>
        </row>
        <row r="5901">
          <cell r="A5901" t="str">
            <v>7030703107</v>
          </cell>
          <cell r="B5901">
            <v>32100</v>
          </cell>
          <cell r="C5901">
            <v>64842</v>
          </cell>
          <cell r="D5901">
            <v>-32100</v>
          </cell>
          <cell r="E5901">
            <v>-64842</v>
          </cell>
        </row>
        <row r="5902">
          <cell r="A5902" t="str">
            <v>7030703108</v>
          </cell>
          <cell r="B5902">
            <v>500760</v>
          </cell>
          <cell r="C5902">
            <v>577800</v>
          </cell>
          <cell r="D5902">
            <v>-500760</v>
          </cell>
          <cell r="E5902">
            <v>-577800</v>
          </cell>
        </row>
        <row r="5903">
          <cell r="A5903" t="str">
            <v>7030704202</v>
          </cell>
          <cell r="B5903">
            <v>7986.32</v>
          </cell>
          <cell r="C5903">
            <v>2283.13</v>
          </cell>
          <cell r="D5903">
            <v>-7986.32</v>
          </cell>
          <cell r="E5903">
            <v>-2283.13</v>
          </cell>
        </row>
        <row r="5904">
          <cell r="A5904" t="str">
            <v>7030704203</v>
          </cell>
          <cell r="B5904">
            <v>27050</v>
          </cell>
          <cell r="D5904">
            <v>-27050</v>
          </cell>
          <cell r="E5904">
            <v>0</v>
          </cell>
        </row>
        <row r="5905">
          <cell r="A5905" t="str">
            <v>7030704205</v>
          </cell>
          <cell r="B5905">
            <v>14800</v>
          </cell>
          <cell r="C5905">
            <v>12000</v>
          </cell>
          <cell r="D5905">
            <v>-14800</v>
          </cell>
          <cell r="E5905">
            <v>-12000</v>
          </cell>
        </row>
        <row r="5906">
          <cell r="A5906" t="str">
            <v>7030705101</v>
          </cell>
          <cell r="B5906">
            <v>6574.52</v>
          </cell>
          <cell r="C5906">
            <v>1253.27</v>
          </cell>
          <cell r="D5906">
            <v>-6574.52</v>
          </cell>
          <cell r="E5906">
            <v>-1253.27</v>
          </cell>
        </row>
        <row r="5907">
          <cell r="A5907" t="str">
            <v>7030705102</v>
          </cell>
          <cell r="B5907">
            <v>111553.66</v>
          </cell>
          <cell r="C5907">
            <v>19730.509999999998</v>
          </cell>
          <cell r="D5907">
            <v>-111553.66</v>
          </cell>
          <cell r="E5907">
            <v>-19730.509999999998</v>
          </cell>
        </row>
        <row r="5908">
          <cell r="A5908" t="str">
            <v>7030706101</v>
          </cell>
          <cell r="B5908">
            <v>8813.4</v>
          </cell>
          <cell r="C5908">
            <v>7200</v>
          </cell>
          <cell r="D5908">
            <v>-8813.4</v>
          </cell>
          <cell r="E5908">
            <v>-7200</v>
          </cell>
        </row>
        <row r="5909">
          <cell r="A5909" t="str">
            <v>7030706105</v>
          </cell>
          <cell r="B5909">
            <v>27718.75</v>
          </cell>
          <cell r="D5909">
            <v>-27718.75</v>
          </cell>
          <cell r="E5909">
            <v>0</v>
          </cell>
        </row>
        <row r="5910">
          <cell r="A5910" t="str">
            <v>7030706113</v>
          </cell>
          <cell r="C5910">
            <v>5745.9</v>
          </cell>
          <cell r="D5910">
            <v>0</v>
          </cell>
          <cell r="E5910">
            <v>-5745.9</v>
          </cell>
        </row>
        <row r="5911">
          <cell r="A5911" t="str">
            <v>7030707101</v>
          </cell>
          <cell r="C5911">
            <v>39275</v>
          </cell>
          <cell r="D5911">
            <v>0</v>
          </cell>
          <cell r="E5911">
            <v>-39275</v>
          </cell>
        </row>
        <row r="5912">
          <cell r="A5912" t="str">
            <v>7030707201</v>
          </cell>
          <cell r="B5912">
            <v>1140477.06</v>
          </cell>
          <cell r="C5912">
            <v>719798.59</v>
          </cell>
          <cell r="D5912">
            <v>-1140477.06</v>
          </cell>
          <cell r="E5912">
            <v>-719798.59</v>
          </cell>
        </row>
        <row r="5913">
          <cell r="A5913" t="str">
            <v>7030707203</v>
          </cell>
          <cell r="B5913">
            <v>2675</v>
          </cell>
          <cell r="D5913">
            <v>-2675</v>
          </cell>
          <cell r="E5913">
            <v>0</v>
          </cell>
        </row>
        <row r="5914">
          <cell r="A5914" t="str">
            <v>7030707204</v>
          </cell>
          <cell r="B5914">
            <v>200</v>
          </cell>
          <cell r="D5914">
            <v>-200</v>
          </cell>
          <cell r="E5914">
            <v>0</v>
          </cell>
        </row>
        <row r="5915">
          <cell r="A5915" t="str">
            <v>7030707290</v>
          </cell>
          <cell r="B5915">
            <v>17291.2</v>
          </cell>
          <cell r="D5915">
            <v>-17291.2</v>
          </cell>
          <cell r="E5915">
            <v>0</v>
          </cell>
        </row>
        <row r="5916">
          <cell r="A5916" t="str">
            <v>7030708107</v>
          </cell>
          <cell r="B5916">
            <v>2120</v>
          </cell>
          <cell r="D5916">
            <v>-2120</v>
          </cell>
          <cell r="E5916">
            <v>0</v>
          </cell>
        </row>
        <row r="5917">
          <cell r="A5917" t="str">
            <v>7030708190</v>
          </cell>
          <cell r="B5917">
            <v>90950</v>
          </cell>
          <cell r="D5917">
            <v>-90950</v>
          </cell>
          <cell r="E5917">
            <v>0</v>
          </cell>
        </row>
        <row r="5918">
          <cell r="A5918" t="str">
            <v>7030709102</v>
          </cell>
          <cell r="B5918">
            <v>2616</v>
          </cell>
          <cell r="C5918">
            <v>0</v>
          </cell>
          <cell r="D5918">
            <v>-2616</v>
          </cell>
          <cell r="E5918">
            <v>0</v>
          </cell>
        </row>
        <row r="5919">
          <cell r="A5919" t="str">
            <v>7030709107</v>
          </cell>
          <cell r="B5919">
            <v>381</v>
          </cell>
          <cell r="D5919">
            <v>-381</v>
          </cell>
          <cell r="E5919">
            <v>0</v>
          </cell>
        </row>
        <row r="5920">
          <cell r="A5920" t="str">
            <v>7030709405</v>
          </cell>
          <cell r="C5920">
            <v>4</v>
          </cell>
          <cell r="D5920">
            <v>0</v>
          </cell>
          <cell r="E5920">
            <v>-4</v>
          </cell>
        </row>
        <row r="5921">
          <cell r="A5921" t="str">
            <v>7030709501</v>
          </cell>
          <cell r="B5921">
            <v>15</v>
          </cell>
          <cell r="C5921">
            <v>100</v>
          </cell>
          <cell r="D5921">
            <v>-15</v>
          </cell>
          <cell r="E5921">
            <v>-100</v>
          </cell>
        </row>
        <row r="5922">
          <cell r="A5922" t="str">
            <v>7030709604</v>
          </cell>
          <cell r="B5922">
            <v>280882.40999999997</v>
          </cell>
          <cell r="C5922">
            <v>14859</v>
          </cell>
          <cell r="D5922">
            <v>-280882.40999999997</v>
          </cell>
          <cell r="E5922">
            <v>-14859</v>
          </cell>
        </row>
        <row r="5923">
          <cell r="A5923" t="str">
            <v>7030709606</v>
          </cell>
          <cell r="B5923">
            <v>25697</v>
          </cell>
          <cell r="C5923">
            <v>17679</v>
          </cell>
          <cell r="D5923">
            <v>-25697</v>
          </cell>
          <cell r="E5923">
            <v>-17679</v>
          </cell>
        </row>
        <row r="5924">
          <cell r="A5924" t="str">
            <v>7030709607</v>
          </cell>
          <cell r="B5924">
            <v>18244</v>
          </cell>
          <cell r="C5924">
            <v>4946</v>
          </cell>
          <cell r="D5924">
            <v>-18244</v>
          </cell>
          <cell r="E5924">
            <v>-4946</v>
          </cell>
        </row>
        <row r="5925">
          <cell r="A5925" t="str">
            <v>7030709608</v>
          </cell>
          <cell r="B5925">
            <v>55255</v>
          </cell>
          <cell r="C5925">
            <v>56770</v>
          </cell>
          <cell r="D5925">
            <v>-55255</v>
          </cell>
          <cell r="E5925">
            <v>-56770</v>
          </cell>
        </row>
        <row r="5926">
          <cell r="A5926" t="str">
            <v>7030709621</v>
          </cell>
          <cell r="B5926">
            <v>11770</v>
          </cell>
          <cell r="D5926">
            <v>-11770</v>
          </cell>
          <cell r="E5926">
            <v>0</v>
          </cell>
        </row>
        <row r="5927">
          <cell r="A5927" t="str">
            <v>7030709690</v>
          </cell>
          <cell r="B5927">
            <v>30014.74</v>
          </cell>
          <cell r="C5927">
            <v>428318.88</v>
          </cell>
          <cell r="D5927">
            <v>-30014.74</v>
          </cell>
          <cell r="E5927">
            <v>-428318.88</v>
          </cell>
        </row>
        <row r="5928">
          <cell r="A5928" t="str">
            <v>7030712101</v>
          </cell>
          <cell r="B5928">
            <v>1779723.99</v>
          </cell>
          <cell r="C5928">
            <v>1018063.23</v>
          </cell>
          <cell r="D5928">
            <v>-1779723.99</v>
          </cell>
          <cell r="E5928">
            <v>-1018063.23</v>
          </cell>
        </row>
        <row r="5929">
          <cell r="A5929" t="str">
            <v>7030901202</v>
          </cell>
          <cell r="B5929">
            <v>44010</v>
          </cell>
          <cell r="D5929">
            <v>-44010</v>
          </cell>
          <cell r="E5929">
            <v>0</v>
          </cell>
        </row>
        <row r="5930">
          <cell r="A5930" t="str">
            <v>7031504490</v>
          </cell>
          <cell r="C5930">
            <v>-234738.32</v>
          </cell>
          <cell r="D5930">
            <v>0</v>
          </cell>
          <cell r="E5930">
            <v>234738.32</v>
          </cell>
        </row>
        <row r="5931">
          <cell r="A5931" t="str">
            <v>7031701101</v>
          </cell>
          <cell r="B5931">
            <v>3812463.5</v>
          </cell>
          <cell r="C5931">
            <v>3109101</v>
          </cell>
          <cell r="D5931">
            <v>-3812463.5</v>
          </cell>
          <cell r="E5931">
            <v>-3109101</v>
          </cell>
        </row>
        <row r="5932">
          <cell r="A5932" t="str">
            <v>7031701102</v>
          </cell>
          <cell r="B5932">
            <v>5703.5</v>
          </cell>
          <cell r="C5932">
            <v>987.91</v>
          </cell>
          <cell r="D5932">
            <v>-5703.5</v>
          </cell>
          <cell r="E5932">
            <v>-987.91</v>
          </cell>
        </row>
        <row r="5933">
          <cell r="A5933" t="str">
            <v>7031701202</v>
          </cell>
          <cell r="B5933">
            <v>331108.17</v>
          </cell>
          <cell r="C5933">
            <v>151860.16</v>
          </cell>
          <cell r="D5933">
            <v>-331108.17</v>
          </cell>
          <cell r="E5933">
            <v>-151860.16</v>
          </cell>
        </row>
        <row r="5934">
          <cell r="A5934" t="str">
            <v>7031701290</v>
          </cell>
          <cell r="B5934">
            <v>1387925.92</v>
          </cell>
          <cell r="C5934">
            <v>608994.46</v>
          </cell>
          <cell r="D5934">
            <v>-1387925.92</v>
          </cell>
          <cell r="E5934">
            <v>-608994.46</v>
          </cell>
        </row>
        <row r="5935">
          <cell r="A5935" t="str">
            <v>7031701301</v>
          </cell>
          <cell r="B5935">
            <v>540822.06000000006</v>
          </cell>
          <cell r="C5935">
            <v>238859.34</v>
          </cell>
          <cell r="D5935">
            <v>-540822.06000000006</v>
          </cell>
          <cell r="E5935">
            <v>-238859.34</v>
          </cell>
        </row>
        <row r="5936">
          <cell r="A5936" t="str">
            <v>7031702106</v>
          </cell>
          <cell r="B5936">
            <v>39697</v>
          </cell>
          <cell r="C5936">
            <v>15836</v>
          </cell>
          <cell r="D5936">
            <v>-39697</v>
          </cell>
          <cell r="E5936">
            <v>-15836</v>
          </cell>
        </row>
        <row r="5937">
          <cell r="A5937" t="str">
            <v>7031702107</v>
          </cell>
          <cell r="B5937">
            <v>6420</v>
          </cell>
          <cell r="D5937">
            <v>-6420</v>
          </cell>
          <cell r="E5937">
            <v>0</v>
          </cell>
        </row>
        <row r="5938">
          <cell r="A5938" t="str">
            <v>7031702201</v>
          </cell>
          <cell r="B5938">
            <v>81269.03</v>
          </cell>
          <cell r="C5938">
            <v>49000</v>
          </cell>
          <cell r="D5938">
            <v>-81269.03</v>
          </cell>
          <cell r="E5938">
            <v>-49000</v>
          </cell>
        </row>
        <row r="5939">
          <cell r="A5939" t="str">
            <v>7031702290</v>
          </cell>
          <cell r="B5939">
            <v>73000</v>
          </cell>
          <cell r="C5939">
            <v>8247.42</v>
          </cell>
          <cell r="D5939">
            <v>-73000</v>
          </cell>
          <cell r="E5939">
            <v>-8247.42</v>
          </cell>
        </row>
        <row r="5940">
          <cell r="A5940" t="str">
            <v>7031703108</v>
          </cell>
          <cell r="B5940">
            <v>50000</v>
          </cell>
          <cell r="C5940">
            <v>-1016550</v>
          </cell>
          <cell r="D5940">
            <v>-50000</v>
          </cell>
          <cell r="E5940">
            <v>1016550</v>
          </cell>
        </row>
        <row r="5941">
          <cell r="A5941" t="str">
            <v>7031704202</v>
          </cell>
          <cell r="B5941">
            <v>164114.76</v>
          </cell>
          <cell r="C5941">
            <v>22124.45</v>
          </cell>
          <cell r="D5941">
            <v>-164114.76</v>
          </cell>
          <cell r="E5941">
            <v>-22124.45</v>
          </cell>
        </row>
        <row r="5942">
          <cell r="A5942" t="str">
            <v>7031704205</v>
          </cell>
          <cell r="B5942">
            <v>40950</v>
          </cell>
          <cell r="C5942">
            <v>159020</v>
          </cell>
          <cell r="D5942">
            <v>-40950</v>
          </cell>
          <cell r="E5942">
            <v>-159020</v>
          </cell>
        </row>
        <row r="5943">
          <cell r="A5943" t="str">
            <v>7031705101</v>
          </cell>
          <cell r="B5943">
            <v>19851.54</v>
          </cell>
          <cell r="C5943">
            <v>366.79</v>
          </cell>
          <cell r="D5943">
            <v>-19851.54</v>
          </cell>
          <cell r="E5943">
            <v>-366.79</v>
          </cell>
        </row>
        <row r="5944">
          <cell r="A5944" t="str">
            <v>7031705102</v>
          </cell>
          <cell r="B5944">
            <v>322819.31</v>
          </cell>
          <cell r="C5944">
            <v>5774.79</v>
          </cell>
          <cell r="D5944">
            <v>-322819.31</v>
          </cell>
          <cell r="E5944">
            <v>-5774.79</v>
          </cell>
        </row>
        <row r="5945">
          <cell r="A5945" t="str">
            <v>7031706105</v>
          </cell>
          <cell r="B5945">
            <v>7704</v>
          </cell>
          <cell r="D5945">
            <v>-7704</v>
          </cell>
          <cell r="E5945">
            <v>0</v>
          </cell>
        </row>
        <row r="5946">
          <cell r="A5946" t="str">
            <v>7031706113</v>
          </cell>
          <cell r="B5946">
            <v>695.5</v>
          </cell>
          <cell r="D5946">
            <v>-695.5</v>
          </cell>
          <cell r="E5946">
            <v>0</v>
          </cell>
        </row>
        <row r="5947">
          <cell r="A5947" t="str">
            <v>7031707101</v>
          </cell>
          <cell r="C5947">
            <v>40949</v>
          </cell>
          <cell r="D5947">
            <v>0</v>
          </cell>
          <cell r="E5947">
            <v>-40949</v>
          </cell>
        </row>
        <row r="5948">
          <cell r="A5948" t="str">
            <v>7031707201</v>
          </cell>
          <cell r="B5948">
            <v>198269.25</v>
          </cell>
          <cell r="C5948">
            <v>173388.3</v>
          </cell>
          <cell r="D5948">
            <v>-198269.25</v>
          </cell>
          <cell r="E5948">
            <v>-173388.3</v>
          </cell>
        </row>
        <row r="5949">
          <cell r="A5949" t="str">
            <v>7031707203</v>
          </cell>
          <cell r="B5949">
            <v>10700</v>
          </cell>
          <cell r="D5949">
            <v>-10700</v>
          </cell>
          <cell r="E5949">
            <v>0</v>
          </cell>
        </row>
        <row r="5950">
          <cell r="A5950" t="str">
            <v>7031707204</v>
          </cell>
          <cell r="B5950">
            <v>124.12</v>
          </cell>
          <cell r="D5950">
            <v>-124.12</v>
          </cell>
          <cell r="E5950">
            <v>0</v>
          </cell>
        </row>
        <row r="5951">
          <cell r="A5951" t="str">
            <v>7031707290</v>
          </cell>
          <cell r="B5951">
            <v>7830</v>
          </cell>
          <cell r="D5951">
            <v>-7830</v>
          </cell>
          <cell r="E5951">
            <v>0</v>
          </cell>
        </row>
        <row r="5952">
          <cell r="A5952" t="str">
            <v>7031708107</v>
          </cell>
          <cell r="B5952">
            <v>11000</v>
          </cell>
          <cell r="D5952">
            <v>-11000</v>
          </cell>
          <cell r="E5952">
            <v>0</v>
          </cell>
        </row>
        <row r="5953">
          <cell r="A5953" t="str">
            <v>7031709101</v>
          </cell>
          <cell r="C5953">
            <v>-1799.4</v>
          </cell>
          <cell r="D5953">
            <v>0</v>
          </cell>
          <cell r="E5953">
            <v>1799.4</v>
          </cell>
        </row>
        <row r="5954">
          <cell r="A5954" t="str">
            <v>7031709102</v>
          </cell>
          <cell r="B5954">
            <v>33423.040000000001</v>
          </cell>
          <cell r="C5954">
            <v>18551.32</v>
          </cell>
          <cell r="D5954">
            <v>-33423.040000000001</v>
          </cell>
          <cell r="E5954">
            <v>-18551.32</v>
          </cell>
        </row>
        <row r="5955">
          <cell r="A5955" t="str">
            <v>7031709107</v>
          </cell>
          <cell r="B5955">
            <v>2313.8000000000002</v>
          </cell>
          <cell r="C5955">
            <v>1704</v>
          </cell>
          <cell r="D5955">
            <v>-2313.8000000000002</v>
          </cell>
          <cell r="E5955">
            <v>-1704</v>
          </cell>
        </row>
        <row r="5956">
          <cell r="A5956" t="str">
            <v>7031709604</v>
          </cell>
          <cell r="B5956">
            <v>28890</v>
          </cell>
          <cell r="C5956">
            <v>8578.5</v>
          </cell>
          <cell r="D5956">
            <v>-28890</v>
          </cell>
          <cell r="E5956">
            <v>-8578.5</v>
          </cell>
        </row>
        <row r="5957">
          <cell r="A5957" t="str">
            <v>7031709606</v>
          </cell>
          <cell r="B5957">
            <v>53439.26</v>
          </cell>
          <cell r="C5957">
            <v>38935.25</v>
          </cell>
          <cell r="D5957">
            <v>-53439.26</v>
          </cell>
          <cell r="E5957">
            <v>-38935.25</v>
          </cell>
        </row>
        <row r="5958">
          <cell r="A5958" t="str">
            <v>7031709607</v>
          </cell>
          <cell r="B5958">
            <v>100146.29</v>
          </cell>
          <cell r="C5958">
            <v>56989</v>
          </cell>
          <cell r="D5958">
            <v>-100146.29</v>
          </cell>
          <cell r="E5958">
            <v>-56989</v>
          </cell>
        </row>
        <row r="5959">
          <cell r="A5959" t="str">
            <v>7031709608</v>
          </cell>
          <cell r="B5959">
            <v>17000</v>
          </cell>
          <cell r="D5959">
            <v>-17000</v>
          </cell>
          <cell r="E5959">
            <v>0</v>
          </cell>
        </row>
        <row r="5960">
          <cell r="A5960" t="str">
            <v>7031709609</v>
          </cell>
          <cell r="B5960">
            <v>10375</v>
          </cell>
          <cell r="D5960">
            <v>-10375</v>
          </cell>
          <cell r="E5960">
            <v>0</v>
          </cell>
        </row>
        <row r="5961">
          <cell r="A5961" t="str">
            <v>7031709621</v>
          </cell>
          <cell r="B5961">
            <v>155473.82</v>
          </cell>
          <cell r="D5961">
            <v>-155473.82</v>
          </cell>
          <cell r="E5961">
            <v>0</v>
          </cell>
        </row>
        <row r="5962">
          <cell r="A5962" t="str">
            <v>7031709690</v>
          </cell>
          <cell r="B5962">
            <v>1762.48</v>
          </cell>
          <cell r="C5962">
            <v>230669</v>
          </cell>
          <cell r="D5962">
            <v>-1762.48</v>
          </cell>
          <cell r="E5962">
            <v>-230669</v>
          </cell>
        </row>
        <row r="5963">
          <cell r="A5963" t="str">
            <v>7031712101</v>
          </cell>
          <cell r="B5963">
            <v>1280476.75</v>
          </cell>
          <cell r="C5963">
            <v>85450.32</v>
          </cell>
          <cell r="D5963">
            <v>-1280476.75</v>
          </cell>
          <cell r="E5963">
            <v>-85450.32</v>
          </cell>
        </row>
        <row r="5964">
          <cell r="A5964" t="str">
            <v>7031901202</v>
          </cell>
          <cell r="B5964">
            <v>4369.2</v>
          </cell>
          <cell r="D5964">
            <v>-4369.2</v>
          </cell>
          <cell r="E5964">
            <v>0</v>
          </cell>
        </row>
        <row r="5965">
          <cell r="A5965" t="str">
            <v>7032701101</v>
          </cell>
          <cell r="B5965">
            <v>4473168.7</v>
          </cell>
          <cell r="C5965">
            <v>902710.52</v>
          </cell>
          <cell r="D5965">
            <v>-4473168.7</v>
          </cell>
          <cell r="E5965">
            <v>-902710.52</v>
          </cell>
        </row>
        <row r="5966">
          <cell r="A5966" t="str">
            <v>7032701102</v>
          </cell>
          <cell r="B5966">
            <v>3778.33</v>
          </cell>
          <cell r="C5966">
            <v>10687.85</v>
          </cell>
          <cell r="D5966">
            <v>-3778.33</v>
          </cell>
          <cell r="E5966">
            <v>-10687.85</v>
          </cell>
        </row>
        <row r="5967">
          <cell r="A5967" t="str">
            <v>7032701202</v>
          </cell>
          <cell r="B5967">
            <v>20010</v>
          </cell>
          <cell r="C5967">
            <v>31510.5</v>
          </cell>
          <cell r="D5967">
            <v>-20010</v>
          </cell>
          <cell r="E5967">
            <v>-31510.5</v>
          </cell>
        </row>
        <row r="5968">
          <cell r="A5968" t="str">
            <v>7032701290</v>
          </cell>
          <cell r="B5968">
            <v>182855</v>
          </cell>
          <cell r="C5968">
            <v>195190.77</v>
          </cell>
          <cell r="D5968">
            <v>-182855</v>
          </cell>
          <cell r="E5968">
            <v>-195190.77</v>
          </cell>
        </row>
        <row r="5969">
          <cell r="A5969" t="str">
            <v>7032701301</v>
          </cell>
          <cell r="B5969">
            <v>219687</v>
          </cell>
          <cell r="C5969">
            <v>9769.2999999999993</v>
          </cell>
          <cell r="D5969">
            <v>-219687</v>
          </cell>
          <cell r="E5969">
            <v>-9769.2999999999993</v>
          </cell>
        </row>
        <row r="5970">
          <cell r="A5970" t="str">
            <v>7032702201</v>
          </cell>
          <cell r="B5970">
            <v>13375</v>
          </cell>
          <cell r="D5970">
            <v>-13375</v>
          </cell>
          <cell r="E5970">
            <v>0</v>
          </cell>
        </row>
        <row r="5971">
          <cell r="A5971" t="str">
            <v>7032702203</v>
          </cell>
          <cell r="B5971">
            <v>45309.47</v>
          </cell>
          <cell r="D5971">
            <v>-45309.47</v>
          </cell>
          <cell r="E5971">
            <v>0</v>
          </cell>
        </row>
        <row r="5972">
          <cell r="A5972" t="str">
            <v>7032702290</v>
          </cell>
          <cell r="B5972">
            <v>6176</v>
          </cell>
          <cell r="C5972">
            <v>10309.280000000001</v>
          </cell>
          <cell r="D5972">
            <v>-6176</v>
          </cell>
          <cell r="E5972">
            <v>-10309.280000000001</v>
          </cell>
        </row>
        <row r="5973">
          <cell r="A5973" t="str">
            <v>7032703108</v>
          </cell>
          <cell r="B5973">
            <v>3610970.02</v>
          </cell>
          <cell r="D5973">
            <v>-3610970.02</v>
          </cell>
          <cell r="E5973">
            <v>0</v>
          </cell>
        </row>
        <row r="5974">
          <cell r="A5974" t="str">
            <v>7032704202</v>
          </cell>
          <cell r="B5974">
            <v>15354.54</v>
          </cell>
          <cell r="C5974">
            <v>6889.11</v>
          </cell>
          <cell r="D5974">
            <v>-15354.54</v>
          </cell>
          <cell r="E5974">
            <v>-6889.11</v>
          </cell>
        </row>
        <row r="5975">
          <cell r="A5975" t="str">
            <v>7032704205</v>
          </cell>
          <cell r="C5975">
            <v>2000</v>
          </cell>
          <cell r="D5975">
            <v>0</v>
          </cell>
          <cell r="E5975">
            <v>-2000</v>
          </cell>
        </row>
        <row r="5976">
          <cell r="A5976" t="str">
            <v>7032705101</v>
          </cell>
          <cell r="B5976">
            <v>12264.82</v>
          </cell>
          <cell r="C5976">
            <v>573.14</v>
          </cell>
          <cell r="D5976">
            <v>-12264.82</v>
          </cell>
          <cell r="E5976">
            <v>-573.14</v>
          </cell>
        </row>
        <row r="5977">
          <cell r="A5977" t="str">
            <v>7032705102</v>
          </cell>
          <cell r="B5977">
            <v>189589.08</v>
          </cell>
          <cell r="C5977">
            <v>9023.08</v>
          </cell>
          <cell r="D5977">
            <v>-189589.08</v>
          </cell>
          <cell r="E5977">
            <v>-9023.08</v>
          </cell>
        </row>
        <row r="5978">
          <cell r="A5978" t="str">
            <v>7032707101</v>
          </cell>
          <cell r="C5978">
            <v>5016</v>
          </cell>
          <cell r="D5978">
            <v>0</v>
          </cell>
          <cell r="E5978">
            <v>-5016</v>
          </cell>
        </row>
        <row r="5979">
          <cell r="A5979" t="str">
            <v>7032707201</v>
          </cell>
          <cell r="B5979">
            <v>6179.65</v>
          </cell>
          <cell r="C5979">
            <v>2327.46</v>
          </cell>
          <cell r="D5979">
            <v>-6179.65</v>
          </cell>
          <cell r="E5979">
            <v>-2327.46</v>
          </cell>
        </row>
        <row r="5980">
          <cell r="A5980" t="str">
            <v>7032707203</v>
          </cell>
          <cell r="B5980">
            <v>8453</v>
          </cell>
          <cell r="D5980">
            <v>-8453</v>
          </cell>
          <cell r="E5980">
            <v>0</v>
          </cell>
        </row>
        <row r="5981">
          <cell r="A5981" t="str">
            <v>7032708107</v>
          </cell>
          <cell r="B5981">
            <v>333000</v>
          </cell>
          <cell r="C5981">
            <v>1000</v>
          </cell>
          <cell r="D5981">
            <v>-333000</v>
          </cell>
          <cell r="E5981">
            <v>-1000</v>
          </cell>
        </row>
        <row r="5982">
          <cell r="A5982" t="str">
            <v>7032709107</v>
          </cell>
          <cell r="B5982">
            <v>6198</v>
          </cell>
          <cell r="C5982">
            <v>997</v>
          </cell>
          <cell r="D5982">
            <v>-6198</v>
          </cell>
          <cell r="E5982">
            <v>-997</v>
          </cell>
        </row>
        <row r="5983">
          <cell r="A5983" t="str">
            <v>7032709606</v>
          </cell>
          <cell r="C5983">
            <v>936</v>
          </cell>
          <cell r="D5983">
            <v>0</v>
          </cell>
          <cell r="E5983">
            <v>-936</v>
          </cell>
        </row>
        <row r="5984">
          <cell r="A5984" t="str">
            <v>7032709607</v>
          </cell>
          <cell r="B5984">
            <v>907167.86</v>
          </cell>
          <cell r="C5984">
            <v>2125</v>
          </cell>
          <cell r="D5984">
            <v>-907167.86</v>
          </cell>
          <cell r="E5984">
            <v>-2125</v>
          </cell>
        </row>
        <row r="5985">
          <cell r="A5985" t="str">
            <v>7032712101</v>
          </cell>
          <cell r="B5985">
            <v>905186.8</v>
          </cell>
          <cell r="C5985">
            <v>111219.93</v>
          </cell>
          <cell r="D5985">
            <v>-905186.8</v>
          </cell>
          <cell r="E5985">
            <v>-111219.93</v>
          </cell>
        </row>
        <row r="5986">
          <cell r="A5986" t="str">
            <v>7032901202</v>
          </cell>
          <cell r="B5986">
            <v>4152</v>
          </cell>
          <cell r="D5986">
            <v>-4152</v>
          </cell>
          <cell r="E5986">
            <v>0</v>
          </cell>
        </row>
        <row r="5987">
          <cell r="A5987" t="str">
            <v>7033504490</v>
          </cell>
          <cell r="C5987">
            <v>0</v>
          </cell>
          <cell r="D5987">
            <v>0</v>
          </cell>
          <cell r="E5987">
            <v>0</v>
          </cell>
        </row>
        <row r="5988">
          <cell r="A5988" t="str">
            <v>7033601101</v>
          </cell>
          <cell r="B5988">
            <v>646</v>
          </cell>
          <cell r="C5988">
            <v>540</v>
          </cell>
          <cell r="D5988">
            <v>-646</v>
          </cell>
          <cell r="E5988">
            <v>-540</v>
          </cell>
        </row>
        <row r="5989">
          <cell r="A5989" t="str">
            <v>7033601102</v>
          </cell>
          <cell r="B5989">
            <v>27048.11</v>
          </cell>
          <cell r="C5989">
            <v>875.4</v>
          </cell>
          <cell r="D5989">
            <v>-27048.11</v>
          </cell>
          <cell r="E5989">
            <v>-875.4</v>
          </cell>
        </row>
        <row r="5990">
          <cell r="A5990" t="str">
            <v>7033701101</v>
          </cell>
          <cell r="B5990">
            <v>1968968</v>
          </cell>
          <cell r="C5990">
            <v>1291193.69</v>
          </cell>
          <cell r="D5990">
            <v>-1968968</v>
          </cell>
          <cell r="E5990">
            <v>-1291193.69</v>
          </cell>
        </row>
        <row r="5991">
          <cell r="A5991" t="str">
            <v>7033701102</v>
          </cell>
          <cell r="B5991">
            <v>61216.21</v>
          </cell>
          <cell r="C5991">
            <v>51523.61</v>
          </cell>
          <cell r="D5991">
            <v>-61216.21</v>
          </cell>
          <cell r="E5991">
            <v>-51523.61</v>
          </cell>
        </row>
        <row r="5992">
          <cell r="A5992" t="str">
            <v>7033701202</v>
          </cell>
          <cell r="B5992">
            <v>271488.45</v>
          </cell>
          <cell r="C5992">
            <v>97333.4</v>
          </cell>
          <cell r="D5992">
            <v>-271488.45</v>
          </cell>
          <cell r="E5992">
            <v>-97333.4</v>
          </cell>
        </row>
        <row r="5993">
          <cell r="A5993" t="str">
            <v>7033701290</v>
          </cell>
          <cell r="B5993">
            <v>619349.80000000005</v>
          </cell>
          <cell r="C5993">
            <v>298701.98</v>
          </cell>
          <cell r="D5993">
            <v>-619349.80000000005</v>
          </cell>
          <cell r="E5993">
            <v>-298701.98</v>
          </cell>
        </row>
        <row r="5994">
          <cell r="A5994" t="str">
            <v>7033701301</v>
          </cell>
          <cell r="B5994">
            <v>131540</v>
          </cell>
          <cell r="C5994">
            <v>56192</v>
          </cell>
          <cell r="D5994">
            <v>-131540</v>
          </cell>
          <cell r="E5994">
            <v>-56192</v>
          </cell>
        </row>
        <row r="5995">
          <cell r="A5995" t="str">
            <v>7033702106</v>
          </cell>
          <cell r="B5995">
            <v>36594</v>
          </cell>
          <cell r="D5995">
            <v>-36594</v>
          </cell>
          <cell r="E5995">
            <v>0</v>
          </cell>
        </row>
        <row r="5996">
          <cell r="A5996" t="str">
            <v>7033702107</v>
          </cell>
          <cell r="C5996">
            <v>18725</v>
          </cell>
          <cell r="D5996">
            <v>0</v>
          </cell>
          <cell r="E5996">
            <v>-18725</v>
          </cell>
        </row>
        <row r="5997">
          <cell r="A5997" t="str">
            <v>7033702203</v>
          </cell>
          <cell r="C5997">
            <v>94081</v>
          </cell>
          <cell r="D5997">
            <v>0</v>
          </cell>
          <cell r="E5997">
            <v>-94081</v>
          </cell>
        </row>
        <row r="5998">
          <cell r="A5998" t="str">
            <v>7033703190</v>
          </cell>
          <cell r="C5998">
            <v>60</v>
          </cell>
          <cell r="D5998">
            <v>0</v>
          </cell>
          <cell r="E5998">
            <v>-60</v>
          </cell>
        </row>
        <row r="5999">
          <cell r="A5999" t="str">
            <v>7033704202</v>
          </cell>
          <cell r="B5999">
            <v>1915.58</v>
          </cell>
          <cell r="C5999">
            <v>2591.2399999999998</v>
          </cell>
          <cell r="D5999">
            <v>-1915.58</v>
          </cell>
          <cell r="E5999">
            <v>-2591.2399999999998</v>
          </cell>
        </row>
        <row r="6000">
          <cell r="A6000" t="str">
            <v>7033705101</v>
          </cell>
          <cell r="B6000">
            <v>2974.92</v>
          </cell>
          <cell r="C6000">
            <v>1375.54</v>
          </cell>
          <cell r="D6000">
            <v>-2974.92</v>
          </cell>
          <cell r="E6000">
            <v>-1375.54</v>
          </cell>
        </row>
        <row r="6001">
          <cell r="A6001" t="str">
            <v>7033705102</v>
          </cell>
          <cell r="B6001">
            <v>48556.49</v>
          </cell>
          <cell r="C6001">
            <v>21655.42</v>
          </cell>
          <cell r="D6001">
            <v>-48556.49</v>
          </cell>
          <cell r="E6001">
            <v>-21655.42</v>
          </cell>
        </row>
        <row r="6002">
          <cell r="A6002" t="str">
            <v>7033707101</v>
          </cell>
          <cell r="C6002">
            <v>1490</v>
          </cell>
          <cell r="D6002">
            <v>0</v>
          </cell>
          <cell r="E6002">
            <v>-1490</v>
          </cell>
        </row>
        <row r="6003">
          <cell r="A6003" t="str">
            <v>7033707201</v>
          </cell>
          <cell r="B6003">
            <v>55146.89</v>
          </cell>
          <cell r="C6003">
            <v>32123.53</v>
          </cell>
          <cell r="D6003">
            <v>-55146.89</v>
          </cell>
          <cell r="E6003">
            <v>-32123.53</v>
          </cell>
        </row>
        <row r="6004">
          <cell r="A6004" t="str">
            <v>7033707203</v>
          </cell>
          <cell r="B6004">
            <v>28248</v>
          </cell>
          <cell r="D6004">
            <v>-28248</v>
          </cell>
          <cell r="E6004">
            <v>0</v>
          </cell>
        </row>
        <row r="6005">
          <cell r="A6005" t="str">
            <v>7033708107</v>
          </cell>
          <cell r="B6005">
            <v>79750</v>
          </cell>
          <cell r="D6005">
            <v>-79750</v>
          </cell>
          <cell r="E6005">
            <v>0</v>
          </cell>
        </row>
        <row r="6006">
          <cell r="A6006" t="str">
            <v>7033708190</v>
          </cell>
          <cell r="B6006">
            <v>3424</v>
          </cell>
          <cell r="D6006">
            <v>-3424</v>
          </cell>
          <cell r="E6006">
            <v>0</v>
          </cell>
        </row>
        <row r="6007">
          <cell r="A6007" t="str">
            <v>7033709107</v>
          </cell>
          <cell r="C6007">
            <v>64</v>
          </cell>
          <cell r="D6007">
            <v>0</v>
          </cell>
          <cell r="E6007">
            <v>-64</v>
          </cell>
        </row>
        <row r="6008">
          <cell r="A6008" t="str">
            <v>7033709405</v>
          </cell>
          <cell r="B6008">
            <v>35665.83</v>
          </cell>
          <cell r="C6008">
            <v>1</v>
          </cell>
          <cell r="D6008">
            <v>-35665.83</v>
          </cell>
          <cell r="E6008">
            <v>-1</v>
          </cell>
        </row>
        <row r="6009">
          <cell r="A6009" t="str">
            <v>7033709501</v>
          </cell>
          <cell r="B6009">
            <v>300</v>
          </cell>
          <cell r="D6009">
            <v>-300</v>
          </cell>
          <cell r="E6009">
            <v>0</v>
          </cell>
        </row>
        <row r="6010">
          <cell r="A6010" t="str">
            <v>7033709607</v>
          </cell>
          <cell r="C6010">
            <v>26076</v>
          </cell>
          <cell r="D6010">
            <v>0</v>
          </cell>
          <cell r="E6010">
            <v>-26076</v>
          </cell>
        </row>
        <row r="6011">
          <cell r="A6011" t="str">
            <v>7033709608</v>
          </cell>
          <cell r="B6011">
            <v>13320</v>
          </cell>
          <cell r="D6011">
            <v>-13320</v>
          </cell>
          <cell r="E6011">
            <v>0</v>
          </cell>
        </row>
        <row r="6012">
          <cell r="A6012" t="str">
            <v>7033709690</v>
          </cell>
          <cell r="C6012">
            <v>385.2</v>
          </cell>
          <cell r="D6012">
            <v>0</v>
          </cell>
          <cell r="E6012">
            <v>-385.2</v>
          </cell>
        </row>
        <row r="6013">
          <cell r="A6013" t="str">
            <v>7033712101</v>
          </cell>
          <cell r="B6013">
            <v>760858.36</v>
          </cell>
          <cell r="C6013">
            <v>461271.67</v>
          </cell>
          <cell r="D6013">
            <v>-760858.36</v>
          </cell>
          <cell r="E6013">
            <v>-461271.67</v>
          </cell>
        </row>
        <row r="6014">
          <cell r="A6014" t="str">
            <v>7033901202</v>
          </cell>
          <cell r="B6014">
            <v>3879</v>
          </cell>
          <cell r="D6014">
            <v>-3879</v>
          </cell>
          <cell r="E6014">
            <v>0</v>
          </cell>
        </row>
        <row r="6015">
          <cell r="A6015" t="str">
            <v>7034701101</v>
          </cell>
          <cell r="B6015">
            <v>2397835.25</v>
          </cell>
          <cell r="C6015">
            <v>1899401.6</v>
          </cell>
          <cell r="D6015">
            <v>-2397835.25</v>
          </cell>
          <cell r="E6015">
            <v>-1899401.6</v>
          </cell>
        </row>
        <row r="6016">
          <cell r="A6016" t="str">
            <v>7034701102</v>
          </cell>
          <cell r="B6016">
            <v>130378.83</v>
          </cell>
          <cell r="C6016">
            <v>80454.17</v>
          </cell>
          <cell r="D6016">
            <v>-130378.83</v>
          </cell>
          <cell r="E6016">
            <v>-80454.17</v>
          </cell>
        </row>
        <row r="6017">
          <cell r="A6017" t="str">
            <v>7034701202</v>
          </cell>
          <cell r="B6017">
            <v>561065.86</v>
          </cell>
          <cell r="C6017">
            <v>348573.75</v>
          </cell>
          <cell r="D6017">
            <v>-561065.86</v>
          </cell>
          <cell r="E6017">
            <v>-348573.75</v>
          </cell>
        </row>
        <row r="6018">
          <cell r="A6018" t="str">
            <v>7034701290</v>
          </cell>
          <cell r="B6018">
            <v>775031.26</v>
          </cell>
          <cell r="C6018">
            <v>417749.26</v>
          </cell>
          <cell r="D6018">
            <v>-775031.26</v>
          </cell>
          <cell r="E6018">
            <v>-417749.26</v>
          </cell>
        </row>
        <row r="6019">
          <cell r="A6019" t="str">
            <v>7034701301</v>
          </cell>
          <cell r="B6019">
            <v>26274.2</v>
          </cell>
          <cell r="C6019">
            <v>62696.5</v>
          </cell>
          <cell r="D6019">
            <v>-26274.2</v>
          </cell>
          <cell r="E6019">
            <v>-62696.5</v>
          </cell>
        </row>
        <row r="6020">
          <cell r="A6020" t="str">
            <v>7034702190</v>
          </cell>
          <cell r="B6020">
            <v>9012</v>
          </cell>
          <cell r="D6020">
            <v>-9012</v>
          </cell>
          <cell r="E6020">
            <v>0</v>
          </cell>
        </row>
        <row r="6021">
          <cell r="A6021" t="str">
            <v>7034702201</v>
          </cell>
          <cell r="B6021">
            <v>16680</v>
          </cell>
          <cell r="C6021">
            <v>2600</v>
          </cell>
          <cell r="D6021">
            <v>-16680</v>
          </cell>
          <cell r="E6021">
            <v>-2600</v>
          </cell>
        </row>
        <row r="6022">
          <cell r="A6022" t="str">
            <v>7034702290</v>
          </cell>
          <cell r="B6022">
            <v>649</v>
          </cell>
          <cell r="D6022">
            <v>-649</v>
          </cell>
          <cell r="E6022">
            <v>0</v>
          </cell>
        </row>
        <row r="6023">
          <cell r="A6023" t="str">
            <v>7034703106</v>
          </cell>
          <cell r="B6023">
            <v>29378</v>
          </cell>
          <cell r="C6023">
            <v>72408</v>
          </cell>
          <cell r="D6023">
            <v>-29378</v>
          </cell>
          <cell r="E6023">
            <v>-72408</v>
          </cell>
        </row>
        <row r="6024">
          <cell r="A6024" t="str">
            <v>7034704202</v>
          </cell>
          <cell r="B6024">
            <v>25356.57</v>
          </cell>
          <cell r="C6024">
            <v>18904.580000000002</v>
          </cell>
          <cell r="D6024">
            <v>-25356.57</v>
          </cell>
          <cell r="E6024">
            <v>-18904.580000000002</v>
          </cell>
        </row>
        <row r="6025">
          <cell r="A6025" t="str">
            <v>7034705101</v>
          </cell>
          <cell r="B6025">
            <v>1845.91</v>
          </cell>
          <cell r="C6025">
            <v>2445.39</v>
          </cell>
          <cell r="D6025">
            <v>-1845.91</v>
          </cell>
          <cell r="E6025">
            <v>-2445.39</v>
          </cell>
        </row>
        <row r="6026">
          <cell r="A6026" t="str">
            <v>7034705102</v>
          </cell>
          <cell r="B6026">
            <v>30128.68</v>
          </cell>
          <cell r="C6026">
            <v>38498.53</v>
          </cell>
          <cell r="D6026">
            <v>-30128.68</v>
          </cell>
          <cell r="E6026">
            <v>-38498.53</v>
          </cell>
        </row>
        <row r="6027">
          <cell r="A6027" t="str">
            <v>7034706101</v>
          </cell>
          <cell r="B6027">
            <v>103110</v>
          </cell>
          <cell r="D6027">
            <v>-103110</v>
          </cell>
          <cell r="E6027">
            <v>0</v>
          </cell>
        </row>
        <row r="6028">
          <cell r="A6028" t="str">
            <v>7034706112</v>
          </cell>
          <cell r="B6028">
            <v>17580.47</v>
          </cell>
          <cell r="D6028">
            <v>-17580.47</v>
          </cell>
          <cell r="E6028">
            <v>0</v>
          </cell>
        </row>
        <row r="6029">
          <cell r="A6029" t="str">
            <v>7034707101</v>
          </cell>
          <cell r="C6029">
            <v>3700</v>
          </cell>
          <cell r="D6029">
            <v>0</v>
          </cell>
          <cell r="E6029">
            <v>-3700</v>
          </cell>
        </row>
        <row r="6030">
          <cell r="A6030" t="str">
            <v>7034707201</v>
          </cell>
          <cell r="B6030">
            <v>37718.79</v>
          </cell>
          <cell r="C6030">
            <v>32497</v>
          </cell>
          <cell r="D6030">
            <v>-37718.79</v>
          </cell>
          <cell r="E6030">
            <v>-32497</v>
          </cell>
        </row>
        <row r="6031">
          <cell r="A6031" t="str">
            <v>7034709102</v>
          </cell>
          <cell r="B6031">
            <v>8062</v>
          </cell>
          <cell r="C6031">
            <v>305</v>
          </cell>
          <cell r="D6031">
            <v>-8062</v>
          </cell>
          <cell r="E6031">
            <v>-305</v>
          </cell>
        </row>
        <row r="6032">
          <cell r="A6032" t="str">
            <v>7034709107</v>
          </cell>
          <cell r="B6032">
            <v>96044</v>
          </cell>
          <cell r="C6032">
            <v>7</v>
          </cell>
          <cell r="D6032">
            <v>-96044</v>
          </cell>
          <cell r="E6032">
            <v>-7</v>
          </cell>
        </row>
        <row r="6033">
          <cell r="A6033" t="str">
            <v>7034709607</v>
          </cell>
          <cell r="B6033">
            <v>17492</v>
          </cell>
          <cell r="C6033">
            <v>600</v>
          </cell>
          <cell r="D6033">
            <v>-17492</v>
          </cell>
          <cell r="E6033">
            <v>-600</v>
          </cell>
        </row>
        <row r="6034">
          <cell r="A6034" t="str">
            <v>7034709620</v>
          </cell>
          <cell r="B6034">
            <v>67000</v>
          </cell>
          <cell r="D6034">
            <v>-67000</v>
          </cell>
          <cell r="E6034">
            <v>0</v>
          </cell>
        </row>
        <row r="6035">
          <cell r="A6035" t="str">
            <v>7034709690</v>
          </cell>
          <cell r="B6035">
            <v>456</v>
          </cell>
          <cell r="C6035">
            <v>464</v>
          </cell>
          <cell r="D6035">
            <v>-456</v>
          </cell>
          <cell r="E6035">
            <v>-464</v>
          </cell>
        </row>
        <row r="6036">
          <cell r="A6036" t="str">
            <v>7034712101</v>
          </cell>
          <cell r="B6036">
            <v>122893.18</v>
          </cell>
          <cell r="C6036">
            <v>205353.79</v>
          </cell>
          <cell r="D6036">
            <v>-122893.18</v>
          </cell>
          <cell r="E6036">
            <v>-205353.79</v>
          </cell>
        </row>
        <row r="6037">
          <cell r="A6037" t="str">
            <v>7035704202</v>
          </cell>
          <cell r="B6037">
            <v>602.53</v>
          </cell>
          <cell r="C6037">
            <v>39.11</v>
          </cell>
          <cell r="D6037">
            <v>-602.53</v>
          </cell>
          <cell r="E6037">
            <v>-39.11</v>
          </cell>
        </row>
        <row r="6038">
          <cell r="A6038" t="str">
            <v>7036705101</v>
          </cell>
          <cell r="C6038">
            <v>14611.17</v>
          </cell>
          <cell r="D6038">
            <v>0</v>
          </cell>
          <cell r="E6038">
            <v>-14611.17</v>
          </cell>
        </row>
        <row r="6039">
          <cell r="A6039" t="str">
            <v>7036705102</v>
          </cell>
          <cell r="C6039">
            <v>230028.79</v>
          </cell>
          <cell r="D6039">
            <v>0</v>
          </cell>
          <cell r="E6039">
            <v>-230028.79</v>
          </cell>
        </row>
        <row r="6040">
          <cell r="A6040" t="str">
            <v>7036709604</v>
          </cell>
          <cell r="B6040">
            <v>3000</v>
          </cell>
          <cell r="D6040">
            <v>-3000</v>
          </cell>
          <cell r="E6040">
            <v>0</v>
          </cell>
        </row>
        <row r="6041">
          <cell r="A6041" t="str">
            <v>7037705101</v>
          </cell>
          <cell r="B6041">
            <v>15452.22</v>
          </cell>
          <cell r="C6041">
            <v>4585.1000000000004</v>
          </cell>
          <cell r="D6041">
            <v>-15452.22</v>
          </cell>
          <cell r="E6041">
            <v>-4585.1000000000004</v>
          </cell>
        </row>
        <row r="6042">
          <cell r="A6042" t="str">
            <v>7037705102</v>
          </cell>
          <cell r="B6042">
            <v>252210.37</v>
          </cell>
          <cell r="C6042">
            <v>72184.759999999995</v>
          </cell>
          <cell r="D6042">
            <v>-252210.37</v>
          </cell>
          <cell r="E6042">
            <v>-72184.759999999995</v>
          </cell>
        </row>
        <row r="6043">
          <cell r="A6043" t="str">
            <v>7037712101</v>
          </cell>
          <cell r="B6043">
            <v>923273.85</v>
          </cell>
          <cell r="C6043">
            <v>364359.69</v>
          </cell>
          <cell r="D6043">
            <v>-923273.85</v>
          </cell>
          <cell r="E6043">
            <v>-364359.69</v>
          </cell>
        </row>
        <row r="6044">
          <cell r="A6044" t="str">
            <v>7038701202</v>
          </cell>
          <cell r="B6044">
            <v>331052.71999999997</v>
          </cell>
          <cell r="C6044">
            <v>619476.9</v>
          </cell>
          <cell r="D6044">
            <v>-331052.71999999997</v>
          </cell>
          <cell r="E6044">
            <v>-619476.9</v>
          </cell>
        </row>
        <row r="6045">
          <cell r="A6045" t="str">
            <v>7038705101</v>
          </cell>
          <cell r="C6045">
            <v>1484.53</v>
          </cell>
          <cell r="D6045">
            <v>0</v>
          </cell>
          <cell r="E6045">
            <v>-1484.53</v>
          </cell>
        </row>
        <row r="6046">
          <cell r="A6046" t="str">
            <v>7038705102</v>
          </cell>
          <cell r="C6046">
            <v>26515.26</v>
          </cell>
          <cell r="D6046">
            <v>0</v>
          </cell>
          <cell r="E6046">
            <v>-26515.26</v>
          </cell>
        </row>
        <row r="6047">
          <cell r="A6047" t="str">
            <v>7038709405</v>
          </cell>
          <cell r="C6047">
            <v>1</v>
          </cell>
          <cell r="D6047">
            <v>0</v>
          </cell>
          <cell r="E6047">
            <v>-1</v>
          </cell>
        </row>
        <row r="6048">
          <cell r="A6048" t="str">
            <v>7038709607</v>
          </cell>
          <cell r="B6048">
            <v>130</v>
          </cell>
          <cell r="D6048">
            <v>-130</v>
          </cell>
          <cell r="E6048">
            <v>0</v>
          </cell>
        </row>
        <row r="6049">
          <cell r="A6049" t="str">
            <v>7038712101</v>
          </cell>
          <cell r="B6049">
            <v>9258.9699999999993</v>
          </cell>
          <cell r="C6049">
            <v>48797.13</v>
          </cell>
          <cell r="D6049">
            <v>-9258.9699999999993</v>
          </cell>
          <cell r="E6049">
            <v>-48797.13</v>
          </cell>
        </row>
        <row r="6050">
          <cell r="A6050" t="str">
            <v>7039504490</v>
          </cell>
          <cell r="C6050">
            <v>-89385.54</v>
          </cell>
          <cell r="D6050">
            <v>0</v>
          </cell>
          <cell r="E6050">
            <v>89385.54</v>
          </cell>
        </row>
        <row r="6051">
          <cell r="A6051" t="str">
            <v>7039601101</v>
          </cell>
          <cell r="B6051">
            <v>-2603566.54</v>
          </cell>
          <cell r="C6051">
            <v>7873590.04</v>
          </cell>
          <cell r="D6051">
            <v>2603566.54</v>
          </cell>
          <cell r="E6051">
            <v>-7873590.04</v>
          </cell>
        </row>
        <row r="6052">
          <cell r="A6052" t="str">
            <v>7039601102</v>
          </cell>
          <cell r="B6052">
            <v>-7503.7</v>
          </cell>
          <cell r="C6052">
            <v>-254037.47</v>
          </cell>
          <cell r="D6052">
            <v>7503.7</v>
          </cell>
          <cell r="E6052">
            <v>254037.47</v>
          </cell>
        </row>
        <row r="6053">
          <cell r="A6053" t="str">
            <v>7039701202</v>
          </cell>
          <cell r="B6053">
            <v>2478.65</v>
          </cell>
          <cell r="C6053">
            <v>610</v>
          </cell>
          <cell r="D6053">
            <v>-2478.65</v>
          </cell>
          <cell r="E6053">
            <v>-610</v>
          </cell>
        </row>
        <row r="6054">
          <cell r="A6054" t="str">
            <v>7039705101</v>
          </cell>
          <cell r="B6054">
            <v>14567.03</v>
          </cell>
          <cell r="C6054">
            <v>2995.58</v>
          </cell>
          <cell r="D6054">
            <v>-14567.03</v>
          </cell>
          <cell r="E6054">
            <v>-2995.58</v>
          </cell>
        </row>
        <row r="6055">
          <cell r="A6055" t="str">
            <v>7039705102</v>
          </cell>
          <cell r="B6055">
            <v>237762.17</v>
          </cell>
          <cell r="C6055">
            <v>47160.72</v>
          </cell>
          <cell r="D6055">
            <v>-237762.17</v>
          </cell>
          <cell r="E6055">
            <v>-47160.72</v>
          </cell>
        </row>
        <row r="6056">
          <cell r="A6056" t="str">
            <v>7039706105</v>
          </cell>
          <cell r="B6056">
            <v>23811.29</v>
          </cell>
          <cell r="D6056">
            <v>-23811.29</v>
          </cell>
          <cell r="E6056">
            <v>0</v>
          </cell>
        </row>
        <row r="6057">
          <cell r="A6057" t="str">
            <v>7039706109</v>
          </cell>
          <cell r="B6057">
            <v>535</v>
          </cell>
          <cell r="D6057">
            <v>-535</v>
          </cell>
          <cell r="E6057">
            <v>0</v>
          </cell>
        </row>
        <row r="6058">
          <cell r="A6058" t="str">
            <v>7039707201</v>
          </cell>
          <cell r="B6058">
            <v>36464</v>
          </cell>
          <cell r="C6058">
            <v>59715.1</v>
          </cell>
          <cell r="D6058">
            <v>-36464</v>
          </cell>
          <cell r="E6058">
            <v>-59715.1</v>
          </cell>
        </row>
        <row r="6059">
          <cell r="A6059" t="str">
            <v>7039707290</v>
          </cell>
          <cell r="B6059">
            <v>10175.700000000001</v>
          </cell>
          <cell r="C6059">
            <v>7490.3</v>
          </cell>
          <cell r="D6059">
            <v>-10175.700000000001</v>
          </cell>
          <cell r="E6059">
            <v>-7490.3</v>
          </cell>
        </row>
        <row r="6060">
          <cell r="A6060" t="str">
            <v>7039709604</v>
          </cell>
          <cell r="B6060">
            <v>8600</v>
          </cell>
          <cell r="D6060">
            <v>-8600</v>
          </cell>
          <cell r="E6060">
            <v>0</v>
          </cell>
        </row>
        <row r="6061">
          <cell r="A6061" t="str">
            <v>7039709690</v>
          </cell>
          <cell r="B6061">
            <v>19616</v>
          </cell>
          <cell r="C6061">
            <v>4173</v>
          </cell>
          <cell r="D6061">
            <v>-19616</v>
          </cell>
          <cell r="E6061">
            <v>-4173</v>
          </cell>
        </row>
        <row r="6062">
          <cell r="A6062" t="str">
            <v>7039712101</v>
          </cell>
          <cell r="B6062">
            <v>905790.28</v>
          </cell>
          <cell r="C6062">
            <v>263014.27</v>
          </cell>
          <cell r="D6062">
            <v>-905790.28</v>
          </cell>
          <cell r="E6062">
            <v>-263014.27</v>
          </cell>
        </row>
        <row r="6063">
          <cell r="A6063" t="str">
            <v>7040504202</v>
          </cell>
          <cell r="B6063">
            <v>-999</v>
          </cell>
          <cell r="D6063">
            <v>999</v>
          </cell>
          <cell r="E6063">
            <v>0</v>
          </cell>
        </row>
        <row r="6064">
          <cell r="A6064" t="str">
            <v>7040701202</v>
          </cell>
          <cell r="B6064">
            <v>74</v>
          </cell>
          <cell r="C6064">
            <v>15</v>
          </cell>
          <cell r="D6064">
            <v>-74</v>
          </cell>
          <cell r="E6064">
            <v>-15</v>
          </cell>
        </row>
        <row r="6065">
          <cell r="A6065" t="str">
            <v>7040704202</v>
          </cell>
          <cell r="B6065">
            <v>7.98</v>
          </cell>
          <cell r="D6065">
            <v>-7.98</v>
          </cell>
          <cell r="E6065">
            <v>0</v>
          </cell>
        </row>
        <row r="6066">
          <cell r="A6066" t="str">
            <v>7040705101</v>
          </cell>
          <cell r="C6066">
            <v>6113.45</v>
          </cell>
          <cell r="D6066">
            <v>0</v>
          </cell>
          <cell r="E6066">
            <v>-6113.45</v>
          </cell>
        </row>
        <row r="6067">
          <cell r="A6067" t="str">
            <v>7040705102</v>
          </cell>
          <cell r="C6067">
            <v>96246.35</v>
          </cell>
          <cell r="D6067">
            <v>0</v>
          </cell>
          <cell r="E6067">
            <v>-96246.35</v>
          </cell>
        </row>
        <row r="6068">
          <cell r="A6068" t="str">
            <v>7040707201</v>
          </cell>
          <cell r="B6068">
            <v>-398396</v>
          </cell>
          <cell r="D6068">
            <v>398396</v>
          </cell>
          <cell r="E6068">
            <v>0</v>
          </cell>
        </row>
        <row r="6069">
          <cell r="A6069" t="str">
            <v>7040709405</v>
          </cell>
          <cell r="C6069">
            <v>1</v>
          </cell>
          <cell r="D6069">
            <v>0</v>
          </cell>
          <cell r="E6069">
            <v>-1</v>
          </cell>
        </row>
        <row r="6070">
          <cell r="A6070" t="str">
            <v>7040712101</v>
          </cell>
          <cell r="C6070">
            <v>485812.94</v>
          </cell>
          <cell r="D6070">
            <v>0</v>
          </cell>
          <cell r="E6070">
            <v>-485812.94</v>
          </cell>
        </row>
        <row r="6071">
          <cell r="A6071" t="str">
            <v>7041501104</v>
          </cell>
          <cell r="C6071">
            <v>-1400</v>
          </cell>
          <cell r="D6071">
            <v>0</v>
          </cell>
          <cell r="E6071">
            <v>1400</v>
          </cell>
        </row>
        <row r="6072">
          <cell r="A6072" t="str">
            <v>7041504201</v>
          </cell>
          <cell r="B6072">
            <v>-14999</v>
          </cell>
          <cell r="D6072">
            <v>14999</v>
          </cell>
          <cell r="E6072">
            <v>0</v>
          </cell>
        </row>
        <row r="6073">
          <cell r="A6073" t="str">
            <v>7041504290</v>
          </cell>
          <cell r="B6073">
            <v>-14999</v>
          </cell>
          <cell r="D6073">
            <v>14999</v>
          </cell>
          <cell r="E6073">
            <v>0</v>
          </cell>
        </row>
        <row r="6074">
          <cell r="A6074" t="str">
            <v>7041604204</v>
          </cell>
          <cell r="B6074">
            <v>13750</v>
          </cell>
          <cell r="D6074">
            <v>-13750</v>
          </cell>
          <cell r="E6074">
            <v>0</v>
          </cell>
        </row>
        <row r="6075">
          <cell r="A6075" t="str">
            <v>7041701101</v>
          </cell>
          <cell r="B6075">
            <v>1985913.06</v>
          </cell>
          <cell r="C6075">
            <v>1399348.5</v>
          </cell>
          <cell r="D6075">
            <v>-1985913.06</v>
          </cell>
          <cell r="E6075">
            <v>-1399348.5</v>
          </cell>
        </row>
        <row r="6076">
          <cell r="A6076" t="str">
            <v>7041701102</v>
          </cell>
          <cell r="B6076">
            <v>17240.169999999998</v>
          </cell>
          <cell r="C6076">
            <v>10918.02</v>
          </cell>
          <cell r="D6076">
            <v>-17240.169999999998</v>
          </cell>
          <cell r="E6076">
            <v>-10918.02</v>
          </cell>
        </row>
        <row r="6077">
          <cell r="A6077" t="str">
            <v>7041701202</v>
          </cell>
          <cell r="B6077">
            <v>311335.86</v>
          </cell>
          <cell r="C6077">
            <v>169485.13</v>
          </cell>
          <cell r="D6077">
            <v>-311335.86</v>
          </cell>
          <cell r="E6077">
            <v>-169485.13</v>
          </cell>
        </row>
        <row r="6078">
          <cell r="A6078" t="str">
            <v>7041701290</v>
          </cell>
          <cell r="B6078">
            <v>500605.6</v>
          </cell>
          <cell r="C6078">
            <v>419854.47</v>
          </cell>
          <cell r="D6078">
            <v>-500605.6</v>
          </cell>
          <cell r="E6078">
            <v>-419854.47</v>
          </cell>
        </row>
        <row r="6079">
          <cell r="A6079" t="str">
            <v>7041702107</v>
          </cell>
          <cell r="B6079">
            <v>16050</v>
          </cell>
          <cell r="C6079">
            <v>24075</v>
          </cell>
          <cell r="D6079">
            <v>-16050</v>
          </cell>
          <cell r="E6079">
            <v>-24075</v>
          </cell>
        </row>
        <row r="6080">
          <cell r="A6080" t="str">
            <v>7041702201</v>
          </cell>
          <cell r="B6080">
            <v>62500</v>
          </cell>
          <cell r="C6080">
            <v>94588</v>
          </cell>
          <cell r="D6080">
            <v>-62500</v>
          </cell>
          <cell r="E6080">
            <v>-94588</v>
          </cell>
        </row>
        <row r="6081">
          <cell r="A6081" t="str">
            <v>7041702290</v>
          </cell>
          <cell r="C6081">
            <v>1912.75</v>
          </cell>
          <cell r="D6081">
            <v>0</v>
          </cell>
          <cell r="E6081">
            <v>-1912.75</v>
          </cell>
        </row>
        <row r="6082">
          <cell r="A6082" t="str">
            <v>7041704202</v>
          </cell>
          <cell r="B6082">
            <v>26.6</v>
          </cell>
          <cell r="C6082">
            <v>1020.21</v>
          </cell>
          <cell r="D6082">
            <v>-26.6</v>
          </cell>
          <cell r="E6082">
            <v>-1020.21</v>
          </cell>
        </row>
        <row r="6083">
          <cell r="A6083" t="str">
            <v>7041705101</v>
          </cell>
          <cell r="B6083">
            <v>23604.91</v>
          </cell>
          <cell r="C6083">
            <v>641.34</v>
          </cell>
          <cell r="D6083">
            <v>-23604.91</v>
          </cell>
          <cell r="E6083">
            <v>-641.34</v>
          </cell>
        </row>
        <row r="6084">
          <cell r="A6084" t="str">
            <v>7041705102</v>
          </cell>
          <cell r="B6084">
            <v>360748.08</v>
          </cell>
          <cell r="C6084">
            <v>11631.38</v>
          </cell>
          <cell r="D6084">
            <v>-360748.08</v>
          </cell>
          <cell r="E6084">
            <v>-11631.38</v>
          </cell>
        </row>
        <row r="6085">
          <cell r="A6085" t="str">
            <v>7041706101</v>
          </cell>
          <cell r="C6085">
            <v>35128.1</v>
          </cell>
          <cell r="D6085">
            <v>0</v>
          </cell>
          <cell r="E6085">
            <v>-35128.1</v>
          </cell>
        </row>
        <row r="6086">
          <cell r="A6086" t="str">
            <v>7041707201</v>
          </cell>
          <cell r="B6086">
            <v>27501.93</v>
          </cell>
          <cell r="C6086">
            <v>4277.3100000000004</v>
          </cell>
          <cell r="D6086">
            <v>-27501.93</v>
          </cell>
          <cell r="E6086">
            <v>-4277.3100000000004</v>
          </cell>
        </row>
        <row r="6087">
          <cell r="A6087" t="str">
            <v>7041709102</v>
          </cell>
          <cell r="B6087">
            <v>39924.82</v>
          </cell>
          <cell r="C6087">
            <v>37949.760000000002</v>
          </cell>
          <cell r="D6087">
            <v>-39924.82</v>
          </cell>
          <cell r="E6087">
            <v>-37949.760000000002</v>
          </cell>
        </row>
        <row r="6088">
          <cell r="A6088" t="str">
            <v>7041709107</v>
          </cell>
          <cell r="B6088">
            <v>6630</v>
          </cell>
          <cell r="C6088">
            <v>7360</v>
          </cell>
          <cell r="D6088">
            <v>-6630</v>
          </cell>
          <cell r="E6088">
            <v>-7360</v>
          </cell>
        </row>
        <row r="6089">
          <cell r="A6089" t="str">
            <v>7041709405</v>
          </cell>
          <cell r="C6089">
            <v>2</v>
          </cell>
          <cell r="D6089">
            <v>0</v>
          </cell>
          <cell r="E6089">
            <v>-2</v>
          </cell>
        </row>
        <row r="6090">
          <cell r="A6090" t="str">
            <v>7041709604</v>
          </cell>
          <cell r="B6090">
            <v>7649.43</v>
          </cell>
          <cell r="C6090">
            <v>14686.82</v>
          </cell>
          <cell r="D6090">
            <v>-7649.43</v>
          </cell>
          <cell r="E6090">
            <v>-14686.82</v>
          </cell>
        </row>
        <row r="6091">
          <cell r="A6091" t="str">
            <v>7041709607</v>
          </cell>
          <cell r="B6091">
            <v>740</v>
          </cell>
          <cell r="C6091">
            <v>360</v>
          </cell>
          <cell r="D6091">
            <v>-740</v>
          </cell>
          <cell r="E6091">
            <v>-360</v>
          </cell>
        </row>
        <row r="6092">
          <cell r="A6092" t="str">
            <v>7041709690</v>
          </cell>
          <cell r="B6092">
            <v>344</v>
          </cell>
          <cell r="C6092">
            <v>1374.11</v>
          </cell>
          <cell r="D6092">
            <v>-344</v>
          </cell>
          <cell r="E6092">
            <v>-1374.11</v>
          </cell>
        </row>
        <row r="6093">
          <cell r="A6093" t="str">
            <v>7041712101</v>
          </cell>
          <cell r="B6093">
            <v>2137835.7200000002</v>
          </cell>
          <cell r="C6093">
            <v>431925.71</v>
          </cell>
          <cell r="D6093">
            <v>-2137835.7200000002</v>
          </cell>
          <cell r="E6093">
            <v>-431925.71</v>
          </cell>
        </row>
        <row r="6094">
          <cell r="A6094" t="str">
            <v>7041901202</v>
          </cell>
          <cell r="B6094">
            <v>43026</v>
          </cell>
          <cell r="D6094">
            <v>-43026</v>
          </cell>
          <cell r="E6094">
            <v>0</v>
          </cell>
        </row>
        <row r="6095">
          <cell r="A6095" t="str">
            <v>7043504490</v>
          </cell>
          <cell r="C6095">
            <v>-3.48</v>
          </cell>
          <cell r="D6095">
            <v>0</v>
          </cell>
          <cell r="E6095">
            <v>3.48</v>
          </cell>
        </row>
        <row r="6096">
          <cell r="A6096" t="str">
            <v>7043602101</v>
          </cell>
          <cell r="C6096">
            <v>35000</v>
          </cell>
          <cell r="D6096">
            <v>0</v>
          </cell>
          <cell r="E6096">
            <v>-35000</v>
          </cell>
        </row>
        <row r="6097">
          <cell r="A6097" t="str">
            <v>7043604204</v>
          </cell>
          <cell r="B6097">
            <v>63130</v>
          </cell>
          <cell r="D6097">
            <v>-63130</v>
          </cell>
          <cell r="E6097">
            <v>0</v>
          </cell>
        </row>
        <row r="6098">
          <cell r="A6098" t="str">
            <v>7043701101</v>
          </cell>
          <cell r="B6098">
            <v>21197818.330000002</v>
          </cell>
          <cell r="C6098">
            <v>5970071.8399999999</v>
          </cell>
          <cell r="D6098">
            <v>-21197818.330000002</v>
          </cell>
          <cell r="E6098">
            <v>-5970071.8399999999</v>
          </cell>
        </row>
        <row r="6099">
          <cell r="A6099" t="str">
            <v>7043701102</v>
          </cell>
          <cell r="B6099">
            <v>85471.23</v>
          </cell>
          <cell r="C6099">
            <v>3073.22</v>
          </cell>
          <cell r="D6099">
            <v>-85471.23</v>
          </cell>
          <cell r="E6099">
            <v>-3073.22</v>
          </cell>
        </row>
        <row r="6100">
          <cell r="A6100" t="str">
            <v>7043701202</v>
          </cell>
          <cell r="B6100">
            <v>782429.31</v>
          </cell>
          <cell r="C6100">
            <v>451161.97</v>
          </cell>
          <cell r="D6100">
            <v>-782429.31</v>
          </cell>
          <cell r="E6100">
            <v>-451161.97</v>
          </cell>
        </row>
        <row r="6101">
          <cell r="A6101" t="str">
            <v>7043701290</v>
          </cell>
          <cell r="B6101">
            <v>6954428.2300000004</v>
          </cell>
          <cell r="C6101">
            <v>1276697.74</v>
          </cell>
          <cell r="D6101">
            <v>-6954428.2300000004</v>
          </cell>
          <cell r="E6101">
            <v>-1276697.74</v>
          </cell>
        </row>
        <row r="6102">
          <cell r="A6102" t="str">
            <v>7043701301</v>
          </cell>
          <cell r="B6102">
            <v>36461.300000000003</v>
          </cell>
          <cell r="C6102">
            <v>1015</v>
          </cell>
          <cell r="D6102">
            <v>-36461.300000000003</v>
          </cell>
          <cell r="E6102">
            <v>-1015</v>
          </cell>
        </row>
        <row r="6103">
          <cell r="A6103" t="str">
            <v>7043702101</v>
          </cell>
          <cell r="B6103">
            <v>2246525.67</v>
          </cell>
          <cell r="C6103">
            <v>1649344.38</v>
          </cell>
          <cell r="D6103">
            <v>-2246525.67</v>
          </cell>
          <cell r="E6103">
            <v>-1649344.38</v>
          </cell>
        </row>
        <row r="6104">
          <cell r="A6104" t="str">
            <v>7043702102</v>
          </cell>
          <cell r="B6104">
            <v>5861259.4400000004</v>
          </cell>
          <cell r="C6104">
            <v>2337268.52</v>
          </cell>
          <cell r="D6104">
            <v>-5861259.4400000004</v>
          </cell>
          <cell r="E6104">
            <v>-2337268.52</v>
          </cell>
        </row>
        <row r="6105">
          <cell r="A6105" t="str">
            <v>7043702104</v>
          </cell>
          <cell r="B6105">
            <v>4962936.5</v>
          </cell>
          <cell r="C6105">
            <v>1358981.5</v>
          </cell>
          <cell r="D6105">
            <v>-4962936.5</v>
          </cell>
          <cell r="E6105">
            <v>-1358981.5</v>
          </cell>
        </row>
        <row r="6106">
          <cell r="A6106" t="str">
            <v>7043702105</v>
          </cell>
          <cell r="B6106">
            <v>73900</v>
          </cell>
          <cell r="C6106">
            <v>253426.15</v>
          </cell>
          <cell r="D6106">
            <v>-73900</v>
          </cell>
          <cell r="E6106">
            <v>-253426.15</v>
          </cell>
        </row>
        <row r="6107">
          <cell r="A6107" t="str">
            <v>7043702106</v>
          </cell>
          <cell r="B6107">
            <v>469394.02</v>
          </cell>
          <cell r="C6107">
            <v>349260.35</v>
          </cell>
          <cell r="D6107">
            <v>-469394.02</v>
          </cell>
          <cell r="E6107">
            <v>-349260.35</v>
          </cell>
        </row>
        <row r="6108">
          <cell r="A6108" t="str">
            <v>7043702107</v>
          </cell>
          <cell r="B6108">
            <v>72492.5</v>
          </cell>
          <cell r="C6108">
            <v>197651.3</v>
          </cell>
          <cell r="D6108">
            <v>-72492.5</v>
          </cell>
          <cell r="E6108">
            <v>-197651.3</v>
          </cell>
        </row>
        <row r="6109">
          <cell r="A6109" t="str">
            <v>7043702190</v>
          </cell>
          <cell r="B6109">
            <v>1481096.43</v>
          </cell>
          <cell r="C6109">
            <v>718863.62</v>
          </cell>
          <cell r="D6109">
            <v>-1481096.43</v>
          </cell>
          <cell r="E6109">
            <v>-718863.62</v>
          </cell>
        </row>
        <row r="6110">
          <cell r="A6110" t="str">
            <v>7043702201</v>
          </cell>
          <cell r="B6110">
            <v>1054413.3</v>
          </cell>
          <cell r="C6110">
            <v>189395.48</v>
          </cell>
          <cell r="D6110">
            <v>-1054413.3</v>
          </cell>
          <cell r="E6110">
            <v>-189395.48</v>
          </cell>
        </row>
        <row r="6111">
          <cell r="A6111" t="str">
            <v>7043702202</v>
          </cell>
          <cell r="B6111">
            <v>733405.84</v>
          </cell>
          <cell r="D6111">
            <v>-733405.84</v>
          </cell>
          <cell r="E6111">
            <v>0</v>
          </cell>
        </row>
        <row r="6112">
          <cell r="A6112" t="str">
            <v>7043702203</v>
          </cell>
          <cell r="B6112">
            <v>1744042.95</v>
          </cell>
          <cell r="C6112">
            <v>1319588.28</v>
          </cell>
          <cell r="D6112">
            <v>-1744042.95</v>
          </cell>
          <cell r="E6112">
            <v>-1319588.28</v>
          </cell>
        </row>
        <row r="6113">
          <cell r="A6113" t="str">
            <v>7043702205</v>
          </cell>
          <cell r="C6113">
            <v>30500</v>
          </cell>
          <cell r="D6113">
            <v>0</v>
          </cell>
          <cell r="E6113">
            <v>-30500</v>
          </cell>
        </row>
        <row r="6114">
          <cell r="A6114" t="str">
            <v>7043702206</v>
          </cell>
          <cell r="B6114">
            <v>6815608.0999999996</v>
          </cell>
          <cell r="C6114">
            <v>3958330.64</v>
          </cell>
          <cell r="D6114">
            <v>-6815608.0999999996</v>
          </cell>
          <cell r="E6114">
            <v>-3958330.64</v>
          </cell>
        </row>
        <row r="6115">
          <cell r="A6115" t="str">
            <v>7043702207</v>
          </cell>
          <cell r="B6115">
            <v>12377069</v>
          </cell>
          <cell r="C6115">
            <v>18998624.379999999</v>
          </cell>
          <cell r="D6115">
            <v>-12377069</v>
          </cell>
          <cell r="E6115">
            <v>-18998624.379999999</v>
          </cell>
        </row>
        <row r="6116">
          <cell r="A6116" t="str">
            <v>7043702290</v>
          </cell>
          <cell r="B6116">
            <v>17891978.219999999</v>
          </cell>
          <cell r="C6116">
            <v>15736094.390000001</v>
          </cell>
          <cell r="D6116">
            <v>-17891978.219999999</v>
          </cell>
          <cell r="E6116">
            <v>-15736094.390000001</v>
          </cell>
        </row>
        <row r="6117">
          <cell r="A6117" t="str">
            <v>7043703106</v>
          </cell>
          <cell r="B6117">
            <v>19490</v>
          </cell>
          <cell r="C6117">
            <v>-48868</v>
          </cell>
          <cell r="D6117">
            <v>-19490</v>
          </cell>
          <cell r="E6117">
            <v>48868</v>
          </cell>
        </row>
        <row r="6118">
          <cell r="A6118" t="str">
            <v>7043703107</v>
          </cell>
          <cell r="C6118">
            <v>50000</v>
          </cell>
          <cell r="D6118">
            <v>0</v>
          </cell>
          <cell r="E6118">
            <v>-50000</v>
          </cell>
        </row>
        <row r="6119">
          <cell r="A6119" t="str">
            <v>7043703108</v>
          </cell>
          <cell r="B6119">
            <v>1473758.75</v>
          </cell>
          <cell r="C6119">
            <v>1523103.99</v>
          </cell>
          <cell r="D6119">
            <v>-1473758.75</v>
          </cell>
          <cell r="E6119">
            <v>-1523103.99</v>
          </cell>
        </row>
        <row r="6120">
          <cell r="A6120" t="str">
            <v>7043703190</v>
          </cell>
          <cell r="B6120">
            <v>117139.24</v>
          </cell>
          <cell r="C6120">
            <v>91356.2</v>
          </cell>
          <cell r="D6120">
            <v>-117139.24</v>
          </cell>
          <cell r="E6120">
            <v>-91356.2</v>
          </cell>
        </row>
        <row r="6121">
          <cell r="A6121" t="str">
            <v>7043704101</v>
          </cell>
          <cell r="B6121">
            <v>0</v>
          </cell>
          <cell r="C6121">
            <v>3000</v>
          </cell>
          <cell r="D6121">
            <v>0</v>
          </cell>
          <cell r="E6121">
            <v>-3000</v>
          </cell>
        </row>
        <row r="6122">
          <cell r="A6122" t="str">
            <v>7043704202</v>
          </cell>
          <cell r="B6122">
            <v>67871.78</v>
          </cell>
          <cell r="C6122">
            <v>47941.47</v>
          </cell>
          <cell r="D6122">
            <v>-67871.78</v>
          </cell>
          <cell r="E6122">
            <v>-47941.47</v>
          </cell>
        </row>
        <row r="6123">
          <cell r="A6123" t="str">
            <v>7043704205</v>
          </cell>
          <cell r="B6123">
            <v>60200</v>
          </cell>
          <cell r="C6123">
            <v>9800</v>
          </cell>
          <cell r="D6123">
            <v>-60200</v>
          </cell>
          <cell r="E6123">
            <v>-9800</v>
          </cell>
        </row>
        <row r="6124">
          <cell r="A6124" t="str">
            <v>7043704206</v>
          </cell>
          <cell r="B6124">
            <v>575683.96</v>
          </cell>
          <cell r="C6124">
            <v>201195.91</v>
          </cell>
          <cell r="D6124">
            <v>-575683.96</v>
          </cell>
          <cell r="E6124">
            <v>-201195.91</v>
          </cell>
        </row>
        <row r="6125">
          <cell r="A6125" t="str">
            <v>7043705101</v>
          </cell>
          <cell r="B6125">
            <v>78133.570000000007</v>
          </cell>
          <cell r="C6125">
            <v>2109.15</v>
          </cell>
          <cell r="D6125">
            <v>-78133.570000000007</v>
          </cell>
          <cell r="E6125">
            <v>-2109.15</v>
          </cell>
        </row>
        <row r="6126">
          <cell r="A6126" t="str">
            <v>7043705102</v>
          </cell>
          <cell r="B6126">
            <v>1497119.69</v>
          </cell>
          <cell r="C6126">
            <v>56925.7</v>
          </cell>
          <cell r="D6126">
            <v>-1497119.69</v>
          </cell>
          <cell r="E6126">
            <v>-56925.7</v>
          </cell>
        </row>
        <row r="6127">
          <cell r="A6127" t="str">
            <v>7043706101</v>
          </cell>
          <cell r="B6127">
            <v>933213.71</v>
          </cell>
          <cell r="C6127">
            <v>41297.230000000003</v>
          </cell>
          <cell r="D6127">
            <v>-933213.71</v>
          </cell>
          <cell r="E6127">
            <v>-41297.230000000003</v>
          </cell>
        </row>
        <row r="6128">
          <cell r="A6128" t="str">
            <v>7043706105</v>
          </cell>
          <cell r="B6128">
            <v>9159.41</v>
          </cell>
          <cell r="D6128">
            <v>-9159.41</v>
          </cell>
          <cell r="E6128">
            <v>0</v>
          </cell>
        </row>
        <row r="6129">
          <cell r="A6129" t="str">
            <v>7043706107</v>
          </cell>
          <cell r="C6129">
            <v>503.4</v>
          </cell>
          <cell r="D6129">
            <v>0</v>
          </cell>
          <cell r="E6129">
            <v>-503.4</v>
          </cell>
        </row>
        <row r="6130">
          <cell r="A6130" t="str">
            <v>7043706109</v>
          </cell>
          <cell r="B6130">
            <v>554.4</v>
          </cell>
          <cell r="D6130">
            <v>-554.4</v>
          </cell>
          <cell r="E6130">
            <v>0</v>
          </cell>
        </row>
        <row r="6131">
          <cell r="A6131" t="str">
            <v>7043706112</v>
          </cell>
          <cell r="B6131">
            <v>58529</v>
          </cell>
          <cell r="D6131">
            <v>-58529</v>
          </cell>
          <cell r="E6131">
            <v>0</v>
          </cell>
        </row>
        <row r="6132">
          <cell r="A6132" t="str">
            <v>7043706113</v>
          </cell>
          <cell r="B6132">
            <v>2224.9499999999998</v>
          </cell>
          <cell r="C6132">
            <v>5626.54</v>
          </cell>
          <cell r="D6132">
            <v>-2224.9499999999998</v>
          </cell>
          <cell r="E6132">
            <v>-5626.54</v>
          </cell>
        </row>
        <row r="6133">
          <cell r="A6133" t="str">
            <v>7043707101</v>
          </cell>
          <cell r="C6133">
            <v>126950</v>
          </cell>
          <cell r="D6133">
            <v>0</v>
          </cell>
          <cell r="E6133">
            <v>-126950</v>
          </cell>
        </row>
        <row r="6134">
          <cell r="A6134" t="str">
            <v>7043707201</v>
          </cell>
          <cell r="B6134">
            <v>336713.23</v>
          </cell>
          <cell r="C6134">
            <v>79325.61</v>
          </cell>
          <cell r="D6134">
            <v>-336713.23</v>
          </cell>
          <cell r="E6134">
            <v>-79325.61</v>
          </cell>
        </row>
        <row r="6135">
          <cell r="A6135" t="str">
            <v>7043707203</v>
          </cell>
          <cell r="B6135">
            <v>307340</v>
          </cell>
          <cell r="D6135">
            <v>-307340</v>
          </cell>
          <cell r="E6135">
            <v>0</v>
          </cell>
        </row>
        <row r="6136">
          <cell r="A6136" t="str">
            <v>7043707204</v>
          </cell>
          <cell r="B6136">
            <v>22090.79</v>
          </cell>
          <cell r="C6136">
            <v>10014.08</v>
          </cell>
          <cell r="D6136">
            <v>-22090.79</v>
          </cell>
          <cell r="E6136">
            <v>-10014.08</v>
          </cell>
        </row>
        <row r="6137">
          <cell r="A6137" t="str">
            <v>7043707290</v>
          </cell>
          <cell r="B6137">
            <v>69850</v>
          </cell>
          <cell r="C6137">
            <v>56066.9</v>
          </cell>
          <cell r="D6137">
            <v>-69850</v>
          </cell>
          <cell r="E6137">
            <v>-56066.9</v>
          </cell>
        </row>
        <row r="6138">
          <cell r="A6138" t="str">
            <v>7043708107</v>
          </cell>
          <cell r="B6138">
            <v>47257.29</v>
          </cell>
          <cell r="C6138">
            <v>28195.87</v>
          </cell>
          <cell r="D6138">
            <v>-47257.29</v>
          </cell>
          <cell r="E6138">
            <v>-28195.87</v>
          </cell>
        </row>
        <row r="6139">
          <cell r="A6139" t="str">
            <v>7043709101</v>
          </cell>
          <cell r="B6139">
            <v>159547.1</v>
          </cell>
          <cell r="C6139">
            <v>83827.22</v>
          </cell>
          <cell r="D6139">
            <v>-159547.1</v>
          </cell>
          <cell r="E6139">
            <v>-83827.22</v>
          </cell>
        </row>
        <row r="6140">
          <cell r="A6140" t="str">
            <v>7043709102</v>
          </cell>
          <cell r="B6140">
            <v>378005.5</v>
          </cell>
          <cell r="C6140">
            <v>123381.14</v>
          </cell>
          <cell r="D6140">
            <v>-378005.5</v>
          </cell>
          <cell r="E6140">
            <v>-123381.14</v>
          </cell>
        </row>
        <row r="6141">
          <cell r="A6141" t="str">
            <v>7043709104</v>
          </cell>
          <cell r="B6141">
            <v>30281</v>
          </cell>
          <cell r="D6141">
            <v>-30281</v>
          </cell>
          <cell r="E6141">
            <v>0</v>
          </cell>
        </row>
        <row r="6142">
          <cell r="A6142" t="str">
            <v>7043709106</v>
          </cell>
          <cell r="B6142">
            <v>77656.77</v>
          </cell>
          <cell r="C6142">
            <v>67231.28</v>
          </cell>
          <cell r="D6142">
            <v>-77656.77</v>
          </cell>
          <cell r="E6142">
            <v>-67231.28</v>
          </cell>
        </row>
        <row r="6143">
          <cell r="A6143" t="str">
            <v>7043709107</v>
          </cell>
          <cell r="B6143">
            <v>350401.33</v>
          </cell>
          <cell r="C6143">
            <v>216566.13</v>
          </cell>
          <cell r="D6143">
            <v>-350401.33</v>
          </cell>
          <cell r="E6143">
            <v>-216566.13</v>
          </cell>
        </row>
        <row r="6144">
          <cell r="A6144" t="str">
            <v>7043709501</v>
          </cell>
          <cell r="B6144">
            <v>2104.7800000000002</v>
          </cell>
          <cell r="C6144">
            <v>28979.79</v>
          </cell>
          <cell r="D6144">
            <v>-2104.7800000000002</v>
          </cell>
          <cell r="E6144">
            <v>-28979.79</v>
          </cell>
        </row>
        <row r="6145">
          <cell r="A6145" t="str">
            <v>7043709604</v>
          </cell>
          <cell r="B6145">
            <v>203602.72</v>
          </cell>
          <cell r="C6145">
            <v>2856.9</v>
          </cell>
          <cell r="D6145">
            <v>-203602.72</v>
          </cell>
          <cell r="E6145">
            <v>-2856.9</v>
          </cell>
        </row>
        <row r="6146">
          <cell r="A6146" t="str">
            <v>7043709606</v>
          </cell>
          <cell r="B6146">
            <v>757075.3</v>
          </cell>
          <cell r="C6146">
            <v>432416</v>
          </cell>
          <cell r="D6146">
            <v>-757075.3</v>
          </cell>
          <cell r="E6146">
            <v>-432416</v>
          </cell>
        </row>
        <row r="6147">
          <cell r="A6147" t="str">
            <v>7043709607</v>
          </cell>
          <cell r="B6147">
            <v>1174491</v>
          </cell>
          <cell r="C6147">
            <v>480213.3</v>
          </cell>
          <cell r="D6147">
            <v>-1174491</v>
          </cell>
          <cell r="E6147">
            <v>-480213.3</v>
          </cell>
        </row>
        <row r="6148">
          <cell r="A6148" t="str">
            <v>7043709608</v>
          </cell>
          <cell r="B6148">
            <v>67596.160000000003</v>
          </cell>
          <cell r="C6148">
            <v>24179.119999999999</v>
          </cell>
          <cell r="D6148">
            <v>-67596.160000000003</v>
          </cell>
          <cell r="E6148">
            <v>-24179.119999999999</v>
          </cell>
        </row>
        <row r="6149">
          <cell r="A6149" t="str">
            <v>7043709609</v>
          </cell>
          <cell r="B6149">
            <v>356450.31</v>
          </cell>
          <cell r="C6149">
            <v>365697.66</v>
          </cell>
          <cell r="D6149">
            <v>-356450.31</v>
          </cell>
          <cell r="E6149">
            <v>-365697.66</v>
          </cell>
        </row>
        <row r="6150">
          <cell r="A6150" t="str">
            <v>7043709612</v>
          </cell>
          <cell r="B6150">
            <v>7431845.5999999996</v>
          </cell>
          <cell r="D6150">
            <v>-7431845.5999999996</v>
          </cell>
          <cell r="E6150">
            <v>0</v>
          </cell>
        </row>
        <row r="6151">
          <cell r="A6151" t="str">
            <v>7043709690</v>
          </cell>
          <cell r="B6151">
            <v>316555.61</v>
          </cell>
          <cell r="C6151">
            <v>4111.6899999999996</v>
          </cell>
          <cell r="D6151">
            <v>-316555.61</v>
          </cell>
          <cell r="E6151">
            <v>-4111.6899999999996</v>
          </cell>
        </row>
        <row r="6152">
          <cell r="A6152" t="str">
            <v>7043711101</v>
          </cell>
          <cell r="C6152">
            <v>142133.32999999999</v>
          </cell>
          <cell r="D6152">
            <v>0</v>
          </cell>
          <cell r="E6152">
            <v>-142133.32999999999</v>
          </cell>
        </row>
        <row r="6153">
          <cell r="A6153" t="str">
            <v>7043712101</v>
          </cell>
          <cell r="B6153">
            <v>5153360.4400000004</v>
          </cell>
          <cell r="C6153">
            <v>253697.58</v>
          </cell>
          <cell r="D6153">
            <v>-5153360.4400000004</v>
          </cell>
          <cell r="E6153">
            <v>-253697.58</v>
          </cell>
        </row>
        <row r="6154">
          <cell r="A6154" t="str">
            <v>7043714103</v>
          </cell>
          <cell r="B6154">
            <v>5646.3</v>
          </cell>
          <cell r="D6154">
            <v>-5646.3</v>
          </cell>
          <cell r="E6154">
            <v>0</v>
          </cell>
        </row>
        <row r="6155">
          <cell r="A6155" t="str">
            <v>7043801101</v>
          </cell>
          <cell r="C6155">
            <v>-8323.39</v>
          </cell>
          <cell r="D6155">
            <v>0</v>
          </cell>
          <cell r="E6155">
            <v>8323.39</v>
          </cell>
        </row>
        <row r="6156">
          <cell r="A6156" t="str">
            <v>7043901202</v>
          </cell>
          <cell r="B6156">
            <v>926756.3</v>
          </cell>
          <cell r="D6156">
            <v>-926756.3</v>
          </cell>
          <cell r="E6156">
            <v>0</v>
          </cell>
        </row>
        <row r="6157">
          <cell r="A6157" t="str">
            <v>7052702106</v>
          </cell>
          <cell r="B6157">
            <v>10000</v>
          </cell>
          <cell r="D6157">
            <v>-10000</v>
          </cell>
          <cell r="E6157">
            <v>0</v>
          </cell>
        </row>
        <row r="6158">
          <cell r="A6158" t="str">
            <v>7052702201</v>
          </cell>
          <cell r="B6158">
            <v>83000</v>
          </cell>
          <cell r="D6158">
            <v>-83000</v>
          </cell>
          <cell r="E6158">
            <v>0</v>
          </cell>
        </row>
        <row r="6159">
          <cell r="A6159" t="str">
            <v>7052702203</v>
          </cell>
          <cell r="B6159">
            <v>15000</v>
          </cell>
          <cell r="D6159">
            <v>-15000</v>
          </cell>
          <cell r="E6159">
            <v>0</v>
          </cell>
        </row>
        <row r="6160">
          <cell r="A6160" t="str">
            <v>7052704202</v>
          </cell>
          <cell r="B6160">
            <v>27992.27</v>
          </cell>
          <cell r="C6160">
            <v>4687.97</v>
          </cell>
          <cell r="D6160">
            <v>-27992.27</v>
          </cell>
          <cell r="E6160">
            <v>-4687.97</v>
          </cell>
        </row>
        <row r="6161">
          <cell r="A6161" t="str">
            <v>7052705101</v>
          </cell>
          <cell r="B6161">
            <v>10045.51</v>
          </cell>
          <cell r="D6161">
            <v>-10045.51</v>
          </cell>
          <cell r="E6161">
            <v>0</v>
          </cell>
        </row>
        <row r="6162">
          <cell r="A6162" t="str">
            <v>7052705102</v>
          </cell>
          <cell r="B6162">
            <v>163961.35999999999</v>
          </cell>
          <cell r="D6162">
            <v>-163961.35999999999</v>
          </cell>
          <cell r="E6162">
            <v>0</v>
          </cell>
        </row>
        <row r="6163">
          <cell r="A6163" t="str">
            <v>7052707201</v>
          </cell>
          <cell r="B6163">
            <v>76374.509999999995</v>
          </cell>
          <cell r="D6163">
            <v>-76374.509999999995</v>
          </cell>
          <cell r="E6163">
            <v>0</v>
          </cell>
        </row>
        <row r="6164">
          <cell r="A6164" t="str">
            <v>7052709604</v>
          </cell>
          <cell r="B6164">
            <v>2054.4</v>
          </cell>
          <cell r="D6164">
            <v>-2054.4</v>
          </cell>
          <cell r="E6164">
            <v>0</v>
          </cell>
        </row>
        <row r="6165">
          <cell r="A6165" t="str">
            <v>7052709607</v>
          </cell>
          <cell r="B6165">
            <v>79018.740000000005</v>
          </cell>
          <cell r="D6165">
            <v>-79018.740000000005</v>
          </cell>
          <cell r="E6165">
            <v>0</v>
          </cell>
        </row>
        <row r="6166">
          <cell r="A6166" t="str">
            <v>7052712101</v>
          </cell>
          <cell r="B6166">
            <v>619664.32999999996</v>
          </cell>
          <cell r="C6166">
            <v>16155.2</v>
          </cell>
          <cell r="D6166">
            <v>-619664.32999999996</v>
          </cell>
          <cell r="E6166">
            <v>-16155.2</v>
          </cell>
        </row>
        <row r="6167">
          <cell r="A6167" t="str">
            <v>7059705101</v>
          </cell>
          <cell r="C6167">
            <v>366.79</v>
          </cell>
          <cell r="D6167">
            <v>0</v>
          </cell>
          <cell r="E6167">
            <v>-366.79</v>
          </cell>
        </row>
        <row r="6168">
          <cell r="A6168" t="str">
            <v>7059705102</v>
          </cell>
          <cell r="C6168">
            <v>5774.79</v>
          </cell>
          <cell r="D6168">
            <v>0</v>
          </cell>
          <cell r="E6168">
            <v>-5774.79</v>
          </cell>
        </row>
        <row r="6169">
          <cell r="A6169" t="str">
            <v>7060501104</v>
          </cell>
          <cell r="C6169">
            <v>-900</v>
          </cell>
          <cell r="D6169">
            <v>0</v>
          </cell>
          <cell r="E6169">
            <v>900</v>
          </cell>
        </row>
        <row r="6170">
          <cell r="A6170" t="str">
            <v>7060504490</v>
          </cell>
          <cell r="B6170">
            <v>0</v>
          </cell>
          <cell r="D6170">
            <v>0</v>
          </cell>
          <cell r="E6170">
            <v>0</v>
          </cell>
        </row>
        <row r="6171">
          <cell r="A6171" t="str">
            <v>7060601102</v>
          </cell>
          <cell r="B6171">
            <v>4316.37</v>
          </cell>
          <cell r="C6171">
            <v>3703.38</v>
          </cell>
          <cell r="D6171">
            <v>-4316.37</v>
          </cell>
          <cell r="E6171">
            <v>-3703.38</v>
          </cell>
        </row>
        <row r="6172">
          <cell r="A6172" t="str">
            <v>7060602101</v>
          </cell>
          <cell r="C6172">
            <v>540</v>
          </cell>
          <cell r="D6172">
            <v>0</v>
          </cell>
          <cell r="E6172">
            <v>-540</v>
          </cell>
        </row>
        <row r="6173">
          <cell r="A6173" t="str">
            <v>7060604204</v>
          </cell>
          <cell r="C6173">
            <v>1123.3900000000001</v>
          </cell>
          <cell r="D6173">
            <v>0</v>
          </cell>
          <cell r="E6173">
            <v>-1123.3900000000001</v>
          </cell>
        </row>
        <row r="6174">
          <cell r="A6174" t="str">
            <v>7060701101</v>
          </cell>
          <cell r="B6174">
            <v>1096260</v>
          </cell>
          <cell r="C6174">
            <v>848386</v>
          </cell>
          <cell r="D6174">
            <v>-1096260</v>
          </cell>
          <cell r="E6174">
            <v>-848386</v>
          </cell>
        </row>
        <row r="6175">
          <cell r="A6175" t="str">
            <v>7060701102</v>
          </cell>
          <cell r="B6175">
            <v>17799.28</v>
          </cell>
          <cell r="C6175">
            <v>3799.59</v>
          </cell>
          <cell r="D6175">
            <v>-17799.28</v>
          </cell>
          <cell r="E6175">
            <v>-3799.59</v>
          </cell>
        </row>
        <row r="6176">
          <cell r="A6176" t="str">
            <v>7060701202</v>
          </cell>
          <cell r="B6176">
            <v>231277.9</v>
          </cell>
          <cell r="C6176">
            <v>122036.35</v>
          </cell>
          <cell r="D6176">
            <v>-231277.9</v>
          </cell>
          <cell r="E6176">
            <v>-122036.35</v>
          </cell>
        </row>
        <row r="6177">
          <cell r="A6177" t="str">
            <v>7060701290</v>
          </cell>
          <cell r="B6177">
            <v>434736.72</v>
          </cell>
          <cell r="C6177">
            <v>206294.84</v>
          </cell>
          <cell r="D6177">
            <v>-434736.72</v>
          </cell>
          <cell r="E6177">
            <v>-206294.84</v>
          </cell>
        </row>
        <row r="6178">
          <cell r="A6178" t="str">
            <v>7060701301</v>
          </cell>
          <cell r="B6178">
            <v>283566.7</v>
          </cell>
          <cell r="D6178">
            <v>-283566.7</v>
          </cell>
          <cell r="E6178">
            <v>0</v>
          </cell>
        </row>
        <row r="6179">
          <cell r="A6179" t="str">
            <v>7060702203</v>
          </cell>
          <cell r="C6179">
            <v>162640</v>
          </cell>
          <cell r="D6179">
            <v>0</v>
          </cell>
          <cell r="E6179">
            <v>-162640</v>
          </cell>
        </row>
        <row r="6180">
          <cell r="A6180" t="str">
            <v>7060702290</v>
          </cell>
          <cell r="B6180">
            <v>514835.85</v>
          </cell>
          <cell r="D6180">
            <v>-514835.85</v>
          </cell>
          <cell r="E6180">
            <v>0</v>
          </cell>
        </row>
        <row r="6181">
          <cell r="A6181" t="str">
            <v>7060703107</v>
          </cell>
          <cell r="B6181">
            <v>266751</v>
          </cell>
          <cell r="C6181">
            <v>174410</v>
          </cell>
          <cell r="D6181">
            <v>-266751</v>
          </cell>
          <cell r="E6181">
            <v>-174410</v>
          </cell>
        </row>
        <row r="6182">
          <cell r="A6182" t="str">
            <v>7060705101</v>
          </cell>
          <cell r="C6182">
            <v>886.46</v>
          </cell>
          <cell r="D6182">
            <v>0</v>
          </cell>
          <cell r="E6182">
            <v>-886.46</v>
          </cell>
        </row>
        <row r="6183">
          <cell r="A6183" t="str">
            <v>7060705102</v>
          </cell>
          <cell r="C6183">
            <v>13955.72</v>
          </cell>
          <cell r="D6183">
            <v>0</v>
          </cell>
          <cell r="E6183">
            <v>-13955.72</v>
          </cell>
        </row>
        <row r="6184">
          <cell r="A6184" t="str">
            <v>7060706105</v>
          </cell>
          <cell r="B6184">
            <v>193755.6</v>
          </cell>
          <cell r="D6184">
            <v>-193755.6</v>
          </cell>
          <cell r="E6184">
            <v>0</v>
          </cell>
        </row>
        <row r="6185">
          <cell r="A6185" t="str">
            <v>7060706113</v>
          </cell>
          <cell r="B6185">
            <v>2140</v>
          </cell>
          <cell r="D6185">
            <v>-2140</v>
          </cell>
          <cell r="E6185">
            <v>0</v>
          </cell>
        </row>
        <row r="6186">
          <cell r="A6186" t="str">
            <v>7060707101</v>
          </cell>
          <cell r="C6186">
            <v>17398.8</v>
          </cell>
          <cell r="D6186">
            <v>0</v>
          </cell>
          <cell r="E6186">
            <v>-17398.8</v>
          </cell>
        </row>
        <row r="6187">
          <cell r="A6187" t="str">
            <v>7060707201</v>
          </cell>
          <cell r="B6187">
            <v>139442.76999999999</v>
          </cell>
          <cell r="C6187">
            <v>35089.35</v>
          </cell>
          <cell r="D6187">
            <v>-139442.76999999999</v>
          </cell>
          <cell r="E6187">
            <v>-35089.35</v>
          </cell>
        </row>
        <row r="6188">
          <cell r="A6188" t="str">
            <v>7060707203</v>
          </cell>
          <cell r="B6188">
            <v>14552</v>
          </cell>
          <cell r="D6188">
            <v>-14552</v>
          </cell>
          <cell r="E6188">
            <v>0</v>
          </cell>
        </row>
        <row r="6189">
          <cell r="A6189" t="str">
            <v>7060707204</v>
          </cell>
          <cell r="B6189">
            <v>1027.2</v>
          </cell>
          <cell r="C6189">
            <v>1644.59</v>
          </cell>
          <cell r="D6189">
            <v>-1027.2</v>
          </cell>
          <cell r="E6189">
            <v>-1644.59</v>
          </cell>
        </row>
        <row r="6190">
          <cell r="A6190" t="str">
            <v>7060707290</v>
          </cell>
          <cell r="B6190">
            <v>144.44999999999999</v>
          </cell>
          <cell r="C6190">
            <v>558.54</v>
          </cell>
          <cell r="D6190">
            <v>-144.44999999999999</v>
          </cell>
          <cell r="E6190">
            <v>-558.54</v>
          </cell>
        </row>
        <row r="6191">
          <cell r="A6191" t="str">
            <v>7060709105</v>
          </cell>
          <cell r="B6191">
            <v>315.5</v>
          </cell>
          <cell r="D6191">
            <v>-315.5</v>
          </cell>
          <cell r="E6191">
            <v>0</v>
          </cell>
        </row>
        <row r="6192">
          <cell r="A6192" t="str">
            <v>7060709604</v>
          </cell>
          <cell r="B6192">
            <v>213668.3</v>
          </cell>
          <cell r="D6192">
            <v>-213668.3</v>
          </cell>
          <cell r="E6192">
            <v>0</v>
          </cell>
        </row>
        <row r="6193">
          <cell r="A6193" t="str">
            <v>7060709606</v>
          </cell>
          <cell r="B6193">
            <v>5218</v>
          </cell>
          <cell r="C6193">
            <v>2299</v>
          </cell>
          <cell r="D6193">
            <v>-5218</v>
          </cell>
          <cell r="E6193">
            <v>-2299</v>
          </cell>
        </row>
        <row r="6194">
          <cell r="A6194" t="str">
            <v>7060709607</v>
          </cell>
          <cell r="B6194">
            <v>80</v>
          </cell>
          <cell r="D6194">
            <v>-80</v>
          </cell>
          <cell r="E6194">
            <v>0</v>
          </cell>
        </row>
        <row r="6195">
          <cell r="A6195" t="str">
            <v>7060709609</v>
          </cell>
          <cell r="B6195">
            <v>700</v>
          </cell>
          <cell r="D6195">
            <v>-700</v>
          </cell>
          <cell r="E6195">
            <v>0</v>
          </cell>
        </row>
        <row r="6196">
          <cell r="A6196" t="str">
            <v>7060709690</v>
          </cell>
          <cell r="B6196">
            <v>124317.75</v>
          </cell>
          <cell r="C6196">
            <v>2092.92</v>
          </cell>
          <cell r="D6196">
            <v>-124317.75</v>
          </cell>
          <cell r="E6196">
            <v>-2092.92</v>
          </cell>
        </row>
        <row r="6197">
          <cell r="A6197" t="str">
            <v>7060712101</v>
          </cell>
          <cell r="B6197">
            <v>235076.84</v>
          </cell>
          <cell r="C6197">
            <v>320151.56</v>
          </cell>
          <cell r="D6197">
            <v>-235076.84</v>
          </cell>
          <cell r="E6197">
            <v>-320151.56</v>
          </cell>
        </row>
        <row r="6198">
          <cell r="A6198" t="str">
            <v>7061701202</v>
          </cell>
          <cell r="B6198">
            <v>24</v>
          </cell>
          <cell r="C6198">
            <v>728.5</v>
          </cell>
          <cell r="D6198">
            <v>-24</v>
          </cell>
          <cell r="E6198">
            <v>-728.5</v>
          </cell>
        </row>
        <row r="6199">
          <cell r="A6199" t="str">
            <v>7061705101</v>
          </cell>
          <cell r="C6199">
            <v>987.32</v>
          </cell>
          <cell r="D6199">
            <v>0</v>
          </cell>
          <cell r="E6199">
            <v>-987.32</v>
          </cell>
        </row>
        <row r="6200">
          <cell r="A6200" t="str">
            <v>7061705102</v>
          </cell>
          <cell r="C6200">
            <v>15543.79</v>
          </cell>
          <cell r="D6200">
            <v>0</v>
          </cell>
          <cell r="E6200">
            <v>-15543.79</v>
          </cell>
        </row>
        <row r="6201">
          <cell r="A6201" t="str">
            <v>7061706104</v>
          </cell>
          <cell r="B6201">
            <v>16050</v>
          </cell>
          <cell r="D6201">
            <v>-16050</v>
          </cell>
          <cell r="E6201">
            <v>0</v>
          </cell>
        </row>
        <row r="6202">
          <cell r="A6202" t="str">
            <v>7061707201</v>
          </cell>
          <cell r="B6202">
            <v>322423.09999999998</v>
          </cell>
          <cell r="D6202">
            <v>-322423.09999999998</v>
          </cell>
          <cell r="E6202">
            <v>0</v>
          </cell>
        </row>
        <row r="6203">
          <cell r="A6203" t="str">
            <v>7061709690</v>
          </cell>
          <cell r="B6203">
            <v>642</v>
          </cell>
          <cell r="D6203">
            <v>-642</v>
          </cell>
          <cell r="E6203">
            <v>0</v>
          </cell>
        </row>
        <row r="6204">
          <cell r="A6204" t="str">
            <v>7062704202</v>
          </cell>
          <cell r="C6204">
            <v>683.25</v>
          </cell>
          <cell r="D6204">
            <v>0</v>
          </cell>
          <cell r="E6204">
            <v>-683.25</v>
          </cell>
        </row>
        <row r="6205">
          <cell r="A6205" t="str">
            <v>7078504490</v>
          </cell>
          <cell r="B6205">
            <v>-36000</v>
          </cell>
          <cell r="D6205">
            <v>36000</v>
          </cell>
          <cell r="E6205">
            <v>0</v>
          </cell>
        </row>
        <row r="6206">
          <cell r="A6206" t="str">
            <v>7078601101</v>
          </cell>
          <cell r="B6206">
            <v>850.04</v>
          </cell>
          <cell r="C6206">
            <v>1730.59</v>
          </cell>
          <cell r="D6206">
            <v>-850.04</v>
          </cell>
          <cell r="E6206">
            <v>-1730.59</v>
          </cell>
        </row>
        <row r="6207">
          <cell r="A6207" t="str">
            <v>7078601102</v>
          </cell>
          <cell r="B6207">
            <v>19110.2</v>
          </cell>
          <cell r="D6207">
            <v>-19110.2</v>
          </cell>
          <cell r="E6207">
            <v>0</v>
          </cell>
        </row>
        <row r="6208">
          <cell r="A6208" t="str">
            <v>7078602101</v>
          </cell>
          <cell r="B6208">
            <v>15930460.48</v>
          </cell>
          <cell r="C6208">
            <v>10753356.58</v>
          </cell>
          <cell r="D6208">
            <v>-15930460.48</v>
          </cell>
          <cell r="E6208">
            <v>-10753356.58</v>
          </cell>
        </row>
        <row r="6209">
          <cell r="A6209" t="str">
            <v>7078701101</v>
          </cell>
          <cell r="B6209">
            <v>1580232</v>
          </cell>
          <cell r="D6209">
            <v>-1580232</v>
          </cell>
          <cell r="E6209">
            <v>0</v>
          </cell>
        </row>
        <row r="6210">
          <cell r="A6210" t="str">
            <v>7078701102</v>
          </cell>
          <cell r="B6210">
            <v>12886.85</v>
          </cell>
          <cell r="D6210">
            <v>-12886.85</v>
          </cell>
          <cell r="E6210">
            <v>0</v>
          </cell>
        </row>
        <row r="6211">
          <cell r="A6211" t="str">
            <v>7078701202</v>
          </cell>
          <cell r="B6211">
            <v>263687.11</v>
          </cell>
          <cell r="C6211">
            <v>1664.88</v>
          </cell>
          <cell r="D6211">
            <v>-263687.11</v>
          </cell>
          <cell r="E6211">
            <v>-1664.88</v>
          </cell>
        </row>
        <row r="6212">
          <cell r="A6212" t="str">
            <v>7078701290</v>
          </cell>
          <cell r="B6212">
            <v>835140</v>
          </cell>
          <cell r="D6212">
            <v>-835140</v>
          </cell>
          <cell r="E6212">
            <v>0</v>
          </cell>
        </row>
        <row r="6213">
          <cell r="A6213" t="str">
            <v>7078701301</v>
          </cell>
          <cell r="B6213">
            <v>270174.12</v>
          </cell>
          <cell r="D6213">
            <v>-270174.12</v>
          </cell>
          <cell r="E6213">
            <v>0</v>
          </cell>
        </row>
        <row r="6214">
          <cell r="A6214" t="str">
            <v>7078702101</v>
          </cell>
          <cell r="B6214">
            <v>1352500</v>
          </cell>
          <cell r="D6214">
            <v>-1352500</v>
          </cell>
          <cell r="E6214">
            <v>0</v>
          </cell>
        </row>
        <row r="6215">
          <cell r="A6215" t="str">
            <v>7078702102</v>
          </cell>
          <cell r="B6215">
            <v>1696064.78</v>
          </cell>
          <cell r="D6215">
            <v>-1696064.78</v>
          </cell>
          <cell r="E6215">
            <v>0</v>
          </cell>
        </row>
        <row r="6216">
          <cell r="A6216" t="str">
            <v>7078702103</v>
          </cell>
          <cell r="B6216">
            <v>1476386</v>
          </cell>
          <cell r="D6216">
            <v>-1476386</v>
          </cell>
          <cell r="E6216">
            <v>0</v>
          </cell>
        </row>
        <row r="6217">
          <cell r="A6217" t="str">
            <v>7078702104</v>
          </cell>
          <cell r="B6217">
            <v>3125948.83</v>
          </cell>
          <cell r="C6217">
            <v>33009.5</v>
          </cell>
          <cell r="D6217">
            <v>-3125948.83</v>
          </cell>
          <cell r="E6217">
            <v>-33009.5</v>
          </cell>
        </row>
        <row r="6218">
          <cell r="A6218" t="str">
            <v>7078702106</v>
          </cell>
          <cell r="B6218">
            <v>227713.12</v>
          </cell>
          <cell r="C6218">
            <v>42800</v>
          </cell>
          <cell r="D6218">
            <v>-227713.12</v>
          </cell>
          <cell r="E6218">
            <v>-42800</v>
          </cell>
        </row>
        <row r="6219">
          <cell r="A6219" t="str">
            <v>7078702107</v>
          </cell>
          <cell r="B6219">
            <v>49193.25</v>
          </cell>
          <cell r="D6219">
            <v>-49193.25</v>
          </cell>
          <cell r="E6219">
            <v>0</v>
          </cell>
        </row>
        <row r="6220">
          <cell r="A6220" t="str">
            <v>7078702190</v>
          </cell>
          <cell r="B6220">
            <v>536347</v>
          </cell>
          <cell r="C6220">
            <v>-15000</v>
          </cell>
          <cell r="D6220">
            <v>-536347</v>
          </cell>
          <cell r="E6220">
            <v>15000</v>
          </cell>
        </row>
        <row r="6221">
          <cell r="A6221" t="str">
            <v>7078702201</v>
          </cell>
          <cell r="B6221">
            <v>537214.71999999997</v>
          </cell>
          <cell r="D6221">
            <v>-537214.71999999997</v>
          </cell>
          <cell r="E6221">
            <v>0</v>
          </cell>
        </row>
        <row r="6222">
          <cell r="A6222" t="str">
            <v>7078702206</v>
          </cell>
          <cell r="B6222">
            <v>576124.34</v>
          </cell>
          <cell r="D6222">
            <v>-576124.34</v>
          </cell>
          <cell r="E6222">
            <v>0</v>
          </cell>
        </row>
        <row r="6223">
          <cell r="A6223" t="str">
            <v>7078702290</v>
          </cell>
          <cell r="B6223">
            <v>306738.18</v>
          </cell>
          <cell r="D6223">
            <v>-306738.18</v>
          </cell>
          <cell r="E6223">
            <v>0</v>
          </cell>
        </row>
        <row r="6224">
          <cell r="A6224" t="str">
            <v>7078704202</v>
          </cell>
          <cell r="B6224">
            <v>14670.72</v>
          </cell>
          <cell r="C6224">
            <v>11018.95</v>
          </cell>
          <cell r="D6224">
            <v>-14670.72</v>
          </cell>
          <cell r="E6224">
            <v>-11018.95</v>
          </cell>
        </row>
        <row r="6225">
          <cell r="A6225" t="str">
            <v>7078704205</v>
          </cell>
          <cell r="B6225">
            <v>24800</v>
          </cell>
          <cell r="D6225">
            <v>-24800</v>
          </cell>
          <cell r="E6225">
            <v>0</v>
          </cell>
        </row>
        <row r="6226">
          <cell r="A6226" t="str">
            <v>7078705101</v>
          </cell>
          <cell r="B6226">
            <v>44064.27</v>
          </cell>
          <cell r="C6226">
            <v>35665.72</v>
          </cell>
          <cell r="D6226">
            <v>-44064.27</v>
          </cell>
          <cell r="E6226">
            <v>-35665.72</v>
          </cell>
        </row>
        <row r="6227">
          <cell r="A6227" t="str">
            <v>7078705102</v>
          </cell>
          <cell r="B6227">
            <v>1550230.59</v>
          </cell>
          <cell r="C6227">
            <v>807791.56</v>
          </cell>
          <cell r="D6227">
            <v>-1550230.59</v>
          </cell>
          <cell r="E6227">
            <v>-807791.56</v>
          </cell>
        </row>
        <row r="6228">
          <cell r="A6228" t="str">
            <v>7078705103</v>
          </cell>
          <cell r="B6228">
            <v>7530</v>
          </cell>
          <cell r="D6228">
            <v>-7530</v>
          </cell>
          <cell r="E6228">
            <v>0</v>
          </cell>
        </row>
        <row r="6229">
          <cell r="A6229" t="str">
            <v>7078706105</v>
          </cell>
          <cell r="B6229">
            <v>244874.39</v>
          </cell>
          <cell r="D6229">
            <v>-244874.39</v>
          </cell>
          <cell r="E6229">
            <v>0</v>
          </cell>
        </row>
        <row r="6230">
          <cell r="A6230" t="str">
            <v>7078706112</v>
          </cell>
          <cell r="B6230">
            <v>1056.95</v>
          </cell>
          <cell r="D6230">
            <v>-1056.95</v>
          </cell>
          <cell r="E6230">
            <v>0</v>
          </cell>
        </row>
        <row r="6231">
          <cell r="A6231" t="str">
            <v>7078706113</v>
          </cell>
          <cell r="B6231">
            <v>2354</v>
          </cell>
          <cell r="D6231">
            <v>-2354</v>
          </cell>
          <cell r="E6231">
            <v>0</v>
          </cell>
        </row>
        <row r="6232">
          <cell r="A6232" t="str">
            <v>7078707101</v>
          </cell>
          <cell r="B6232">
            <v>1111.72</v>
          </cell>
          <cell r="D6232">
            <v>-1111.72</v>
          </cell>
          <cell r="E6232">
            <v>0</v>
          </cell>
        </row>
        <row r="6233">
          <cell r="A6233" t="str">
            <v>7078707201</v>
          </cell>
          <cell r="B6233">
            <v>477035.98</v>
          </cell>
          <cell r="D6233">
            <v>-477035.98</v>
          </cell>
          <cell r="E6233">
            <v>0</v>
          </cell>
        </row>
        <row r="6234">
          <cell r="A6234" t="str">
            <v>7078707203</v>
          </cell>
          <cell r="B6234">
            <v>331914</v>
          </cell>
          <cell r="D6234">
            <v>-331914</v>
          </cell>
          <cell r="E6234">
            <v>0</v>
          </cell>
        </row>
        <row r="6235">
          <cell r="A6235" t="str">
            <v>7078707204</v>
          </cell>
          <cell r="B6235">
            <v>488.46</v>
          </cell>
          <cell r="D6235">
            <v>-488.46</v>
          </cell>
          <cell r="E6235">
            <v>0</v>
          </cell>
        </row>
        <row r="6236">
          <cell r="A6236" t="str">
            <v>7078707290</v>
          </cell>
          <cell r="B6236">
            <v>9837.0499999999993</v>
          </cell>
          <cell r="D6236">
            <v>-9837.0499999999993</v>
          </cell>
          <cell r="E6236">
            <v>0</v>
          </cell>
        </row>
        <row r="6237">
          <cell r="A6237" t="str">
            <v>7078708107</v>
          </cell>
          <cell r="B6237">
            <v>5400</v>
          </cell>
          <cell r="D6237">
            <v>-5400</v>
          </cell>
          <cell r="E6237">
            <v>0</v>
          </cell>
        </row>
        <row r="6238">
          <cell r="A6238" t="str">
            <v>7078709102</v>
          </cell>
          <cell r="B6238">
            <v>41658.92</v>
          </cell>
          <cell r="C6238">
            <v>18772.93</v>
          </cell>
          <cell r="D6238">
            <v>-41658.92</v>
          </cell>
          <cell r="E6238">
            <v>-18772.93</v>
          </cell>
        </row>
        <row r="6239">
          <cell r="A6239" t="str">
            <v>7078709106</v>
          </cell>
          <cell r="B6239">
            <v>109187.78</v>
          </cell>
          <cell r="C6239">
            <v>25138.36</v>
          </cell>
          <cell r="D6239">
            <v>-109187.78</v>
          </cell>
          <cell r="E6239">
            <v>-25138.36</v>
          </cell>
        </row>
        <row r="6240">
          <cell r="A6240" t="str">
            <v>7078709107</v>
          </cell>
          <cell r="B6240">
            <v>203893.88</v>
          </cell>
          <cell r="D6240">
            <v>-203893.88</v>
          </cell>
          <cell r="E6240">
            <v>0</v>
          </cell>
        </row>
        <row r="6241">
          <cell r="A6241" t="str">
            <v>7078709604</v>
          </cell>
          <cell r="B6241">
            <v>33516.15</v>
          </cell>
          <cell r="D6241">
            <v>-33516.15</v>
          </cell>
          <cell r="E6241">
            <v>0</v>
          </cell>
        </row>
        <row r="6242">
          <cell r="A6242" t="str">
            <v>7078709605</v>
          </cell>
          <cell r="B6242">
            <v>25000</v>
          </cell>
          <cell r="D6242">
            <v>-25000</v>
          </cell>
          <cell r="E6242">
            <v>0</v>
          </cell>
        </row>
        <row r="6243">
          <cell r="A6243" t="str">
            <v>7078709606</v>
          </cell>
          <cell r="B6243">
            <v>109050.59</v>
          </cell>
          <cell r="D6243">
            <v>-109050.59</v>
          </cell>
          <cell r="E6243">
            <v>0</v>
          </cell>
        </row>
        <row r="6244">
          <cell r="A6244" t="str">
            <v>7078709607</v>
          </cell>
          <cell r="B6244">
            <v>415960.9</v>
          </cell>
          <cell r="C6244">
            <v>-4140.2</v>
          </cell>
          <cell r="D6244">
            <v>-415960.9</v>
          </cell>
          <cell r="E6244">
            <v>4140.2</v>
          </cell>
        </row>
        <row r="6245">
          <cell r="A6245" t="str">
            <v>7078709608</v>
          </cell>
          <cell r="B6245">
            <v>418156</v>
          </cell>
          <cell r="D6245">
            <v>-418156</v>
          </cell>
          <cell r="E6245">
            <v>0</v>
          </cell>
        </row>
        <row r="6246">
          <cell r="A6246" t="str">
            <v>7078709609</v>
          </cell>
          <cell r="B6246">
            <v>5350</v>
          </cell>
          <cell r="D6246">
            <v>-5350</v>
          </cell>
          <cell r="E6246">
            <v>0</v>
          </cell>
        </row>
        <row r="6247">
          <cell r="A6247" t="str">
            <v>7078709615</v>
          </cell>
          <cell r="B6247">
            <v>911</v>
          </cell>
          <cell r="D6247">
            <v>-911</v>
          </cell>
          <cell r="E6247">
            <v>0</v>
          </cell>
        </row>
        <row r="6248">
          <cell r="A6248" t="str">
            <v>7078709621</v>
          </cell>
          <cell r="B6248">
            <v>130000</v>
          </cell>
          <cell r="D6248">
            <v>-130000</v>
          </cell>
          <cell r="E6248">
            <v>0</v>
          </cell>
        </row>
        <row r="6249">
          <cell r="A6249" t="str">
            <v>7078709690</v>
          </cell>
          <cell r="B6249">
            <v>7133.19</v>
          </cell>
          <cell r="D6249">
            <v>-7133.19</v>
          </cell>
          <cell r="E6249">
            <v>0</v>
          </cell>
        </row>
        <row r="6250">
          <cell r="A6250" t="str">
            <v>7078710101</v>
          </cell>
          <cell r="C6250">
            <v>7810748.7000000002</v>
          </cell>
          <cell r="D6250">
            <v>0</v>
          </cell>
          <cell r="E6250">
            <v>-7810748.7000000002</v>
          </cell>
        </row>
        <row r="6251">
          <cell r="A6251" t="str">
            <v>7078712101</v>
          </cell>
          <cell r="B6251">
            <v>11780840.230000002</v>
          </cell>
          <cell r="C6251">
            <v>3610313.89</v>
          </cell>
          <cell r="D6251">
            <v>-11780840.230000002</v>
          </cell>
          <cell r="E6251">
            <v>-3610313.89</v>
          </cell>
        </row>
        <row r="6252">
          <cell r="A6252" t="str">
            <v>7078901202</v>
          </cell>
          <cell r="B6252">
            <v>94987.9</v>
          </cell>
          <cell r="D6252">
            <v>-94987.9</v>
          </cell>
          <cell r="E6252">
            <v>0</v>
          </cell>
        </row>
        <row r="6253">
          <cell r="A6253" t="str">
            <v>7084701101</v>
          </cell>
          <cell r="B6253">
            <v>706200</v>
          </cell>
          <cell r="D6253">
            <v>-706200</v>
          </cell>
          <cell r="E6253">
            <v>0</v>
          </cell>
        </row>
        <row r="6254">
          <cell r="A6254" t="str">
            <v>7084701202</v>
          </cell>
          <cell r="B6254">
            <v>41317.5</v>
          </cell>
          <cell r="D6254">
            <v>-41317.5</v>
          </cell>
          <cell r="E6254">
            <v>0</v>
          </cell>
        </row>
        <row r="6255">
          <cell r="A6255" t="str">
            <v>7084701290</v>
          </cell>
          <cell r="B6255">
            <v>0</v>
          </cell>
          <cell r="D6255">
            <v>0</v>
          </cell>
          <cell r="E6255">
            <v>0</v>
          </cell>
        </row>
        <row r="6256">
          <cell r="A6256" t="str">
            <v>7084704202</v>
          </cell>
          <cell r="B6256">
            <v>20894.2</v>
          </cell>
          <cell r="C6256">
            <v>5348.67</v>
          </cell>
          <cell r="D6256">
            <v>-20894.2</v>
          </cell>
          <cell r="E6256">
            <v>-5348.67</v>
          </cell>
        </row>
        <row r="6257">
          <cell r="A6257" t="str">
            <v>7085701101</v>
          </cell>
          <cell r="B6257">
            <v>4545790.95</v>
          </cell>
          <cell r="C6257">
            <v>4209184</v>
          </cell>
          <cell r="D6257">
            <v>-4545790.95</v>
          </cell>
          <cell r="E6257">
            <v>-4209184</v>
          </cell>
        </row>
        <row r="6258">
          <cell r="A6258" t="str">
            <v>7085701102</v>
          </cell>
          <cell r="B6258">
            <v>5827.87</v>
          </cell>
          <cell r="C6258">
            <v>2246.7399999999998</v>
          </cell>
          <cell r="D6258">
            <v>-5827.87</v>
          </cell>
          <cell r="E6258">
            <v>-2246.7399999999998</v>
          </cell>
        </row>
        <row r="6259">
          <cell r="A6259" t="str">
            <v>7085701202</v>
          </cell>
          <cell r="B6259">
            <v>226895.53</v>
          </cell>
          <cell r="C6259">
            <v>332748.56</v>
          </cell>
          <cell r="D6259">
            <v>-226895.53</v>
          </cell>
          <cell r="E6259">
            <v>-332748.56</v>
          </cell>
        </row>
        <row r="6260">
          <cell r="A6260" t="str">
            <v>7085701290</v>
          </cell>
          <cell r="B6260">
            <v>1520781.1</v>
          </cell>
          <cell r="C6260">
            <v>1306032.32</v>
          </cell>
          <cell r="D6260">
            <v>-1520781.1</v>
          </cell>
          <cell r="E6260">
            <v>-1306032.32</v>
          </cell>
        </row>
        <row r="6261">
          <cell r="A6261" t="str">
            <v>7085701301</v>
          </cell>
          <cell r="B6261">
            <v>71628.490000000005</v>
          </cell>
          <cell r="C6261">
            <v>2039</v>
          </cell>
          <cell r="D6261">
            <v>-71628.490000000005</v>
          </cell>
          <cell r="E6261">
            <v>-2039</v>
          </cell>
        </row>
        <row r="6262">
          <cell r="A6262" t="str">
            <v>7085702201</v>
          </cell>
          <cell r="B6262">
            <v>3910</v>
          </cell>
          <cell r="D6262">
            <v>-3910</v>
          </cell>
          <cell r="E6262">
            <v>0</v>
          </cell>
        </row>
        <row r="6263">
          <cell r="A6263" t="str">
            <v>7085703108</v>
          </cell>
          <cell r="B6263">
            <v>1198640</v>
          </cell>
          <cell r="C6263">
            <v>22230</v>
          </cell>
          <cell r="D6263">
            <v>-1198640</v>
          </cell>
          <cell r="E6263">
            <v>-22230</v>
          </cell>
        </row>
        <row r="6264">
          <cell r="A6264" t="str">
            <v>7085704202</v>
          </cell>
          <cell r="B6264">
            <v>15096.8</v>
          </cell>
          <cell r="C6264">
            <v>10754.13</v>
          </cell>
          <cell r="D6264">
            <v>-15096.8</v>
          </cell>
          <cell r="E6264">
            <v>-10754.13</v>
          </cell>
        </row>
        <row r="6265">
          <cell r="A6265" t="str">
            <v>7085704205</v>
          </cell>
          <cell r="C6265">
            <v>2000</v>
          </cell>
          <cell r="D6265">
            <v>0</v>
          </cell>
          <cell r="E6265">
            <v>-2000</v>
          </cell>
        </row>
        <row r="6266">
          <cell r="A6266" t="str">
            <v>7085705101</v>
          </cell>
          <cell r="B6266">
            <v>1803.02</v>
          </cell>
          <cell r="C6266">
            <v>917.03</v>
          </cell>
          <cell r="D6266">
            <v>-1803.02</v>
          </cell>
          <cell r="E6266">
            <v>-917.03</v>
          </cell>
        </row>
        <row r="6267">
          <cell r="A6267" t="str">
            <v>7085705102</v>
          </cell>
          <cell r="B6267">
            <v>29428.81</v>
          </cell>
          <cell r="C6267">
            <v>14436.96</v>
          </cell>
          <cell r="D6267">
            <v>-29428.81</v>
          </cell>
          <cell r="E6267">
            <v>-14436.96</v>
          </cell>
        </row>
        <row r="6268">
          <cell r="A6268" t="str">
            <v>7085707101</v>
          </cell>
          <cell r="C6268">
            <v>108000</v>
          </cell>
          <cell r="D6268">
            <v>0</v>
          </cell>
          <cell r="E6268">
            <v>-108000</v>
          </cell>
        </row>
        <row r="6269">
          <cell r="A6269" t="str">
            <v>7085707201</v>
          </cell>
          <cell r="B6269">
            <v>21051.66</v>
          </cell>
          <cell r="C6269">
            <v>7616.2</v>
          </cell>
          <cell r="D6269">
            <v>-21051.66</v>
          </cell>
          <cell r="E6269">
            <v>-7616.2</v>
          </cell>
        </row>
        <row r="6270">
          <cell r="A6270" t="str">
            <v>7085708107</v>
          </cell>
          <cell r="B6270">
            <v>0</v>
          </cell>
          <cell r="D6270">
            <v>0</v>
          </cell>
          <cell r="E6270">
            <v>0</v>
          </cell>
        </row>
        <row r="6271">
          <cell r="A6271" t="str">
            <v>7085709106</v>
          </cell>
          <cell r="B6271">
            <v>14911.99</v>
          </cell>
          <cell r="D6271">
            <v>-14911.99</v>
          </cell>
          <cell r="E6271">
            <v>0</v>
          </cell>
        </row>
        <row r="6272">
          <cell r="A6272" t="str">
            <v>7085709107</v>
          </cell>
          <cell r="C6272">
            <v>406</v>
          </cell>
          <cell r="D6272">
            <v>0</v>
          </cell>
          <cell r="E6272">
            <v>-406</v>
          </cell>
        </row>
        <row r="6273">
          <cell r="A6273" t="str">
            <v>7085709604</v>
          </cell>
          <cell r="B6273">
            <v>3382.27</v>
          </cell>
          <cell r="D6273">
            <v>-3382.27</v>
          </cell>
          <cell r="E6273">
            <v>0</v>
          </cell>
        </row>
        <row r="6274">
          <cell r="A6274" t="str">
            <v>7085709607</v>
          </cell>
          <cell r="C6274">
            <v>4376</v>
          </cell>
          <cell r="D6274">
            <v>0</v>
          </cell>
          <cell r="E6274">
            <v>-4376</v>
          </cell>
        </row>
        <row r="6275">
          <cell r="A6275" t="str">
            <v>7085709608</v>
          </cell>
          <cell r="B6275">
            <v>200</v>
          </cell>
          <cell r="D6275">
            <v>-200</v>
          </cell>
          <cell r="E6275">
            <v>0</v>
          </cell>
        </row>
        <row r="6276">
          <cell r="A6276" t="str">
            <v>7085709690</v>
          </cell>
          <cell r="B6276">
            <v>4908.22</v>
          </cell>
          <cell r="C6276">
            <v>0.3</v>
          </cell>
          <cell r="D6276">
            <v>-4908.22</v>
          </cell>
          <cell r="E6276">
            <v>-0.3</v>
          </cell>
        </row>
        <row r="6277">
          <cell r="A6277" t="str">
            <v>7085712101</v>
          </cell>
          <cell r="B6277">
            <v>211131.07</v>
          </cell>
          <cell r="C6277">
            <v>145593.07999999999</v>
          </cell>
          <cell r="D6277">
            <v>-211131.07</v>
          </cell>
          <cell r="E6277">
            <v>-145593.07999999999</v>
          </cell>
        </row>
        <row r="6278">
          <cell r="A6278" t="str">
            <v>7101704202</v>
          </cell>
          <cell r="B6278">
            <v>12157.34</v>
          </cell>
          <cell r="D6278">
            <v>-12157.34</v>
          </cell>
          <cell r="E6278">
            <v>0</v>
          </cell>
        </row>
        <row r="6279">
          <cell r="A6279" t="str">
            <v>7101705101</v>
          </cell>
          <cell r="B6279">
            <v>23677.93</v>
          </cell>
          <cell r="C6279">
            <v>31045.72</v>
          </cell>
          <cell r="D6279">
            <v>-23677.93</v>
          </cell>
          <cell r="E6279">
            <v>-31045.72</v>
          </cell>
        </row>
        <row r="6280">
          <cell r="A6280" t="str">
            <v>7101705102</v>
          </cell>
          <cell r="B6280">
            <v>445338.34</v>
          </cell>
          <cell r="C6280">
            <v>748277.55</v>
          </cell>
          <cell r="D6280">
            <v>-445338.34</v>
          </cell>
          <cell r="E6280">
            <v>-748277.55</v>
          </cell>
        </row>
        <row r="6281">
          <cell r="A6281" t="str">
            <v>7101709106</v>
          </cell>
          <cell r="B6281">
            <v>65.569999999999993</v>
          </cell>
          <cell r="D6281">
            <v>-65.569999999999993</v>
          </cell>
          <cell r="E6281">
            <v>0</v>
          </cell>
        </row>
        <row r="6282">
          <cell r="A6282" t="str">
            <v>7101712101</v>
          </cell>
          <cell r="B6282">
            <v>2288743.52</v>
          </cell>
          <cell r="C6282">
            <v>2515691.17</v>
          </cell>
          <cell r="D6282">
            <v>-2288743.52</v>
          </cell>
          <cell r="E6282">
            <v>-2515691.17</v>
          </cell>
        </row>
        <row r="6283">
          <cell r="A6283" t="str">
            <v>7109604103</v>
          </cell>
          <cell r="B6283">
            <v>200</v>
          </cell>
          <cell r="D6283">
            <v>-200</v>
          </cell>
          <cell r="E6283">
            <v>0</v>
          </cell>
        </row>
        <row r="6284">
          <cell r="A6284" t="str">
            <v>7109701101</v>
          </cell>
          <cell r="B6284">
            <v>4972706.67</v>
          </cell>
          <cell r="C6284">
            <v>4094048.54</v>
          </cell>
          <cell r="D6284">
            <v>-4972706.67</v>
          </cell>
          <cell r="E6284">
            <v>-4094048.54</v>
          </cell>
        </row>
        <row r="6285">
          <cell r="A6285" t="str">
            <v>7109701102</v>
          </cell>
          <cell r="B6285">
            <v>28612.5</v>
          </cell>
          <cell r="C6285">
            <v>2125</v>
          </cell>
          <cell r="D6285">
            <v>-28612.5</v>
          </cell>
          <cell r="E6285">
            <v>-2125</v>
          </cell>
        </row>
        <row r="6286">
          <cell r="A6286" t="str">
            <v>7109701202</v>
          </cell>
          <cell r="B6286">
            <v>122021.72</v>
          </cell>
          <cell r="C6286">
            <v>141614</v>
          </cell>
          <cell r="D6286">
            <v>-122021.72</v>
          </cell>
          <cell r="E6286">
            <v>-141614</v>
          </cell>
        </row>
        <row r="6287">
          <cell r="A6287" t="str">
            <v>7109701290</v>
          </cell>
          <cell r="B6287">
            <v>739452.78</v>
          </cell>
          <cell r="C6287">
            <v>4076274.77</v>
          </cell>
          <cell r="D6287">
            <v>-739452.78</v>
          </cell>
          <cell r="E6287">
            <v>-4076274.77</v>
          </cell>
        </row>
        <row r="6288">
          <cell r="A6288" t="str">
            <v>7109701301</v>
          </cell>
          <cell r="C6288">
            <v>156528.34</v>
          </cell>
          <cell r="D6288">
            <v>0</v>
          </cell>
          <cell r="E6288">
            <v>-156528.34</v>
          </cell>
        </row>
        <row r="6289">
          <cell r="A6289" t="str">
            <v>7109702201</v>
          </cell>
          <cell r="B6289">
            <v>14613</v>
          </cell>
          <cell r="C6289">
            <v>5380</v>
          </cell>
          <cell r="D6289">
            <v>-14613</v>
          </cell>
          <cell r="E6289">
            <v>-5380</v>
          </cell>
        </row>
        <row r="6290">
          <cell r="A6290" t="str">
            <v>7109703101</v>
          </cell>
          <cell r="C6290">
            <v>1511237.5</v>
          </cell>
          <cell r="D6290">
            <v>0</v>
          </cell>
          <cell r="E6290">
            <v>-1511237.5</v>
          </cell>
        </row>
        <row r="6291">
          <cell r="A6291" t="str">
            <v>7109703106</v>
          </cell>
          <cell r="C6291">
            <v>12000</v>
          </cell>
          <cell r="D6291">
            <v>0</v>
          </cell>
          <cell r="E6291">
            <v>-12000</v>
          </cell>
        </row>
        <row r="6292">
          <cell r="A6292" t="str">
            <v>7109704202</v>
          </cell>
          <cell r="C6292">
            <v>863.61</v>
          </cell>
          <cell r="D6292">
            <v>0</v>
          </cell>
          <cell r="E6292">
            <v>-863.61</v>
          </cell>
        </row>
        <row r="6293">
          <cell r="A6293" t="str">
            <v>7109704207</v>
          </cell>
          <cell r="B6293">
            <v>1823999.89</v>
          </cell>
          <cell r="D6293">
            <v>-1823999.89</v>
          </cell>
          <cell r="E6293">
            <v>0</v>
          </cell>
        </row>
        <row r="6294">
          <cell r="A6294" t="str">
            <v>7109705101</v>
          </cell>
          <cell r="B6294">
            <v>487.09</v>
          </cell>
          <cell r="C6294">
            <v>1620.08</v>
          </cell>
          <cell r="D6294">
            <v>-487.09</v>
          </cell>
          <cell r="E6294">
            <v>-1620.08</v>
          </cell>
        </row>
        <row r="6295">
          <cell r="A6295" t="str">
            <v>7109705102</v>
          </cell>
          <cell r="B6295">
            <v>7950.06</v>
          </cell>
          <cell r="C6295">
            <v>25505.29</v>
          </cell>
          <cell r="D6295">
            <v>-7950.06</v>
          </cell>
          <cell r="E6295">
            <v>-25505.29</v>
          </cell>
        </row>
        <row r="6296">
          <cell r="A6296" t="str">
            <v>7109706105</v>
          </cell>
          <cell r="C6296">
            <v>364.87</v>
          </cell>
          <cell r="D6296">
            <v>0</v>
          </cell>
          <cell r="E6296">
            <v>-364.87</v>
          </cell>
        </row>
        <row r="6297">
          <cell r="A6297" t="str">
            <v>7109706112</v>
          </cell>
          <cell r="B6297">
            <v>1071.28</v>
          </cell>
          <cell r="D6297">
            <v>-1071.28</v>
          </cell>
          <cell r="E6297">
            <v>0</v>
          </cell>
        </row>
        <row r="6298">
          <cell r="A6298" t="str">
            <v>7109707101</v>
          </cell>
          <cell r="C6298">
            <v>11882</v>
          </cell>
          <cell r="D6298">
            <v>0</v>
          </cell>
          <cell r="E6298">
            <v>-11882</v>
          </cell>
        </row>
        <row r="6299">
          <cell r="A6299" t="str">
            <v>7109707201</v>
          </cell>
          <cell r="B6299">
            <v>16280.67</v>
          </cell>
          <cell r="C6299">
            <v>5943.41</v>
          </cell>
          <cell r="D6299">
            <v>-16280.67</v>
          </cell>
          <cell r="E6299">
            <v>-5943.41</v>
          </cell>
        </row>
        <row r="6300">
          <cell r="A6300" t="str">
            <v>7109709102</v>
          </cell>
          <cell r="B6300">
            <v>57207.16</v>
          </cell>
          <cell r="C6300">
            <v>16508.740000000002</v>
          </cell>
          <cell r="D6300">
            <v>-57207.16</v>
          </cell>
          <cell r="E6300">
            <v>-16508.740000000002</v>
          </cell>
        </row>
        <row r="6301">
          <cell r="A6301" t="str">
            <v>7109709501</v>
          </cell>
          <cell r="C6301">
            <v>1340</v>
          </cell>
          <cell r="D6301">
            <v>0</v>
          </cell>
          <cell r="E6301">
            <v>-1340</v>
          </cell>
        </row>
        <row r="6302">
          <cell r="A6302" t="str">
            <v>7109709604</v>
          </cell>
          <cell r="B6302">
            <v>3808.13</v>
          </cell>
          <cell r="C6302">
            <v>26343.4</v>
          </cell>
          <cell r="D6302">
            <v>-3808.13</v>
          </cell>
          <cell r="E6302">
            <v>-26343.4</v>
          </cell>
        </row>
        <row r="6303">
          <cell r="A6303" t="str">
            <v>7109709606</v>
          </cell>
          <cell r="B6303">
            <v>2372</v>
          </cell>
          <cell r="C6303">
            <v>6378.5</v>
          </cell>
          <cell r="D6303">
            <v>-2372</v>
          </cell>
          <cell r="E6303">
            <v>-6378.5</v>
          </cell>
        </row>
        <row r="6304">
          <cell r="A6304" t="str">
            <v>7109709607</v>
          </cell>
          <cell r="B6304">
            <v>164945</v>
          </cell>
          <cell r="C6304">
            <v>6942.75</v>
          </cell>
          <cell r="D6304">
            <v>-164945</v>
          </cell>
          <cell r="E6304">
            <v>-6942.75</v>
          </cell>
        </row>
        <row r="6305">
          <cell r="A6305" t="str">
            <v>7109709608</v>
          </cell>
          <cell r="B6305">
            <v>11502</v>
          </cell>
          <cell r="D6305">
            <v>-11502</v>
          </cell>
          <cell r="E6305">
            <v>0</v>
          </cell>
        </row>
        <row r="6306">
          <cell r="A6306" t="str">
            <v>7109709690</v>
          </cell>
          <cell r="B6306">
            <v>1118</v>
          </cell>
          <cell r="C6306">
            <v>0.54</v>
          </cell>
          <cell r="D6306">
            <v>-1118</v>
          </cell>
          <cell r="E6306">
            <v>-0.54</v>
          </cell>
        </row>
        <row r="6307">
          <cell r="A6307" t="str">
            <v>7109712101</v>
          </cell>
          <cell r="B6307">
            <v>356634.83</v>
          </cell>
          <cell r="C6307">
            <v>366667.3</v>
          </cell>
          <cell r="D6307">
            <v>-356634.83</v>
          </cell>
          <cell r="E6307">
            <v>-366667.3</v>
          </cell>
        </row>
        <row r="6308">
          <cell r="A6308" t="str">
            <v>7110701101</v>
          </cell>
          <cell r="B6308">
            <v>7256534.2100000009</v>
          </cell>
          <cell r="C6308">
            <v>7300515</v>
          </cell>
          <cell r="D6308">
            <v>-7256534.2100000009</v>
          </cell>
          <cell r="E6308">
            <v>-7300515</v>
          </cell>
        </row>
        <row r="6309">
          <cell r="A6309" t="str">
            <v>7110701102</v>
          </cell>
          <cell r="B6309">
            <v>208.91</v>
          </cell>
          <cell r="C6309">
            <v>0.01</v>
          </cell>
          <cell r="D6309">
            <v>-208.91</v>
          </cell>
          <cell r="E6309">
            <v>-0.01</v>
          </cell>
        </row>
        <row r="6310">
          <cell r="A6310" t="str">
            <v>7110701202</v>
          </cell>
          <cell r="B6310">
            <v>40563</v>
          </cell>
          <cell r="C6310">
            <v>11383.25</v>
          </cell>
          <cell r="D6310">
            <v>-40563</v>
          </cell>
          <cell r="E6310">
            <v>-11383.25</v>
          </cell>
        </row>
        <row r="6311">
          <cell r="A6311" t="str">
            <v>7110701290</v>
          </cell>
          <cell r="B6311">
            <v>1270430.75</v>
          </cell>
          <cell r="C6311">
            <v>1965709.46</v>
          </cell>
          <cell r="D6311">
            <v>-1270430.75</v>
          </cell>
          <cell r="E6311">
            <v>-1965709.46</v>
          </cell>
        </row>
        <row r="6312">
          <cell r="A6312" t="str">
            <v>7110701301</v>
          </cell>
          <cell r="B6312">
            <v>8806.5</v>
          </cell>
          <cell r="C6312">
            <v>32789.81</v>
          </cell>
          <cell r="D6312">
            <v>-8806.5</v>
          </cell>
          <cell r="E6312">
            <v>-32789.81</v>
          </cell>
        </row>
        <row r="6313">
          <cell r="A6313" t="str">
            <v>7110703108</v>
          </cell>
          <cell r="B6313">
            <v>1492750</v>
          </cell>
          <cell r="D6313">
            <v>-1492750</v>
          </cell>
          <cell r="E6313">
            <v>0</v>
          </cell>
        </row>
        <row r="6314">
          <cell r="A6314" t="str">
            <v>7110703190</v>
          </cell>
          <cell r="B6314">
            <v>8879</v>
          </cell>
          <cell r="C6314">
            <v>10650</v>
          </cell>
          <cell r="D6314">
            <v>-8879</v>
          </cell>
          <cell r="E6314">
            <v>-10650</v>
          </cell>
        </row>
        <row r="6315">
          <cell r="A6315" t="str">
            <v>7110704103</v>
          </cell>
          <cell r="C6315">
            <v>509455.5</v>
          </cell>
          <cell r="D6315">
            <v>0</v>
          </cell>
          <cell r="E6315">
            <v>-509455.5</v>
          </cell>
        </row>
        <row r="6316">
          <cell r="A6316" t="str">
            <v>7110704204</v>
          </cell>
          <cell r="C6316">
            <v>70240</v>
          </cell>
          <cell r="D6316">
            <v>0</v>
          </cell>
          <cell r="E6316">
            <v>-70240</v>
          </cell>
        </row>
        <row r="6317">
          <cell r="A6317" t="str">
            <v>7110704205</v>
          </cell>
          <cell r="B6317">
            <v>166920</v>
          </cell>
          <cell r="C6317">
            <v>208426.25</v>
          </cell>
          <cell r="D6317">
            <v>-166920</v>
          </cell>
          <cell r="E6317">
            <v>-208426.25</v>
          </cell>
        </row>
        <row r="6318">
          <cell r="A6318" t="str">
            <v>7110704207</v>
          </cell>
          <cell r="B6318">
            <v>705522.06</v>
          </cell>
          <cell r="C6318">
            <v>0</v>
          </cell>
          <cell r="D6318">
            <v>-705522.06</v>
          </cell>
          <cell r="E6318">
            <v>0</v>
          </cell>
        </row>
        <row r="6319">
          <cell r="A6319" t="str">
            <v>7110705101</v>
          </cell>
          <cell r="B6319">
            <v>1402.13</v>
          </cell>
          <cell r="C6319">
            <v>611.34</v>
          </cell>
          <cell r="D6319">
            <v>-1402.13</v>
          </cell>
          <cell r="E6319">
            <v>-611.34</v>
          </cell>
        </row>
        <row r="6320">
          <cell r="A6320" t="str">
            <v>7110705102</v>
          </cell>
          <cell r="B6320">
            <v>22885.279999999999</v>
          </cell>
          <cell r="C6320">
            <v>9624.6299999999992</v>
          </cell>
          <cell r="D6320">
            <v>-22885.279999999999</v>
          </cell>
          <cell r="E6320">
            <v>-9624.6299999999992</v>
          </cell>
        </row>
        <row r="6321">
          <cell r="A6321" t="str">
            <v>7110706105</v>
          </cell>
          <cell r="B6321">
            <v>0</v>
          </cell>
          <cell r="D6321">
            <v>0</v>
          </cell>
          <cell r="E6321">
            <v>0</v>
          </cell>
        </row>
        <row r="6322">
          <cell r="A6322" t="str">
            <v>7110706112</v>
          </cell>
          <cell r="B6322">
            <v>27820</v>
          </cell>
          <cell r="D6322">
            <v>-27820</v>
          </cell>
          <cell r="E6322">
            <v>0</v>
          </cell>
        </row>
        <row r="6323">
          <cell r="A6323" t="str">
            <v>7110707101</v>
          </cell>
          <cell r="B6323">
            <v>0</v>
          </cell>
          <cell r="C6323">
            <v>14390</v>
          </cell>
          <cell r="D6323">
            <v>0</v>
          </cell>
          <cell r="E6323">
            <v>-14390</v>
          </cell>
        </row>
        <row r="6324">
          <cell r="A6324" t="str">
            <v>7110707201</v>
          </cell>
          <cell r="B6324">
            <v>36729.919999999998</v>
          </cell>
          <cell r="C6324">
            <v>856</v>
          </cell>
          <cell r="D6324">
            <v>-36729.919999999998</v>
          </cell>
          <cell r="E6324">
            <v>-856</v>
          </cell>
        </row>
        <row r="6325">
          <cell r="A6325" t="str">
            <v>7110707290</v>
          </cell>
          <cell r="B6325">
            <v>214</v>
          </cell>
          <cell r="D6325">
            <v>-214</v>
          </cell>
          <cell r="E6325">
            <v>0</v>
          </cell>
        </row>
        <row r="6326">
          <cell r="A6326" t="str">
            <v>7110708103</v>
          </cell>
          <cell r="B6326">
            <v>1708333.3</v>
          </cell>
          <cell r="D6326">
            <v>-1708333.3</v>
          </cell>
          <cell r="E6326">
            <v>0</v>
          </cell>
        </row>
        <row r="6327">
          <cell r="A6327" t="str">
            <v>7110708110</v>
          </cell>
          <cell r="B6327">
            <v>36851332.43</v>
          </cell>
          <cell r="C6327">
            <v>0</v>
          </cell>
          <cell r="D6327">
            <v>-36851332.43</v>
          </cell>
          <cell r="E6327">
            <v>0</v>
          </cell>
        </row>
        <row r="6328">
          <cell r="A6328" t="str">
            <v>7110708190</v>
          </cell>
          <cell r="B6328">
            <v>2391666.62</v>
          </cell>
          <cell r="D6328">
            <v>-2391666.62</v>
          </cell>
          <cell r="E6328">
            <v>0</v>
          </cell>
        </row>
        <row r="6329">
          <cell r="A6329" t="str">
            <v>7110709102</v>
          </cell>
          <cell r="B6329">
            <v>1282.93</v>
          </cell>
          <cell r="D6329">
            <v>-1282.93</v>
          </cell>
          <cell r="E6329">
            <v>0</v>
          </cell>
        </row>
        <row r="6330">
          <cell r="A6330" t="str">
            <v>7110709107</v>
          </cell>
          <cell r="B6330">
            <v>851</v>
          </cell>
          <cell r="D6330">
            <v>-851</v>
          </cell>
          <cell r="E6330">
            <v>0</v>
          </cell>
        </row>
        <row r="6331">
          <cell r="A6331" t="str">
            <v>7110709501</v>
          </cell>
          <cell r="C6331">
            <v>1200</v>
          </cell>
          <cell r="D6331">
            <v>0</v>
          </cell>
          <cell r="E6331">
            <v>-1200</v>
          </cell>
        </row>
        <row r="6332">
          <cell r="A6332" t="str">
            <v>7110709604</v>
          </cell>
          <cell r="B6332">
            <v>513.6</v>
          </cell>
          <cell r="D6332">
            <v>-513.6</v>
          </cell>
          <cell r="E6332">
            <v>0</v>
          </cell>
        </row>
        <row r="6333">
          <cell r="A6333" t="str">
            <v>7110709606</v>
          </cell>
          <cell r="C6333">
            <v>2027.5</v>
          </cell>
          <cell r="D6333">
            <v>0</v>
          </cell>
          <cell r="E6333">
            <v>-2027.5</v>
          </cell>
        </row>
        <row r="6334">
          <cell r="A6334" t="str">
            <v>7110709607</v>
          </cell>
          <cell r="B6334">
            <v>86880.5</v>
          </cell>
          <cell r="C6334">
            <v>36814.76</v>
          </cell>
          <cell r="D6334">
            <v>-86880.5</v>
          </cell>
          <cell r="E6334">
            <v>-36814.76</v>
          </cell>
        </row>
        <row r="6335">
          <cell r="A6335" t="str">
            <v>7110709690</v>
          </cell>
          <cell r="B6335">
            <v>370.02</v>
          </cell>
          <cell r="D6335">
            <v>-370.02</v>
          </cell>
          <cell r="E6335">
            <v>0</v>
          </cell>
        </row>
        <row r="6336">
          <cell r="A6336" t="str">
            <v>7110712101</v>
          </cell>
          <cell r="B6336">
            <v>92164.63</v>
          </cell>
          <cell r="C6336">
            <v>55944.58</v>
          </cell>
          <cell r="D6336">
            <v>-92164.63</v>
          </cell>
          <cell r="E6336">
            <v>-55944.58</v>
          </cell>
        </row>
        <row r="6337">
          <cell r="A6337" t="str">
            <v>7111705101</v>
          </cell>
          <cell r="C6337">
            <v>611.34</v>
          </cell>
          <cell r="D6337">
            <v>0</v>
          </cell>
          <cell r="E6337">
            <v>-611.34</v>
          </cell>
        </row>
        <row r="6338">
          <cell r="A6338" t="str">
            <v>7111705102</v>
          </cell>
          <cell r="C6338">
            <v>9624.6299999999992</v>
          </cell>
          <cell r="D6338">
            <v>0</v>
          </cell>
          <cell r="E6338">
            <v>-9624.6299999999992</v>
          </cell>
        </row>
        <row r="6339">
          <cell r="A6339" t="str">
            <v>7112601101</v>
          </cell>
          <cell r="C6339">
            <v>2840.63</v>
          </cell>
          <cell r="D6339">
            <v>0</v>
          </cell>
          <cell r="E6339">
            <v>-2840.63</v>
          </cell>
        </row>
        <row r="6340">
          <cell r="A6340" t="str">
            <v>7112602101</v>
          </cell>
          <cell r="B6340">
            <v>157.5</v>
          </cell>
          <cell r="C6340">
            <v>270</v>
          </cell>
          <cell r="D6340">
            <v>-157.5</v>
          </cell>
          <cell r="E6340">
            <v>-270</v>
          </cell>
        </row>
        <row r="6341">
          <cell r="A6341" t="str">
            <v>7112701101</v>
          </cell>
          <cell r="B6341">
            <v>2160765</v>
          </cell>
          <cell r="C6341">
            <v>1635408</v>
          </cell>
          <cell r="D6341">
            <v>-2160765</v>
          </cell>
          <cell r="E6341">
            <v>-1635408</v>
          </cell>
        </row>
        <row r="6342">
          <cell r="A6342" t="str">
            <v>7112701102</v>
          </cell>
          <cell r="B6342">
            <v>67970.23</v>
          </cell>
          <cell r="C6342">
            <v>19405.28</v>
          </cell>
          <cell r="D6342">
            <v>-67970.23</v>
          </cell>
          <cell r="E6342">
            <v>-19405.28</v>
          </cell>
        </row>
        <row r="6343">
          <cell r="A6343" t="str">
            <v>7112701202</v>
          </cell>
          <cell r="B6343">
            <v>170207.25</v>
          </cell>
          <cell r="C6343">
            <v>382205.73</v>
          </cell>
          <cell r="D6343">
            <v>-170207.25</v>
          </cell>
          <cell r="E6343">
            <v>-382205.73</v>
          </cell>
        </row>
        <row r="6344">
          <cell r="A6344" t="str">
            <v>7112701290</v>
          </cell>
          <cell r="B6344">
            <v>843103.67</v>
          </cell>
          <cell r="C6344">
            <v>523230.44</v>
          </cell>
          <cell r="D6344">
            <v>-843103.67</v>
          </cell>
          <cell r="E6344">
            <v>-523230.44</v>
          </cell>
        </row>
        <row r="6345">
          <cell r="A6345" t="str">
            <v>7112701301</v>
          </cell>
          <cell r="B6345">
            <v>1274178.8700000001</v>
          </cell>
          <cell r="C6345">
            <v>2000</v>
          </cell>
          <cell r="D6345">
            <v>-1274178.8700000001</v>
          </cell>
          <cell r="E6345">
            <v>-2000</v>
          </cell>
        </row>
        <row r="6346">
          <cell r="A6346" t="str">
            <v>7112702201</v>
          </cell>
          <cell r="B6346">
            <v>10775</v>
          </cell>
          <cell r="C6346">
            <v>7140</v>
          </cell>
          <cell r="D6346">
            <v>-10775</v>
          </cell>
          <cell r="E6346">
            <v>-7140</v>
          </cell>
        </row>
        <row r="6347">
          <cell r="A6347" t="str">
            <v>7112702203</v>
          </cell>
          <cell r="C6347">
            <v>4956</v>
          </cell>
          <cell r="D6347">
            <v>0</v>
          </cell>
          <cell r="E6347">
            <v>-4956</v>
          </cell>
        </row>
        <row r="6348">
          <cell r="A6348" t="str">
            <v>7112703106</v>
          </cell>
          <cell r="B6348">
            <v>411500</v>
          </cell>
          <cell r="D6348">
            <v>-411500</v>
          </cell>
          <cell r="E6348">
            <v>0</v>
          </cell>
        </row>
        <row r="6349">
          <cell r="A6349" t="str">
            <v>7112703108</v>
          </cell>
          <cell r="B6349">
            <v>363600</v>
          </cell>
          <cell r="D6349">
            <v>-363600</v>
          </cell>
          <cell r="E6349">
            <v>0</v>
          </cell>
        </row>
        <row r="6350">
          <cell r="A6350" t="str">
            <v>7112703190</v>
          </cell>
          <cell r="B6350">
            <v>800</v>
          </cell>
          <cell r="D6350">
            <v>-800</v>
          </cell>
          <cell r="E6350">
            <v>0</v>
          </cell>
        </row>
        <row r="6351">
          <cell r="A6351" t="str">
            <v>7112704205</v>
          </cell>
          <cell r="B6351">
            <v>2000</v>
          </cell>
          <cell r="C6351">
            <v>9600</v>
          </cell>
          <cell r="D6351">
            <v>-2000</v>
          </cell>
          <cell r="E6351">
            <v>-9600</v>
          </cell>
        </row>
        <row r="6352">
          <cell r="A6352" t="str">
            <v>7112705101</v>
          </cell>
          <cell r="C6352">
            <v>14427.77</v>
          </cell>
          <cell r="D6352">
            <v>0</v>
          </cell>
          <cell r="E6352">
            <v>-14427.77</v>
          </cell>
        </row>
        <row r="6353">
          <cell r="A6353" t="str">
            <v>7112705102</v>
          </cell>
          <cell r="C6353">
            <v>227141.4</v>
          </cell>
          <cell r="D6353">
            <v>0</v>
          </cell>
          <cell r="E6353">
            <v>-227141.4</v>
          </cell>
        </row>
        <row r="6354">
          <cell r="A6354" t="str">
            <v>7112706105</v>
          </cell>
          <cell r="B6354">
            <v>9630</v>
          </cell>
          <cell r="D6354">
            <v>-9630</v>
          </cell>
          <cell r="E6354">
            <v>0</v>
          </cell>
        </row>
        <row r="6355">
          <cell r="A6355" t="str">
            <v>7112707101</v>
          </cell>
          <cell r="B6355">
            <v>60114.09</v>
          </cell>
          <cell r="C6355">
            <v>223900.01</v>
          </cell>
          <cell r="D6355">
            <v>-60114.09</v>
          </cell>
          <cell r="E6355">
            <v>-223900.01</v>
          </cell>
        </row>
        <row r="6356">
          <cell r="A6356" t="str">
            <v>7112707201</v>
          </cell>
          <cell r="B6356">
            <v>77813.37</v>
          </cell>
          <cell r="C6356">
            <v>29704.14</v>
          </cell>
          <cell r="D6356">
            <v>-77813.37</v>
          </cell>
          <cell r="E6356">
            <v>-29704.14</v>
          </cell>
        </row>
        <row r="6357">
          <cell r="A6357" t="str">
            <v>7112707204</v>
          </cell>
          <cell r="B6357">
            <v>769.29</v>
          </cell>
          <cell r="D6357">
            <v>-769.29</v>
          </cell>
          <cell r="E6357">
            <v>0</v>
          </cell>
        </row>
        <row r="6358">
          <cell r="A6358" t="str">
            <v>7112707290</v>
          </cell>
          <cell r="B6358">
            <v>11593.45</v>
          </cell>
          <cell r="C6358">
            <v>1000.45</v>
          </cell>
          <cell r="D6358">
            <v>-11593.45</v>
          </cell>
          <cell r="E6358">
            <v>-1000.45</v>
          </cell>
        </row>
        <row r="6359">
          <cell r="A6359" t="str">
            <v>7112709107</v>
          </cell>
          <cell r="B6359">
            <v>24799</v>
          </cell>
          <cell r="C6359">
            <v>22761</v>
          </cell>
          <cell r="D6359">
            <v>-24799</v>
          </cell>
          <cell r="E6359">
            <v>-22761</v>
          </cell>
        </row>
        <row r="6360">
          <cell r="A6360" t="str">
            <v>7112709604</v>
          </cell>
          <cell r="B6360">
            <v>10395.69</v>
          </cell>
          <cell r="C6360">
            <v>6045.5</v>
          </cell>
          <cell r="D6360">
            <v>-10395.69</v>
          </cell>
          <cell r="E6360">
            <v>-6045.5</v>
          </cell>
        </row>
        <row r="6361">
          <cell r="A6361" t="str">
            <v>7112709606</v>
          </cell>
          <cell r="B6361">
            <v>10188.85</v>
          </cell>
          <cell r="C6361">
            <v>216</v>
          </cell>
          <cell r="D6361">
            <v>-10188.85</v>
          </cell>
          <cell r="E6361">
            <v>-216</v>
          </cell>
        </row>
        <row r="6362">
          <cell r="A6362" t="str">
            <v>7112709607</v>
          </cell>
          <cell r="B6362">
            <v>155640</v>
          </cell>
          <cell r="C6362">
            <v>422</v>
          </cell>
          <cell r="D6362">
            <v>-155640</v>
          </cell>
          <cell r="E6362">
            <v>-422</v>
          </cell>
        </row>
        <row r="6363">
          <cell r="A6363" t="str">
            <v>7112709608</v>
          </cell>
          <cell r="B6363">
            <v>1169</v>
          </cell>
          <cell r="D6363">
            <v>-1169</v>
          </cell>
          <cell r="E6363">
            <v>0</v>
          </cell>
        </row>
        <row r="6364">
          <cell r="A6364" t="str">
            <v>7112709609</v>
          </cell>
          <cell r="B6364">
            <v>1500</v>
          </cell>
          <cell r="D6364">
            <v>-1500</v>
          </cell>
          <cell r="E6364">
            <v>0</v>
          </cell>
        </row>
        <row r="6365">
          <cell r="A6365" t="str">
            <v>7112709621</v>
          </cell>
          <cell r="B6365">
            <v>1742437.13</v>
          </cell>
          <cell r="C6365">
            <v>10000</v>
          </cell>
          <cell r="D6365">
            <v>-1742437.13</v>
          </cell>
          <cell r="E6365">
            <v>-10000</v>
          </cell>
        </row>
        <row r="6366">
          <cell r="A6366" t="str">
            <v>7112709690</v>
          </cell>
          <cell r="B6366">
            <v>56325.46</v>
          </cell>
          <cell r="D6366">
            <v>-56325.46</v>
          </cell>
          <cell r="E6366">
            <v>0</v>
          </cell>
        </row>
        <row r="6367">
          <cell r="A6367" t="str">
            <v>7112712101</v>
          </cell>
          <cell r="B6367">
            <v>1069.8</v>
          </cell>
          <cell r="C6367">
            <v>1147365.6499999999</v>
          </cell>
          <cell r="D6367">
            <v>-1069.8</v>
          </cell>
          <cell r="E6367">
            <v>-1147365.6499999999</v>
          </cell>
        </row>
        <row r="6368">
          <cell r="A6368" t="str">
            <v>7113701101</v>
          </cell>
          <cell r="B6368">
            <v>930229.33</v>
          </cell>
          <cell r="C6368">
            <v>118988.65</v>
          </cell>
          <cell r="D6368">
            <v>-930229.33</v>
          </cell>
          <cell r="E6368">
            <v>-118988.65</v>
          </cell>
        </row>
        <row r="6369">
          <cell r="A6369" t="str">
            <v>7113701102</v>
          </cell>
          <cell r="B6369">
            <v>24879.84</v>
          </cell>
          <cell r="D6369">
            <v>-24879.84</v>
          </cell>
          <cell r="E6369">
            <v>0</v>
          </cell>
        </row>
        <row r="6370">
          <cell r="A6370" t="str">
            <v>7113701202</v>
          </cell>
          <cell r="B6370">
            <v>160514</v>
          </cell>
          <cell r="C6370">
            <v>675</v>
          </cell>
          <cell r="D6370">
            <v>-160514</v>
          </cell>
          <cell r="E6370">
            <v>-675</v>
          </cell>
        </row>
        <row r="6371">
          <cell r="A6371" t="str">
            <v>7113701290</v>
          </cell>
          <cell r="B6371">
            <v>194658.94</v>
          </cell>
          <cell r="C6371">
            <v>25830.44</v>
          </cell>
          <cell r="D6371">
            <v>-194658.94</v>
          </cell>
          <cell r="E6371">
            <v>-25830.44</v>
          </cell>
        </row>
        <row r="6372">
          <cell r="A6372" t="str">
            <v>7113701301</v>
          </cell>
          <cell r="B6372">
            <v>240816.51</v>
          </cell>
          <cell r="C6372">
            <v>502590</v>
          </cell>
          <cell r="D6372">
            <v>-240816.51</v>
          </cell>
          <cell r="E6372">
            <v>-502590</v>
          </cell>
        </row>
        <row r="6373">
          <cell r="A6373" t="str">
            <v>7113702106</v>
          </cell>
          <cell r="B6373">
            <v>282908</v>
          </cell>
          <cell r="D6373">
            <v>-282908</v>
          </cell>
          <cell r="E6373">
            <v>0</v>
          </cell>
        </row>
        <row r="6374">
          <cell r="A6374" t="str">
            <v>7113702107</v>
          </cell>
          <cell r="B6374">
            <v>28676</v>
          </cell>
          <cell r="D6374">
            <v>-28676</v>
          </cell>
          <cell r="E6374">
            <v>0</v>
          </cell>
        </row>
        <row r="6375">
          <cell r="A6375" t="str">
            <v>7113702201</v>
          </cell>
          <cell r="B6375">
            <v>11000</v>
          </cell>
          <cell r="D6375">
            <v>-11000</v>
          </cell>
          <cell r="E6375">
            <v>0</v>
          </cell>
        </row>
        <row r="6376">
          <cell r="A6376" t="str">
            <v>7113702203</v>
          </cell>
          <cell r="B6376">
            <v>114339</v>
          </cell>
          <cell r="D6376">
            <v>-114339</v>
          </cell>
          <cell r="E6376">
            <v>0</v>
          </cell>
        </row>
        <row r="6377">
          <cell r="A6377" t="str">
            <v>7113702290</v>
          </cell>
          <cell r="B6377">
            <v>4280</v>
          </cell>
          <cell r="D6377">
            <v>-4280</v>
          </cell>
          <cell r="E6377">
            <v>0</v>
          </cell>
        </row>
        <row r="6378">
          <cell r="A6378" t="str">
            <v>7113704202</v>
          </cell>
          <cell r="B6378">
            <v>1223.4000000000001</v>
          </cell>
          <cell r="C6378">
            <v>865.45</v>
          </cell>
          <cell r="D6378">
            <v>-1223.4000000000001</v>
          </cell>
          <cell r="E6378">
            <v>-865.45</v>
          </cell>
        </row>
        <row r="6379">
          <cell r="A6379" t="str">
            <v>7113705101</v>
          </cell>
          <cell r="C6379">
            <v>886.46</v>
          </cell>
          <cell r="D6379">
            <v>0</v>
          </cell>
          <cell r="E6379">
            <v>-886.46</v>
          </cell>
        </row>
        <row r="6380">
          <cell r="A6380" t="str">
            <v>7113705102</v>
          </cell>
          <cell r="C6380">
            <v>13955.72</v>
          </cell>
          <cell r="D6380">
            <v>0</v>
          </cell>
          <cell r="E6380">
            <v>-13955.72</v>
          </cell>
        </row>
        <row r="6381">
          <cell r="A6381" t="str">
            <v>7113707101</v>
          </cell>
          <cell r="C6381">
            <v>49050</v>
          </cell>
          <cell r="D6381">
            <v>0</v>
          </cell>
          <cell r="E6381">
            <v>-49050</v>
          </cell>
        </row>
        <row r="6382">
          <cell r="A6382" t="str">
            <v>7113707201</v>
          </cell>
          <cell r="B6382">
            <v>87856.82</v>
          </cell>
          <cell r="C6382">
            <v>1508.58</v>
          </cell>
          <cell r="D6382">
            <v>-87856.82</v>
          </cell>
          <cell r="E6382">
            <v>-1508.58</v>
          </cell>
        </row>
        <row r="6383">
          <cell r="A6383" t="str">
            <v>7113707203</v>
          </cell>
          <cell r="B6383">
            <v>99724</v>
          </cell>
          <cell r="D6383">
            <v>-99724</v>
          </cell>
          <cell r="E6383">
            <v>0</v>
          </cell>
        </row>
        <row r="6384">
          <cell r="A6384" t="str">
            <v>7113707290</v>
          </cell>
          <cell r="B6384">
            <v>56500</v>
          </cell>
          <cell r="D6384">
            <v>-56500</v>
          </cell>
          <cell r="E6384">
            <v>0</v>
          </cell>
        </row>
        <row r="6385">
          <cell r="A6385" t="str">
            <v>7113708107</v>
          </cell>
          <cell r="B6385">
            <v>2000</v>
          </cell>
          <cell r="D6385">
            <v>-2000</v>
          </cell>
          <cell r="E6385">
            <v>0</v>
          </cell>
        </row>
        <row r="6386">
          <cell r="A6386" t="str">
            <v>7113709501</v>
          </cell>
          <cell r="C6386">
            <v>1200</v>
          </cell>
          <cell r="D6386">
            <v>0</v>
          </cell>
          <cell r="E6386">
            <v>-1200</v>
          </cell>
        </row>
        <row r="6387">
          <cell r="A6387" t="str">
            <v>7113709604</v>
          </cell>
          <cell r="B6387">
            <v>4525</v>
          </cell>
          <cell r="D6387">
            <v>-4525</v>
          </cell>
          <cell r="E6387">
            <v>0</v>
          </cell>
        </row>
        <row r="6388">
          <cell r="A6388" t="str">
            <v>7113709607</v>
          </cell>
          <cell r="B6388">
            <v>532</v>
          </cell>
          <cell r="D6388">
            <v>-532</v>
          </cell>
          <cell r="E6388">
            <v>0</v>
          </cell>
        </row>
        <row r="6389">
          <cell r="A6389" t="str">
            <v>7113709690</v>
          </cell>
          <cell r="B6389">
            <v>7143.24</v>
          </cell>
          <cell r="D6389">
            <v>-7143.24</v>
          </cell>
          <cell r="E6389">
            <v>0</v>
          </cell>
        </row>
        <row r="6390">
          <cell r="A6390" t="str">
            <v>7113712101</v>
          </cell>
          <cell r="B6390">
            <v>22269.91</v>
          </cell>
          <cell r="C6390">
            <v>86460.46</v>
          </cell>
          <cell r="D6390">
            <v>-22269.91</v>
          </cell>
          <cell r="E6390">
            <v>-86460.46</v>
          </cell>
        </row>
        <row r="6391">
          <cell r="A6391" t="str">
            <v>7114501104</v>
          </cell>
          <cell r="C6391">
            <v>-450</v>
          </cell>
          <cell r="D6391">
            <v>0</v>
          </cell>
          <cell r="E6391">
            <v>450</v>
          </cell>
        </row>
        <row r="6392">
          <cell r="A6392" t="str">
            <v>7114504490</v>
          </cell>
          <cell r="C6392">
            <v>8000</v>
          </cell>
          <cell r="D6392">
            <v>0</v>
          </cell>
          <cell r="E6392">
            <v>-8000</v>
          </cell>
        </row>
        <row r="6393">
          <cell r="A6393" t="str">
            <v>7114701101</v>
          </cell>
          <cell r="B6393">
            <v>1225772.77</v>
          </cell>
          <cell r="C6393">
            <v>503169.16</v>
          </cell>
          <cell r="D6393">
            <v>-1225772.77</v>
          </cell>
          <cell r="E6393">
            <v>-503169.16</v>
          </cell>
        </row>
        <row r="6394">
          <cell r="A6394" t="str">
            <v>7114701102</v>
          </cell>
          <cell r="B6394">
            <v>49485.43</v>
          </cell>
          <cell r="C6394">
            <v>-781.44</v>
          </cell>
          <cell r="D6394">
            <v>-49485.43</v>
          </cell>
          <cell r="E6394">
            <v>781.44</v>
          </cell>
        </row>
        <row r="6395">
          <cell r="A6395" t="str">
            <v>7114701202</v>
          </cell>
          <cell r="B6395">
            <v>111665.5</v>
          </cell>
          <cell r="C6395">
            <v>36794.6</v>
          </cell>
          <cell r="D6395">
            <v>-111665.5</v>
          </cell>
          <cell r="E6395">
            <v>-36794.6</v>
          </cell>
        </row>
        <row r="6396">
          <cell r="A6396" t="str">
            <v>7114701290</v>
          </cell>
          <cell r="B6396">
            <v>261010</v>
          </cell>
          <cell r="C6396">
            <v>119706.24000000001</v>
          </cell>
          <cell r="D6396">
            <v>-261010</v>
          </cell>
          <cell r="E6396">
            <v>-119706.24000000001</v>
          </cell>
        </row>
        <row r="6397">
          <cell r="A6397" t="str">
            <v>7114701301</v>
          </cell>
          <cell r="B6397">
            <v>21403.9</v>
          </cell>
          <cell r="D6397">
            <v>-21403.9</v>
          </cell>
          <cell r="E6397">
            <v>0</v>
          </cell>
        </row>
        <row r="6398">
          <cell r="A6398" t="str">
            <v>7114702290</v>
          </cell>
          <cell r="B6398">
            <v>6080</v>
          </cell>
          <cell r="D6398">
            <v>-6080</v>
          </cell>
          <cell r="E6398">
            <v>0</v>
          </cell>
        </row>
        <row r="6399">
          <cell r="A6399" t="str">
            <v>7114704202</v>
          </cell>
          <cell r="B6399">
            <v>14477.95</v>
          </cell>
          <cell r="C6399">
            <v>3359.66</v>
          </cell>
          <cell r="D6399">
            <v>-14477.95</v>
          </cell>
          <cell r="E6399">
            <v>-3359.66</v>
          </cell>
        </row>
        <row r="6400">
          <cell r="A6400" t="str">
            <v>7114705101</v>
          </cell>
          <cell r="C6400">
            <v>573.14</v>
          </cell>
          <cell r="D6400">
            <v>0</v>
          </cell>
          <cell r="E6400">
            <v>-573.14</v>
          </cell>
        </row>
        <row r="6401">
          <cell r="A6401" t="str">
            <v>7114705102</v>
          </cell>
          <cell r="C6401">
            <v>9023.08</v>
          </cell>
          <cell r="D6401">
            <v>0</v>
          </cell>
          <cell r="E6401">
            <v>-9023.08</v>
          </cell>
        </row>
        <row r="6402">
          <cell r="A6402" t="str">
            <v>7114706113</v>
          </cell>
          <cell r="B6402">
            <v>856</v>
          </cell>
          <cell r="D6402">
            <v>-856</v>
          </cell>
          <cell r="E6402">
            <v>0</v>
          </cell>
        </row>
        <row r="6403">
          <cell r="A6403" t="str">
            <v>7114707101</v>
          </cell>
          <cell r="C6403">
            <v>120</v>
          </cell>
          <cell r="D6403">
            <v>0</v>
          </cell>
          <cell r="E6403">
            <v>-120</v>
          </cell>
        </row>
        <row r="6404">
          <cell r="A6404" t="str">
            <v>7114707201</v>
          </cell>
          <cell r="B6404">
            <v>315243.14</v>
          </cell>
          <cell r="C6404">
            <v>6934.32</v>
          </cell>
          <cell r="D6404">
            <v>-315243.14</v>
          </cell>
          <cell r="E6404">
            <v>-6934.32</v>
          </cell>
        </row>
        <row r="6405">
          <cell r="A6405" t="str">
            <v>7114708107</v>
          </cell>
          <cell r="B6405">
            <v>291542.25</v>
          </cell>
          <cell r="C6405">
            <v>30378</v>
          </cell>
          <cell r="D6405">
            <v>-291542.25</v>
          </cell>
          <cell r="E6405">
            <v>-30378</v>
          </cell>
        </row>
        <row r="6406">
          <cell r="A6406" t="str">
            <v>7114708190</v>
          </cell>
          <cell r="B6406">
            <v>3200</v>
          </cell>
          <cell r="D6406">
            <v>-3200</v>
          </cell>
          <cell r="E6406">
            <v>0</v>
          </cell>
        </row>
        <row r="6407">
          <cell r="A6407" t="str">
            <v>7114709604</v>
          </cell>
          <cell r="B6407">
            <v>4675.8999999999996</v>
          </cell>
          <cell r="C6407">
            <v>535</v>
          </cell>
          <cell r="D6407">
            <v>-4675.8999999999996</v>
          </cell>
          <cell r="E6407">
            <v>-535</v>
          </cell>
        </row>
        <row r="6408">
          <cell r="A6408" t="str">
            <v>7114709606</v>
          </cell>
          <cell r="B6408">
            <v>220</v>
          </cell>
          <cell r="C6408">
            <v>300</v>
          </cell>
          <cell r="D6408">
            <v>-220</v>
          </cell>
          <cell r="E6408">
            <v>-300</v>
          </cell>
        </row>
        <row r="6409">
          <cell r="A6409" t="str">
            <v>7114709690</v>
          </cell>
          <cell r="B6409">
            <v>48214.2</v>
          </cell>
          <cell r="D6409">
            <v>-48214.2</v>
          </cell>
          <cell r="E6409">
            <v>0</v>
          </cell>
        </row>
        <row r="6410">
          <cell r="A6410" t="str">
            <v>7114712101</v>
          </cell>
          <cell r="B6410">
            <v>14946.51</v>
          </cell>
          <cell r="C6410">
            <v>57865.59</v>
          </cell>
          <cell r="D6410">
            <v>-14946.51</v>
          </cell>
          <cell r="E6410">
            <v>-57865.59</v>
          </cell>
        </row>
        <row r="6411">
          <cell r="A6411" t="str">
            <v>7116501104</v>
          </cell>
          <cell r="C6411">
            <v>0</v>
          </cell>
          <cell r="D6411">
            <v>0</v>
          </cell>
          <cell r="E6411">
            <v>0</v>
          </cell>
        </row>
        <row r="6412">
          <cell r="A6412" t="str">
            <v>7116504490</v>
          </cell>
          <cell r="B6412">
            <v>-300000</v>
          </cell>
          <cell r="C6412">
            <v>-68000</v>
          </cell>
          <cell r="D6412">
            <v>300000</v>
          </cell>
          <cell r="E6412">
            <v>68000</v>
          </cell>
        </row>
        <row r="6413">
          <cell r="A6413" t="str">
            <v>7116601102</v>
          </cell>
          <cell r="C6413">
            <v>889.48</v>
          </cell>
          <cell r="D6413">
            <v>0</v>
          </cell>
          <cell r="E6413">
            <v>-889.48</v>
          </cell>
        </row>
        <row r="6414">
          <cell r="A6414" t="str">
            <v>7116701101</v>
          </cell>
          <cell r="B6414">
            <v>2932214.1</v>
          </cell>
          <cell r="C6414">
            <v>1031264.01</v>
          </cell>
          <cell r="D6414">
            <v>-2932214.1</v>
          </cell>
          <cell r="E6414">
            <v>-1031264.01</v>
          </cell>
        </row>
        <row r="6415">
          <cell r="A6415" t="str">
            <v>7116701102</v>
          </cell>
          <cell r="B6415">
            <v>229913.46</v>
          </cell>
          <cell r="C6415">
            <v>17987.61</v>
          </cell>
          <cell r="D6415">
            <v>-229913.46</v>
          </cell>
          <cell r="E6415">
            <v>-17987.61</v>
          </cell>
        </row>
        <row r="6416">
          <cell r="A6416" t="str">
            <v>7116701202</v>
          </cell>
          <cell r="B6416">
            <v>454007.06</v>
          </cell>
          <cell r="C6416">
            <v>76391.199999999997</v>
          </cell>
          <cell r="D6416">
            <v>-454007.06</v>
          </cell>
          <cell r="E6416">
            <v>-76391.199999999997</v>
          </cell>
        </row>
        <row r="6417">
          <cell r="A6417" t="str">
            <v>7116701290</v>
          </cell>
          <cell r="B6417">
            <v>975179.9</v>
          </cell>
          <cell r="C6417">
            <v>187801.53</v>
          </cell>
          <cell r="D6417">
            <v>-975179.9</v>
          </cell>
          <cell r="E6417">
            <v>-187801.53</v>
          </cell>
        </row>
        <row r="6418">
          <cell r="A6418" t="str">
            <v>7116701301</v>
          </cell>
          <cell r="B6418">
            <v>87703</v>
          </cell>
          <cell r="C6418">
            <v>3000</v>
          </cell>
          <cell r="D6418">
            <v>-87703</v>
          </cell>
          <cell r="E6418">
            <v>-3000</v>
          </cell>
        </row>
        <row r="6419">
          <cell r="A6419" t="str">
            <v>7116702103</v>
          </cell>
          <cell r="B6419">
            <v>194312</v>
          </cell>
          <cell r="D6419">
            <v>-194312</v>
          </cell>
          <cell r="E6419">
            <v>0</v>
          </cell>
        </row>
        <row r="6420">
          <cell r="A6420" t="str">
            <v>7116702104</v>
          </cell>
          <cell r="B6420">
            <v>476877.6</v>
          </cell>
          <cell r="D6420">
            <v>-476877.6</v>
          </cell>
          <cell r="E6420">
            <v>0</v>
          </cell>
        </row>
        <row r="6421">
          <cell r="A6421" t="str">
            <v>7116702106</v>
          </cell>
          <cell r="B6421">
            <v>139050.78</v>
          </cell>
          <cell r="C6421">
            <v>189361</v>
          </cell>
          <cell r="D6421">
            <v>-139050.78</v>
          </cell>
          <cell r="E6421">
            <v>-189361</v>
          </cell>
        </row>
        <row r="6422">
          <cell r="A6422" t="str">
            <v>7116702107</v>
          </cell>
          <cell r="B6422">
            <v>235601</v>
          </cell>
          <cell r="C6422">
            <v>71101.5</v>
          </cell>
          <cell r="D6422">
            <v>-235601</v>
          </cell>
          <cell r="E6422">
            <v>-71101.5</v>
          </cell>
        </row>
        <row r="6423">
          <cell r="A6423" t="str">
            <v>7116702190</v>
          </cell>
          <cell r="B6423">
            <v>440550</v>
          </cell>
          <cell r="C6423">
            <v>27900</v>
          </cell>
          <cell r="D6423">
            <v>-440550</v>
          </cell>
          <cell r="E6423">
            <v>-27900</v>
          </cell>
        </row>
        <row r="6424">
          <cell r="A6424" t="str">
            <v>7116702201</v>
          </cell>
          <cell r="B6424">
            <v>256730</v>
          </cell>
          <cell r="C6424">
            <v>312845</v>
          </cell>
          <cell r="D6424">
            <v>-256730</v>
          </cell>
          <cell r="E6424">
            <v>-312845</v>
          </cell>
        </row>
        <row r="6425">
          <cell r="A6425" t="str">
            <v>7116702203</v>
          </cell>
          <cell r="B6425">
            <v>2413843</v>
          </cell>
          <cell r="D6425">
            <v>-2413843</v>
          </cell>
          <cell r="E6425">
            <v>0</v>
          </cell>
        </row>
        <row r="6426">
          <cell r="A6426" t="str">
            <v>7116702290</v>
          </cell>
          <cell r="B6426">
            <v>860838.25</v>
          </cell>
          <cell r="C6426">
            <v>370571</v>
          </cell>
          <cell r="D6426">
            <v>-860838.25</v>
          </cell>
          <cell r="E6426">
            <v>-370571</v>
          </cell>
        </row>
        <row r="6427">
          <cell r="A6427" t="str">
            <v>7116704202</v>
          </cell>
          <cell r="B6427">
            <v>424.21</v>
          </cell>
          <cell r="D6427">
            <v>-424.21</v>
          </cell>
          <cell r="E6427">
            <v>0</v>
          </cell>
        </row>
        <row r="6428">
          <cell r="A6428" t="str">
            <v>7116704203</v>
          </cell>
          <cell r="B6428">
            <v>0</v>
          </cell>
          <cell r="D6428">
            <v>0</v>
          </cell>
          <cell r="E6428">
            <v>0</v>
          </cell>
        </row>
        <row r="6429">
          <cell r="A6429" t="str">
            <v>7116705101</v>
          </cell>
          <cell r="C6429">
            <v>978.17</v>
          </cell>
          <cell r="D6429">
            <v>0</v>
          </cell>
          <cell r="E6429">
            <v>-978.17</v>
          </cell>
        </row>
        <row r="6430">
          <cell r="A6430" t="str">
            <v>7116705102</v>
          </cell>
          <cell r="C6430">
            <v>15399.42</v>
          </cell>
          <cell r="D6430">
            <v>0</v>
          </cell>
          <cell r="E6430">
            <v>-15399.42</v>
          </cell>
        </row>
        <row r="6431">
          <cell r="A6431" t="str">
            <v>7116706101</v>
          </cell>
          <cell r="B6431">
            <v>38966.800000000003</v>
          </cell>
          <cell r="D6431">
            <v>-38966.800000000003</v>
          </cell>
          <cell r="E6431">
            <v>0</v>
          </cell>
        </row>
        <row r="6432">
          <cell r="A6432" t="str">
            <v>7116706105</v>
          </cell>
          <cell r="B6432">
            <v>12827.5</v>
          </cell>
          <cell r="C6432">
            <v>6000</v>
          </cell>
          <cell r="D6432">
            <v>-12827.5</v>
          </cell>
          <cell r="E6432">
            <v>-6000</v>
          </cell>
        </row>
        <row r="6433">
          <cell r="A6433" t="str">
            <v>7116706107</v>
          </cell>
          <cell r="B6433">
            <v>321</v>
          </cell>
          <cell r="D6433">
            <v>-321</v>
          </cell>
          <cell r="E6433">
            <v>0</v>
          </cell>
        </row>
        <row r="6434">
          <cell r="A6434" t="str">
            <v>7116706113</v>
          </cell>
          <cell r="B6434">
            <v>4868.5</v>
          </cell>
          <cell r="D6434">
            <v>-4868.5</v>
          </cell>
          <cell r="E6434">
            <v>0</v>
          </cell>
        </row>
        <row r="6435">
          <cell r="A6435" t="str">
            <v>7116707101</v>
          </cell>
          <cell r="C6435">
            <v>79970</v>
          </cell>
          <cell r="D6435">
            <v>0</v>
          </cell>
          <cell r="E6435">
            <v>-79970</v>
          </cell>
        </row>
        <row r="6436">
          <cell r="A6436" t="str">
            <v>7116707201</v>
          </cell>
          <cell r="B6436">
            <v>105324</v>
          </cell>
          <cell r="C6436">
            <v>29005.64</v>
          </cell>
          <cell r="D6436">
            <v>-105324</v>
          </cell>
          <cell r="E6436">
            <v>-29005.64</v>
          </cell>
        </row>
        <row r="6437">
          <cell r="A6437" t="str">
            <v>7116707203</v>
          </cell>
          <cell r="B6437">
            <v>180027.5</v>
          </cell>
          <cell r="D6437">
            <v>-180027.5</v>
          </cell>
          <cell r="E6437">
            <v>0</v>
          </cell>
        </row>
        <row r="6438">
          <cell r="A6438" t="str">
            <v>7116708107</v>
          </cell>
          <cell r="B6438">
            <v>1000</v>
          </cell>
          <cell r="C6438">
            <v>36500</v>
          </cell>
          <cell r="D6438">
            <v>-1000</v>
          </cell>
          <cell r="E6438">
            <v>-36500</v>
          </cell>
        </row>
        <row r="6439">
          <cell r="A6439" t="str">
            <v>7116709107</v>
          </cell>
          <cell r="B6439">
            <v>432759.5</v>
          </cell>
          <cell r="C6439">
            <v>405497</v>
          </cell>
          <cell r="D6439">
            <v>-432759.5</v>
          </cell>
          <cell r="E6439">
            <v>-405497</v>
          </cell>
        </row>
        <row r="6440">
          <cell r="A6440" t="str">
            <v>7116709501</v>
          </cell>
          <cell r="B6440">
            <v>230</v>
          </cell>
          <cell r="D6440">
            <v>-230</v>
          </cell>
          <cell r="E6440">
            <v>0</v>
          </cell>
        </row>
        <row r="6441">
          <cell r="A6441" t="str">
            <v>7116709604</v>
          </cell>
          <cell r="B6441">
            <v>48351.5</v>
          </cell>
          <cell r="C6441">
            <v>2311.21</v>
          </cell>
          <cell r="D6441">
            <v>-48351.5</v>
          </cell>
          <cell r="E6441">
            <v>-2311.21</v>
          </cell>
        </row>
        <row r="6442">
          <cell r="A6442" t="str">
            <v>7116709606</v>
          </cell>
          <cell r="B6442">
            <v>56347</v>
          </cell>
          <cell r="C6442">
            <v>48</v>
          </cell>
          <cell r="D6442">
            <v>-56347</v>
          </cell>
          <cell r="E6442">
            <v>-48</v>
          </cell>
        </row>
        <row r="6443">
          <cell r="A6443" t="str">
            <v>7116709607</v>
          </cell>
          <cell r="B6443">
            <v>18345</v>
          </cell>
          <cell r="C6443">
            <v>6964</v>
          </cell>
          <cell r="D6443">
            <v>-18345</v>
          </cell>
          <cell r="E6443">
            <v>-6964</v>
          </cell>
        </row>
        <row r="6444">
          <cell r="A6444" t="str">
            <v>7116709690</v>
          </cell>
          <cell r="B6444">
            <v>104258.42</v>
          </cell>
          <cell r="D6444">
            <v>-104258.42</v>
          </cell>
          <cell r="E6444">
            <v>0</v>
          </cell>
        </row>
        <row r="6445">
          <cell r="A6445" t="str">
            <v>7116712101</v>
          </cell>
          <cell r="B6445">
            <v>5730.67</v>
          </cell>
          <cell r="C6445">
            <v>720099.26</v>
          </cell>
          <cell r="D6445">
            <v>-5730.67</v>
          </cell>
          <cell r="E6445">
            <v>-720099.26</v>
          </cell>
        </row>
        <row r="6446">
          <cell r="A6446" t="str">
            <v>7116713205</v>
          </cell>
          <cell r="C6446">
            <v>149387.09</v>
          </cell>
          <cell r="D6446">
            <v>0</v>
          </cell>
          <cell r="E6446">
            <v>-149387.09</v>
          </cell>
        </row>
        <row r="6447">
          <cell r="A6447" t="str">
            <v>7117601101</v>
          </cell>
          <cell r="B6447">
            <v>47.06</v>
          </cell>
          <cell r="C6447">
            <v>30.36</v>
          </cell>
          <cell r="D6447">
            <v>-47.06</v>
          </cell>
          <cell r="E6447">
            <v>-30.36</v>
          </cell>
        </row>
        <row r="6448">
          <cell r="A6448" t="str">
            <v>7117701101</v>
          </cell>
          <cell r="B6448">
            <v>4499028</v>
          </cell>
          <cell r="C6448">
            <v>1190868</v>
          </cell>
          <cell r="D6448">
            <v>-4499028</v>
          </cell>
          <cell r="E6448">
            <v>-1190868</v>
          </cell>
        </row>
        <row r="6449">
          <cell r="A6449" t="str">
            <v>7117701102</v>
          </cell>
          <cell r="B6449">
            <v>62215.11</v>
          </cell>
          <cell r="C6449">
            <v>-10232.36</v>
          </cell>
          <cell r="D6449">
            <v>-62215.11</v>
          </cell>
          <cell r="E6449">
            <v>10232.36</v>
          </cell>
        </row>
        <row r="6450">
          <cell r="A6450" t="str">
            <v>7117701202</v>
          </cell>
          <cell r="B6450">
            <v>174998.55</v>
          </cell>
          <cell r="C6450">
            <v>112859.5</v>
          </cell>
          <cell r="D6450">
            <v>-174998.55</v>
          </cell>
          <cell r="E6450">
            <v>-112859.5</v>
          </cell>
        </row>
        <row r="6451">
          <cell r="A6451" t="str">
            <v>7117701290</v>
          </cell>
          <cell r="B6451">
            <v>1180660.97</v>
          </cell>
          <cell r="C6451">
            <v>275567.76</v>
          </cell>
          <cell r="D6451">
            <v>-1180660.97</v>
          </cell>
          <cell r="E6451">
            <v>-275567.76</v>
          </cell>
        </row>
        <row r="6452">
          <cell r="A6452" t="str">
            <v>7117701301</v>
          </cell>
          <cell r="B6452">
            <v>46114.7</v>
          </cell>
          <cell r="D6452">
            <v>-46114.7</v>
          </cell>
          <cell r="E6452">
            <v>0</v>
          </cell>
        </row>
        <row r="6453">
          <cell r="A6453" t="str">
            <v>7117702105</v>
          </cell>
          <cell r="B6453">
            <v>394904.35</v>
          </cell>
          <cell r="C6453">
            <v>33838.07</v>
          </cell>
          <cell r="D6453">
            <v>-394904.35</v>
          </cell>
          <cell r="E6453">
            <v>-33838.07</v>
          </cell>
        </row>
        <row r="6454">
          <cell r="A6454" t="str">
            <v>7117702106</v>
          </cell>
          <cell r="B6454">
            <v>2869.74</v>
          </cell>
          <cell r="C6454">
            <v>3210</v>
          </cell>
          <cell r="D6454">
            <v>-2869.74</v>
          </cell>
          <cell r="E6454">
            <v>-3210</v>
          </cell>
        </row>
        <row r="6455">
          <cell r="A6455" t="str">
            <v>7117702107</v>
          </cell>
          <cell r="B6455">
            <v>-22555.200000000001</v>
          </cell>
          <cell r="D6455">
            <v>22555.200000000001</v>
          </cell>
          <cell r="E6455">
            <v>0</v>
          </cell>
        </row>
        <row r="6456">
          <cell r="A6456" t="str">
            <v>7117702190</v>
          </cell>
          <cell r="C6456">
            <v>14500</v>
          </cell>
          <cell r="D6456">
            <v>0</v>
          </cell>
          <cell r="E6456">
            <v>-14500</v>
          </cell>
        </row>
        <row r="6457">
          <cell r="A6457" t="str">
            <v>7117702203</v>
          </cell>
          <cell r="B6457">
            <v>2514.5</v>
          </cell>
          <cell r="C6457">
            <v>428000</v>
          </cell>
          <cell r="D6457">
            <v>-2514.5</v>
          </cell>
          <cell r="E6457">
            <v>-428000</v>
          </cell>
        </row>
        <row r="6458">
          <cell r="A6458" t="str">
            <v>7117702207</v>
          </cell>
          <cell r="C6458">
            <v>34885.550000000003</v>
          </cell>
          <cell r="D6458">
            <v>0</v>
          </cell>
          <cell r="E6458">
            <v>-34885.550000000003</v>
          </cell>
        </row>
        <row r="6459">
          <cell r="A6459" t="str">
            <v>7117702290</v>
          </cell>
          <cell r="B6459">
            <v>99831</v>
          </cell>
          <cell r="C6459">
            <v>310407.05</v>
          </cell>
          <cell r="D6459">
            <v>-99831</v>
          </cell>
          <cell r="E6459">
            <v>-310407.05</v>
          </cell>
        </row>
        <row r="6460">
          <cell r="A6460" t="str">
            <v>7117703190</v>
          </cell>
          <cell r="B6460">
            <v>8116.2</v>
          </cell>
          <cell r="D6460">
            <v>-8116.2</v>
          </cell>
          <cell r="E6460">
            <v>0</v>
          </cell>
        </row>
        <row r="6461">
          <cell r="A6461" t="str">
            <v>7117704205</v>
          </cell>
          <cell r="C6461">
            <v>1800</v>
          </cell>
          <cell r="D6461">
            <v>0</v>
          </cell>
          <cell r="E6461">
            <v>-1800</v>
          </cell>
        </row>
        <row r="6462">
          <cell r="A6462" t="str">
            <v>7117705101</v>
          </cell>
          <cell r="C6462">
            <v>1803.46</v>
          </cell>
          <cell r="D6462">
            <v>0</v>
          </cell>
          <cell r="E6462">
            <v>-1803.46</v>
          </cell>
        </row>
        <row r="6463">
          <cell r="A6463" t="str">
            <v>7117705102</v>
          </cell>
          <cell r="C6463">
            <v>28392.67</v>
          </cell>
          <cell r="D6463">
            <v>0</v>
          </cell>
          <cell r="E6463">
            <v>-28392.67</v>
          </cell>
        </row>
        <row r="6464">
          <cell r="A6464" t="str">
            <v>7117707201</v>
          </cell>
          <cell r="B6464">
            <v>87024.93</v>
          </cell>
          <cell r="C6464">
            <v>63652.160000000003</v>
          </cell>
          <cell r="D6464">
            <v>-87024.93</v>
          </cell>
          <cell r="E6464">
            <v>-63652.160000000003</v>
          </cell>
        </row>
        <row r="6465">
          <cell r="A6465" t="str">
            <v>7117707203</v>
          </cell>
          <cell r="B6465">
            <v>-10284.200000000001</v>
          </cell>
          <cell r="D6465">
            <v>10284.200000000001</v>
          </cell>
          <cell r="E6465">
            <v>0</v>
          </cell>
        </row>
        <row r="6466">
          <cell r="A6466" t="str">
            <v>7117708107</v>
          </cell>
          <cell r="C6466">
            <v>3600</v>
          </cell>
          <cell r="D6466">
            <v>0</v>
          </cell>
          <cell r="E6466">
            <v>-3600</v>
          </cell>
        </row>
        <row r="6467">
          <cell r="A6467" t="str">
            <v>7117709102</v>
          </cell>
          <cell r="B6467">
            <v>1230.5</v>
          </cell>
          <cell r="D6467">
            <v>-1230.5</v>
          </cell>
          <cell r="E6467">
            <v>0</v>
          </cell>
        </row>
        <row r="6468">
          <cell r="A6468" t="str">
            <v>7117709104</v>
          </cell>
          <cell r="B6468">
            <v>1230.5</v>
          </cell>
          <cell r="D6468">
            <v>-1230.5</v>
          </cell>
          <cell r="E6468">
            <v>0</v>
          </cell>
        </row>
        <row r="6469">
          <cell r="A6469" t="str">
            <v>7117709105</v>
          </cell>
          <cell r="B6469">
            <v>3691.5</v>
          </cell>
          <cell r="C6469">
            <v>4922</v>
          </cell>
          <cell r="D6469">
            <v>-3691.5</v>
          </cell>
          <cell r="E6469">
            <v>-4922</v>
          </cell>
        </row>
        <row r="6470">
          <cell r="A6470" t="str">
            <v>7117709106</v>
          </cell>
          <cell r="B6470">
            <v>67908.44</v>
          </cell>
          <cell r="C6470">
            <v>1225934.1100000001</v>
          </cell>
          <cell r="D6470">
            <v>-67908.44</v>
          </cell>
          <cell r="E6470">
            <v>-1225934.1100000001</v>
          </cell>
        </row>
        <row r="6471">
          <cell r="A6471" t="str">
            <v>7117709501</v>
          </cell>
          <cell r="C6471">
            <v>1800</v>
          </cell>
          <cell r="D6471">
            <v>0</v>
          </cell>
          <cell r="E6471">
            <v>-1800</v>
          </cell>
        </row>
        <row r="6472">
          <cell r="A6472" t="str">
            <v>7117709604</v>
          </cell>
          <cell r="C6472">
            <v>695</v>
          </cell>
          <cell r="D6472">
            <v>0</v>
          </cell>
          <cell r="E6472">
            <v>-695</v>
          </cell>
        </row>
        <row r="6473">
          <cell r="A6473" t="str">
            <v>7117712101</v>
          </cell>
          <cell r="B6473">
            <v>56808.959999999999</v>
          </cell>
          <cell r="C6473">
            <v>221967.42</v>
          </cell>
          <cell r="D6473">
            <v>-56808.959999999999</v>
          </cell>
          <cell r="E6473">
            <v>-221967.42</v>
          </cell>
        </row>
        <row r="6474">
          <cell r="A6474" t="str">
            <v>7118504490</v>
          </cell>
          <cell r="B6474">
            <v>-71869.16</v>
          </cell>
          <cell r="C6474">
            <v>-147065.42000000001</v>
          </cell>
          <cell r="D6474">
            <v>71869.16</v>
          </cell>
          <cell r="E6474">
            <v>147065.42000000001</v>
          </cell>
        </row>
        <row r="6475">
          <cell r="A6475" t="str">
            <v>7118601102</v>
          </cell>
          <cell r="B6475">
            <v>36984.6</v>
          </cell>
          <cell r="C6475">
            <v>60942</v>
          </cell>
          <cell r="D6475">
            <v>-36984.6</v>
          </cell>
          <cell r="E6475">
            <v>-60942</v>
          </cell>
        </row>
        <row r="6476">
          <cell r="A6476" t="str">
            <v>7118602101</v>
          </cell>
          <cell r="C6476">
            <v>248100</v>
          </cell>
          <cell r="D6476">
            <v>0</v>
          </cell>
          <cell r="E6476">
            <v>-248100</v>
          </cell>
        </row>
        <row r="6477">
          <cell r="A6477" t="str">
            <v>7118604204</v>
          </cell>
          <cell r="C6477">
            <v>104860</v>
          </cell>
          <cell r="D6477">
            <v>0</v>
          </cell>
          <cell r="E6477">
            <v>-104860</v>
          </cell>
        </row>
        <row r="6478">
          <cell r="A6478" t="str">
            <v>7118701101</v>
          </cell>
          <cell r="B6478">
            <v>4200484.84</v>
          </cell>
          <cell r="C6478">
            <v>1780242.38</v>
          </cell>
          <cell r="D6478">
            <v>-4200484.84</v>
          </cell>
          <cell r="E6478">
            <v>-1780242.38</v>
          </cell>
        </row>
        <row r="6479">
          <cell r="A6479" t="str">
            <v>7118701102</v>
          </cell>
          <cell r="B6479">
            <v>592808.42000000004</v>
          </cell>
          <cell r="C6479">
            <v>38415.870000000003</v>
          </cell>
          <cell r="D6479">
            <v>-592808.42000000004</v>
          </cell>
          <cell r="E6479">
            <v>-38415.870000000003</v>
          </cell>
        </row>
        <row r="6480">
          <cell r="A6480" t="str">
            <v>7118701202</v>
          </cell>
          <cell r="B6480">
            <v>296678.93</v>
          </cell>
          <cell r="C6480">
            <v>42086.5</v>
          </cell>
          <cell r="D6480">
            <v>-296678.93</v>
          </cell>
          <cell r="E6480">
            <v>-42086.5</v>
          </cell>
        </row>
        <row r="6481">
          <cell r="A6481" t="str">
            <v>7118701290</v>
          </cell>
          <cell r="B6481">
            <v>1193318.44</v>
          </cell>
          <cell r="C6481">
            <v>368269.9</v>
          </cell>
          <cell r="D6481">
            <v>-1193318.44</v>
          </cell>
          <cell r="E6481">
            <v>-368269.9</v>
          </cell>
        </row>
        <row r="6482">
          <cell r="A6482" t="str">
            <v>7118701301</v>
          </cell>
          <cell r="B6482">
            <v>150330.25</v>
          </cell>
          <cell r="C6482">
            <v>3000</v>
          </cell>
          <cell r="D6482">
            <v>-150330.25</v>
          </cell>
          <cell r="E6482">
            <v>-3000</v>
          </cell>
        </row>
        <row r="6483">
          <cell r="A6483" t="str">
            <v>7118702106</v>
          </cell>
          <cell r="B6483">
            <v>10972.63</v>
          </cell>
          <cell r="D6483">
            <v>-10972.63</v>
          </cell>
          <cell r="E6483">
            <v>0</v>
          </cell>
        </row>
        <row r="6484">
          <cell r="A6484" t="str">
            <v>7118702107</v>
          </cell>
          <cell r="B6484">
            <v>997.8</v>
          </cell>
          <cell r="D6484">
            <v>-997.8</v>
          </cell>
          <cell r="E6484">
            <v>0</v>
          </cell>
        </row>
        <row r="6485">
          <cell r="A6485" t="str">
            <v>7118702190</v>
          </cell>
          <cell r="B6485">
            <v>68660</v>
          </cell>
          <cell r="C6485">
            <v>95200</v>
          </cell>
          <cell r="D6485">
            <v>-68660</v>
          </cell>
          <cell r="E6485">
            <v>-95200</v>
          </cell>
        </row>
        <row r="6486">
          <cell r="A6486" t="str">
            <v>7118702201</v>
          </cell>
          <cell r="B6486">
            <v>472001.14</v>
          </cell>
          <cell r="C6486">
            <v>134639</v>
          </cell>
          <cell r="D6486">
            <v>-472001.14</v>
          </cell>
          <cell r="E6486">
            <v>-134639</v>
          </cell>
        </row>
        <row r="6487">
          <cell r="A6487" t="str">
            <v>7118702203</v>
          </cell>
          <cell r="B6487">
            <v>56772.5</v>
          </cell>
          <cell r="C6487">
            <v>5000</v>
          </cell>
          <cell r="D6487">
            <v>-56772.5</v>
          </cell>
          <cell r="E6487">
            <v>-5000</v>
          </cell>
        </row>
        <row r="6488">
          <cell r="A6488" t="str">
            <v>7118702205</v>
          </cell>
          <cell r="C6488">
            <v>2500</v>
          </cell>
          <cell r="D6488">
            <v>0</v>
          </cell>
          <cell r="E6488">
            <v>-2500</v>
          </cell>
        </row>
        <row r="6489">
          <cell r="A6489" t="str">
            <v>7118702208</v>
          </cell>
          <cell r="B6489">
            <v>2000</v>
          </cell>
          <cell r="D6489">
            <v>-2000</v>
          </cell>
          <cell r="E6489">
            <v>0</v>
          </cell>
        </row>
        <row r="6490">
          <cell r="A6490" t="str">
            <v>7118702290</v>
          </cell>
          <cell r="B6490">
            <v>128209</v>
          </cell>
          <cell r="C6490">
            <v>294436.21999999997</v>
          </cell>
          <cell r="D6490">
            <v>-128209</v>
          </cell>
          <cell r="E6490">
            <v>-294436.21999999997</v>
          </cell>
        </row>
        <row r="6491">
          <cell r="A6491" t="str">
            <v>7118703190</v>
          </cell>
          <cell r="B6491">
            <v>10866.2</v>
          </cell>
          <cell r="C6491">
            <v>850</v>
          </cell>
          <cell r="D6491">
            <v>-10866.2</v>
          </cell>
          <cell r="E6491">
            <v>-850</v>
          </cell>
        </row>
        <row r="6492">
          <cell r="A6492" t="str">
            <v>7118704205</v>
          </cell>
          <cell r="B6492">
            <v>125850</v>
          </cell>
          <cell r="C6492">
            <v>102400</v>
          </cell>
          <cell r="D6492">
            <v>-125850</v>
          </cell>
          <cell r="E6492">
            <v>-102400</v>
          </cell>
        </row>
        <row r="6493">
          <cell r="A6493" t="str">
            <v>7118705101</v>
          </cell>
          <cell r="C6493">
            <v>2109.15</v>
          </cell>
          <cell r="D6493">
            <v>0</v>
          </cell>
          <cell r="E6493">
            <v>-2109.15</v>
          </cell>
        </row>
        <row r="6494">
          <cell r="A6494" t="str">
            <v>7118705102</v>
          </cell>
          <cell r="C6494">
            <v>33205</v>
          </cell>
          <cell r="D6494">
            <v>0</v>
          </cell>
          <cell r="E6494">
            <v>-33205</v>
          </cell>
        </row>
        <row r="6495">
          <cell r="A6495" t="str">
            <v>7118706101</v>
          </cell>
          <cell r="B6495">
            <v>6457</v>
          </cell>
          <cell r="D6495">
            <v>-6457</v>
          </cell>
          <cell r="E6495">
            <v>0</v>
          </cell>
        </row>
        <row r="6496">
          <cell r="A6496" t="str">
            <v>7118706105</v>
          </cell>
          <cell r="B6496">
            <v>2910.4</v>
          </cell>
          <cell r="D6496">
            <v>-2910.4</v>
          </cell>
          <cell r="E6496">
            <v>0</v>
          </cell>
        </row>
        <row r="6497">
          <cell r="A6497" t="str">
            <v>7118707101</v>
          </cell>
          <cell r="C6497">
            <v>43150</v>
          </cell>
          <cell r="D6497">
            <v>0</v>
          </cell>
          <cell r="E6497">
            <v>-43150</v>
          </cell>
        </row>
        <row r="6498">
          <cell r="A6498" t="str">
            <v>7118707201</v>
          </cell>
          <cell r="B6498">
            <v>127690.13</v>
          </cell>
          <cell r="C6498">
            <v>47764.2</v>
          </cell>
          <cell r="D6498">
            <v>-127690.13</v>
          </cell>
          <cell r="E6498">
            <v>-47764.2</v>
          </cell>
        </row>
        <row r="6499">
          <cell r="A6499" t="str">
            <v>7118707203</v>
          </cell>
          <cell r="B6499">
            <v>697.8</v>
          </cell>
          <cell r="D6499">
            <v>-697.8</v>
          </cell>
          <cell r="E6499">
            <v>0</v>
          </cell>
        </row>
        <row r="6500">
          <cell r="A6500" t="str">
            <v>7118707290</v>
          </cell>
          <cell r="B6500">
            <v>152</v>
          </cell>
          <cell r="C6500">
            <v>30000</v>
          </cell>
          <cell r="D6500">
            <v>-152</v>
          </cell>
          <cell r="E6500">
            <v>-30000</v>
          </cell>
        </row>
        <row r="6501">
          <cell r="A6501" t="str">
            <v>7118709101</v>
          </cell>
          <cell r="C6501">
            <v>-915.66</v>
          </cell>
          <cell r="D6501">
            <v>0</v>
          </cell>
          <cell r="E6501">
            <v>915.66</v>
          </cell>
        </row>
        <row r="6502">
          <cell r="A6502" t="str">
            <v>7118709102</v>
          </cell>
          <cell r="B6502">
            <v>84145</v>
          </cell>
          <cell r="C6502">
            <v>37751.83</v>
          </cell>
          <cell r="D6502">
            <v>-84145</v>
          </cell>
          <cell r="E6502">
            <v>-37751.83</v>
          </cell>
        </row>
        <row r="6503">
          <cell r="A6503" t="str">
            <v>7118709107</v>
          </cell>
          <cell r="B6503">
            <v>61994</v>
          </cell>
          <cell r="C6503">
            <v>2152</v>
          </cell>
          <cell r="D6503">
            <v>-61994</v>
          </cell>
          <cell r="E6503">
            <v>-2152</v>
          </cell>
        </row>
        <row r="6504">
          <cell r="A6504" t="str">
            <v>7118709604</v>
          </cell>
          <cell r="B6504">
            <v>2568</v>
          </cell>
          <cell r="C6504">
            <v>1444.5</v>
          </cell>
          <cell r="D6504">
            <v>-2568</v>
          </cell>
          <cell r="E6504">
            <v>-1444.5</v>
          </cell>
        </row>
        <row r="6505">
          <cell r="A6505" t="str">
            <v>7118709606</v>
          </cell>
          <cell r="B6505">
            <v>23376</v>
          </cell>
          <cell r="C6505">
            <v>22675</v>
          </cell>
          <cell r="D6505">
            <v>-23376</v>
          </cell>
          <cell r="E6505">
            <v>-22675</v>
          </cell>
        </row>
        <row r="6506">
          <cell r="A6506" t="str">
            <v>7118709607</v>
          </cell>
          <cell r="B6506">
            <v>226201</v>
          </cell>
          <cell r="C6506">
            <v>171242.75</v>
          </cell>
          <cell r="D6506">
            <v>-226201</v>
          </cell>
          <cell r="E6506">
            <v>-171242.75</v>
          </cell>
        </row>
        <row r="6507">
          <cell r="A6507" t="str">
            <v>7118709615</v>
          </cell>
          <cell r="B6507">
            <v>2322</v>
          </cell>
          <cell r="C6507">
            <v>1646</v>
          </cell>
          <cell r="D6507">
            <v>-2322</v>
          </cell>
          <cell r="E6507">
            <v>-1646</v>
          </cell>
        </row>
        <row r="6508">
          <cell r="A6508" t="str">
            <v>7118709690</v>
          </cell>
          <cell r="B6508">
            <v>21852.65</v>
          </cell>
          <cell r="C6508">
            <v>2149</v>
          </cell>
          <cell r="D6508">
            <v>-21852.65</v>
          </cell>
          <cell r="E6508">
            <v>-2149</v>
          </cell>
        </row>
        <row r="6509">
          <cell r="A6509" t="str">
            <v>7118712101</v>
          </cell>
          <cell r="C6509">
            <v>167912.33</v>
          </cell>
          <cell r="D6509">
            <v>0</v>
          </cell>
          <cell r="E6509">
            <v>-167912.33</v>
          </cell>
        </row>
        <row r="6510">
          <cell r="A6510" t="str">
            <v>7119504490</v>
          </cell>
          <cell r="B6510">
            <v>-207810.28</v>
          </cell>
          <cell r="C6510">
            <v>-86764.49</v>
          </cell>
          <cell r="D6510">
            <v>207810.28</v>
          </cell>
          <cell r="E6510">
            <v>86764.49</v>
          </cell>
        </row>
        <row r="6511">
          <cell r="A6511" t="str">
            <v>7119601101</v>
          </cell>
          <cell r="B6511">
            <v>315.43</v>
          </cell>
          <cell r="D6511">
            <v>-315.43</v>
          </cell>
          <cell r="E6511">
            <v>0</v>
          </cell>
        </row>
        <row r="6512">
          <cell r="A6512" t="str">
            <v>7119601102</v>
          </cell>
          <cell r="B6512">
            <v>2776.09</v>
          </cell>
          <cell r="C6512">
            <v>5500</v>
          </cell>
          <cell r="D6512">
            <v>-2776.09</v>
          </cell>
          <cell r="E6512">
            <v>-5500</v>
          </cell>
        </row>
        <row r="6513">
          <cell r="A6513" t="str">
            <v>7119701101</v>
          </cell>
          <cell r="B6513">
            <v>1876368.78</v>
          </cell>
          <cell r="C6513">
            <v>1172660</v>
          </cell>
          <cell r="D6513">
            <v>-1876368.78</v>
          </cell>
          <cell r="E6513">
            <v>-1172660</v>
          </cell>
        </row>
        <row r="6514">
          <cell r="A6514" t="str">
            <v>7119701102</v>
          </cell>
          <cell r="B6514">
            <v>47084.76</v>
          </cell>
          <cell r="C6514">
            <v>2059.58</v>
          </cell>
          <cell r="D6514">
            <v>-47084.76</v>
          </cell>
          <cell r="E6514">
            <v>-2059.58</v>
          </cell>
        </row>
        <row r="6515">
          <cell r="A6515" t="str">
            <v>7119701202</v>
          </cell>
          <cell r="B6515">
            <v>281372.75</v>
          </cell>
          <cell r="C6515">
            <v>213025.6</v>
          </cell>
          <cell r="D6515">
            <v>-281372.75</v>
          </cell>
          <cell r="E6515">
            <v>-213025.6</v>
          </cell>
        </row>
        <row r="6516">
          <cell r="A6516" t="str">
            <v>7119701290</v>
          </cell>
          <cell r="B6516">
            <v>625463.69999999995</v>
          </cell>
          <cell r="C6516">
            <v>277728.82</v>
          </cell>
          <cell r="D6516">
            <v>-625463.69999999995</v>
          </cell>
          <cell r="E6516">
            <v>-277728.82</v>
          </cell>
        </row>
        <row r="6517">
          <cell r="A6517" t="str">
            <v>7119701301</v>
          </cell>
          <cell r="B6517">
            <v>568300</v>
          </cell>
          <cell r="C6517">
            <v>444910</v>
          </cell>
          <cell r="D6517">
            <v>-568300</v>
          </cell>
          <cell r="E6517">
            <v>-444910</v>
          </cell>
        </row>
        <row r="6518">
          <cell r="A6518" t="str">
            <v>7119702106</v>
          </cell>
          <cell r="B6518">
            <v>62060</v>
          </cell>
          <cell r="D6518">
            <v>-62060</v>
          </cell>
          <cell r="E6518">
            <v>0</v>
          </cell>
        </row>
        <row r="6519">
          <cell r="A6519" t="str">
            <v>7119702201</v>
          </cell>
          <cell r="B6519">
            <v>51360</v>
          </cell>
          <cell r="D6519">
            <v>-51360</v>
          </cell>
          <cell r="E6519">
            <v>0</v>
          </cell>
        </row>
        <row r="6520">
          <cell r="A6520" t="str">
            <v>7119702290</v>
          </cell>
          <cell r="B6520">
            <v>11604</v>
          </cell>
          <cell r="D6520">
            <v>-11604</v>
          </cell>
          <cell r="E6520">
            <v>0</v>
          </cell>
        </row>
        <row r="6521">
          <cell r="A6521" t="str">
            <v>7119704203</v>
          </cell>
          <cell r="B6521">
            <v>0</v>
          </cell>
          <cell r="D6521">
            <v>0</v>
          </cell>
          <cell r="E6521">
            <v>0</v>
          </cell>
        </row>
        <row r="6522">
          <cell r="A6522" t="str">
            <v>7119704205</v>
          </cell>
          <cell r="B6522">
            <v>12000</v>
          </cell>
          <cell r="C6522">
            <v>16200</v>
          </cell>
          <cell r="D6522">
            <v>-12000</v>
          </cell>
          <cell r="E6522">
            <v>-16200</v>
          </cell>
        </row>
        <row r="6523">
          <cell r="A6523" t="str">
            <v>7119705101</v>
          </cell>
          <cell r="C6523">
            <v>764.19</v>
          </cell>
          <cell r="D6523">
            <v>0</v>
          </cell>
          <cell r="E6523">
            <v>-764.19</v>
          </cell>
        </row>
        <row r="6524">
          <cell r="A6524" t="str">
            <v>7119705102</v>
          </cell>
          <cell r="C6524">
            <v>12030.8</v>
          </cell>
          <cell r="D6524">
            <v>0</v>
          </cell>
          <cell r="E6524">
            <v>-12030.8</v>
          </cell>
        </row>
        <row r="6525">
          <cell r="A6525" t="str">
            <v>7119706105</v>
          </cell>
          <cell r="B6525">
            <v>13350</v>
          </cell>
          <cell r="D6525">
            <v>-13350</v>
          </cell>
          <cell r="E6525">
            <v>0</v>
          </cell>
        </row>
        <row r="6526">
          <cell r="A6526" t="str">
            <v>7119706109</v>
          </cell>
          <cell r="B6526">
            <v>7274.93</v>
          </cell>
          <cell r="D6526">
            <v>-7274.93</v>
          </cell>
          <cell r="E6526">
            <v>0</v>
          </cell>
        </row>
        <row r="6527">
          <cell r="A6527" t="str">
            <v>7119707101</v>
          </cell>
          <cell r="C6527">
            <v>207580</v>
          </cell>
          <cell r="D6527">
            <v>0</v>
          </cell>
          <cell r="E6527">
            <v>-207580</v>
          </cell>
        </row>
        <row r="6528">
          <cell r="A6528" t="str">
            <v>7119707201</v>
          </cell>
          <cell r="B6528">
            <v>279473.71000000002</v>
          </cell>
          <cell r="C6528">
            <v>75795.59</v>
          </cell>
          <cell r="D6528">
            <v>-279473.71000000002</v>
          </cell>
          <cell r="E6528">
            <v>-75795.59</v>
          </cell>
        </row>
        <row r="6529">
          <cell r="A6529" t="str">
            <v>7119707203</v>
          </cell>
          <cell r="B6529">
            <v>5885</v>
          </cell>
          <cell r="D6529">
            <v>-5885</v>
          </cell>
          <cell r="E6529">
            <v>0</v>
          </cell>
        </row>
        <row r="6530">
          <cell r="A6530" t="str">
            <v>7119709107</v>
          </cell>
          <cell r="B6530">
            <v>4209</v>
          </cell>
          <cell r="C6530">
            <v>-1354</v>
          </cell>
          <cell r="D6530">
            <v>-4209</v>
          </cell>
          <cell r="E6530">
            <v>1354</v>
          </cell>
        </row>
        <row r="6531">
          <cell r="A6531" t="str">
            <v>7119709604</v>
          </cell>
          <cell r="B6531">
            <v>7062</v>
          </cell>
          <cell r="D6531">
            <v>-7062</v>
          </cell>
          <cell r="E6531">
            <v>0</v>
          </cell>
        </row>
        <row r="6532">
          <cell r="A6532" t="str">
            <v>7119709605</v>
          </cell>
          <cell r="B6532">
            <v>10000</v>
          </cell>
          <cell r="D6532">
            <v>-10000</v>
          </cell>
          <cell r="E6532">
            <v>0</v>
          </cell>
        </row>
        <row r="6533">
          <cell r="A6533" t="str">
            <v>7119709606</v>
          </cell>
          <cell r="B6533">
            <v>2307</v>
          </cell>
          <cell r="D6533">
            <v>-2307</v>
          </cell>
          <cell r="E6533">
            <v>0</v>
          </cell>
        </row>
        <row r="6534">
          <cell r="A6534" t="str">
            <v>7119709607</v>
          </cell>
          <cell r="B6534">
            <v>16518</v>
          </cell>
          <cell r="C6534">
            <v>20618</v>
          </cell>
          <cell r="D6534">
            <v>-16518</v>
          </cell>
          <cell r="E6534">
            <v>-20618</v>
          </cell>
        </row>
        <row r="6535">
          <cell r="A6535" t="str">
            <v>7119709608</v>
          </cell>
          <cell r="B6535">
            <v>3923.5</v>
          </cell>
          <cell r="C6535">
            <v>240</v>
          </cell>
          <cell r="D6535">
            <v>-3923.5</v>
          </cell>
          <cell r="E6535">
            <v>-240</v>
          </cell>
        </row>
        <row r="6536">
          <cell r="A6536" t="str">
            <v>7119709690</v>
          </cell>
          <cell r="B6536">
            <v>6772.71</v>
          </cell>
          <cell r="C6536">
            <v>1836.12</v>
          </cell>
          <cell r="D6536">
            <v>-6772.71</v>
          </cell>
          <cell r="E6536">
            <v>-1836.12</v>
          </cell>
        </row>
        <row r="6537">
          <cell r="A6537" t="str">
            <v>7119712101</v>
          </cell>
          <cell r="B6537">
            <v>168.98</v>
          </cell>
          <cell r="C6537">
            <v>75040.160000000003</v>
          </cell>
          <cell r="D6537">
            <v>-168.98</v>
          </cell>
          <cell r="E6537">
            <v>-75040.160000000003</v>
          </cell>
        </row>
        <row r="6538">
          <cell r="A6538" t="str">
            <v>7122701101</v>
          </cell>
          <cell r="B6538">
            <v>244812</v>
          </cell>
          <cell r="D6538">
            <v>-244812</v>
          </cell>
          <cell r="E6538">
            <v>0</v>
          </cell>
        </row>
        <row r="6539">
          <cell r="A6539" t="str">
            <v>7122701102</v>
          </cell>
          <cell r="B6539">
            <v>31455.64</v>
          </cell>
          <cell r="C6539">
            <v>191.66</v>
          </cell>
          <cell r="D6539">
            <v>-31455.64</v>
          </cell>
          <cell r="E6539">
            <v>-191.66</v>
          </cell>
        </row>
        <row r="6540">
          <cell r="A6540" t="str">
            <v>7122701202</v>
          </cell>
          <cell r="B6540">
            <v>3196</v>
          </cell>
          <cell r="D6540">
            <v>-3196</v>
          </cell>
          <cell r="E6540">
            <v>0</v>
          </cell>
        </row>
        <row r="6541">
          <cell r="A6541" t="str">
            <v>7122701290</v>
          </cell>
          <cell r="B6541">
            <v>23291</v>
          </cell>
          <cell r="D6541">
            <v>-23291</v>
          </cell>
          <cell r="E6541">
            <v>0</v>
          </cell>
        </row>
        <row r="6542">
          <cell r="A6542" t="str">
            <v>7122705101</v>
          </cell>
          <cell r="C6542">
            <v>26.2</v>
          </cell>
          <cell r="D6542">
            <v>0</v>
          </cell>
          <cell r="E6542">
            <v>-26.2</v>
          </cell>
        </row>
        <row r="6543">
          <cell r="A6543" t="str">
            <v>7122705102</v>
          </cell>
          <cell r="C6543">
            <v>358.75</v>
          </cell>
          <cell r="D6543">
            <v>0</v>
          </cell>
          <cell r="E6543">
            <v>-358.75</v>
          </cell>
        </row>
        <row r="6544">
          <cell r="A6544" t="str">
            <v>7123701101</v>
          </cell>
          <cell r="B6544">
            <v>762833.33</v>
          </cell>
          <cell r="C6544">
            <v>100133.33</v>
          </cell>
          <cell r="D6544">
            <v>-762833.33</v>
          </cell>
          <cell r="E6544">
            <v>-100133.33</v>
          </cell>
        </row>
        <row r="6545">
          <cell r="A6545" t="str">
            <v>7123701202</v>
          </cell>
          <cell r="B6545">
            <v>15047.7</v>
          </cell>
          <cell r="C6545">
            <v>7431.4</v>
          </cell>
          <cell r="D6545">
            <v>-15047.7</v>
          </cell>
          <cell r="E6545">
            <v>-7431.4</v>
          </cell>
        </row>
        <row r="6546">
          <cell r="A6546" t="str">
            <v>7123701290</v>
          </cell>
          <cell r="B6546">
            <v>211500</v>
          </cell>
          <cell r="C6546">
            <v>20522.91</v>
          </cell>
          <cell r="D6546">
            <v>-211500</v>
          </cell>
          <cell r="E6546">
            <v>-20522.91</v>
          </cell>
        </row>
        <row r="6547">
          <cell r="A6547" t="str">
            <v>7123701301</v>
          </cell>
          <cell r="C6547">
            <v>5350</v>
          </cell>
          <cell r="D6547">
            <v>0</v>
          </cell>
          <cell r="E6547">
            <v>-5350</v>
          </cell>
        </row>
        <row r="6548">
          <cell r="A6548" t="str">
            <v>7123705101</v>
          </cell>
          <cell r="C6548">
            <v>366.79</v>
          </cell>
          <cell r="D6548">
            <v>0</v>
          </cell>
          <cell r="E6548">
            <v>-366.79</v>
          </cell>
        </row>
        <row r="6549">
          <cell r="A6549" t="str">
            <v>7123705102</v>
          </cell>
          <cell r="C6549">
            <v>5774.79</v>
          </cell>
          <cell r="D6549">
            <v>0</v>
          </cell>
          <cell r="E6549">
            <v>-5774.79</v>
          </cell>
        </row>
        <row r="6550">
          <cell r="A6550" t="str">
            <v>7124701101</v>
          </cell>
          <cell r="B6550">
            <v>1174250</v>
          </cell>
          <cell r="C6550">
            <v>1028797</v>
          </cell>
          <cell r="D6550">
            <v>-1174250</v>
          </cell>
          <cell r="E6550">
            <v>-1028797</v>
          </cell>
        </row>
        <row r="6551">
          <cell r="A6551" t="str">
            <v>7124701102</v>
          </cell>
          <cell r="C6551">
            <v>10102.23</v>
          </cell>
          <cell r="D6551">
            <v>0</v>
          </cell>
          <cell r="E6551">
            <v>-10102.23</v>
          </cell>
        </row>
        <row r="6552">
          <cell r="A6552" t="str">
            <v>7124701202</v>
          </cell>
          <cell r="B6552">
            <v>19227.5</v>
          </cell>
          <cell r="C6552">
            <v>36901.5</v>
          </cell>
          <cell r="D6552">
            <v>-19227.5</v>
          </cell>
          <cell r="E6552">
            <v>-36901.5</v>
          </cell>
        </row>
        <row r="6553">
          <cell r="A6553" t="str">
            <v>7124701290</v>
          </cell>
          <cell r="B6553">
            <v>494683.22</v>
          </cell>
          <cell r="C6553">
            <v>223759.4</v>
          </cell>
          <cell r="D6553">
            <v>-494683.22</v>
          </cell>
          <cell r="E6553">
            <v>-223759.4</v>
          </cell>
        </row>
        <row r="6554">
          <cell r="A6554" t="str">
            <v>7124701301</v>
          </cell>
          <cell r="B6554">
            <v>16780.490000000002</v>
          </cell>
          <cell r="C6554">
            <v>12056</v>
          </cell>
          <cell r="D6554">
            <v>-16780.490000000002</v>
          </cell>
          <cell r="E6554">
            <v>-12056</v>
          </cell>
        </row>
        <row r="6555">
          <cell r="A6555" t="str">
            <v>7124704202</v>
          </cell>
          <cell r="B6555">
            <v>1925.52</v>
          </cell>
          <cell r="C6555">
            <v>4901.24</v>
          </cell>
          <cell r="D6555">
            <v>-1925.52</v>
          </cell>
          <cell r="E6555">
            <v>-4901.24</v>
          </cell>
        </row>
        <row r="6556">
          <cell r="A6556" t="str">
            <v>7124705101</v>
          </cell>
          <cell r="C6556">
            <v>275.11</v>
          </cell>
          <cell r="D6556">
            <v>0</v>
          </cell>
          <cell r="E6556">
            <v>-275.11</v>
          </cell>
        </row>
        <row r="6557">
          <cell r="A6557" t="str">
            <v>7124705102</v>
          </cell>
          <cell r="C6557">
            <v>4331.08</v>
          </cell>
          <cell r="D6557">
            <v>0</v>
          </cell>
          <cell r="E6557">
            <v>-4331.08</v>
          </cell>
        </row>
        <row r="6558">
          <cell r="A6558" t="str">
            <v>7124707201</v>
          </cell>
          <cell r="B6558">
            <v>1479.91</v>
          </cell>
          <cell r="C6558">
            <v>4597.09</v>
          </cell>
          <cell r="D6558">
            <v>-1479.91</v>
          </cell>
          <cell r="E6558">
            <v>-4597.09</v>
          </cell>
        </row>
        <row r="6559">
          <cell r="A6559" t="str">
            <v>7124708107</v>
          </cell>
          <cell r="B6559">
            <v>6600</v>
          </cell>
          <cell r="C6559">
            <v>1800</v>
          </cell>
          <cell r="D6559">
            <v>-6600</v>
          </cell>
          <cell r="E6559">
            <v>-1800</v>
          </cell>
        </row>
        <row r="6560">
          <cell r="A6560" t="str">
            <v>7124709607</v>
          </cell>
          <cell r="C6560">
            <v>64</v>
          </cell>
          <cell r="D6560">
            <v>0</v>
          </cell>
          <cell r="E6560">
            <v>-64</v>
          </cell>
        </row>
        <row r="6561">
          <cell r="A6561" t="str">
            <v>7129701101</v>
          </cell>
          <cell r="B6561">
            <v>851098</v>
          </cell>
          <cell r="C6561">
            <v>1176189.25</v>
          </cell>
          <cell r="D6561">
            <v>-851098</v>
          </cell>
          <cell r="E6561">
            <v>-1176189.25</v>
          </cell>
        </row>
        <row r="6562">
          <cell r="A6562" t="str">
            <v>7129701102</v>
          </cell>
          <cell r="B6562">
            <v>2196.6999999999998</v>
          </cell>
          <cell r="C6562">
            <v>2434.44</v>
          </cell>
          <cell r="D6562">
            <v>-2196.6999999999998</v>
          </cell>
          <cell r="E6562">
            <v>-2434.44</v>
          </cell>
        </row>
        <row r="6563">
          <cell r="A6563" t="str">
            <v>7129701202</v>
          </cell>
          <cell r="B6563">
            <v>5534</v>
          </cell>
          <cell r="C6563">
            <v>187908.75</v>
          </cell>
          <cell r="D6563">
            <v>-5534</v>
          </cell>
          <cell r="E6563">
            <v>-187908.75</v>
          </cell>
        </row>
        <row r="6564">
          <cell r="A6564" t="str">
            <v>7129701290</v>
          </cell>
          <cell r="B6564">
            <v>514886.8</v>
          </cell>
          <cell r="C6564">
            <v>371076.72</v>
          </cell>
          <cell r="D6564">
            <v>-514886.8</v>
          </cell>
          <cell r="E6564">
            <v>-371076.72</v>
          </cell>
        </row>
        <row r="6565">
          <cell r="A6565" t="str">
            <v>7129701301</v>
          </cell>
          <cell r="B6565">
            <v>5288</v>
          </cell>
          <cell r="D6565">
            <v>-5288</v>
          </cell>
          <cell r="E6565">
            <v>0</v>
          </cell>
        </row>
        <row r="6566">
          <cell r="A6566" t="str">
            <v>7129704202</v>
          </cell>
          <cell r="C6566">
            <v>319630.40000000002</v>
          </cell>
          <cell r="D6566">
            <v>0</v>
          </cell>
          <cell r="E6566">
            <v>-319630.40000000002</v>
          </cell>
        </row>
        <row r="6567">
          <cell r="A6567" t="str">
            <v>7129705101</v>
          </cell>
          <cell r="C6567">
            <v>917.03</v>
          </cell>
          <cell r="D6567">
            <v>0</v>
          </cell>
          <cell r="E6567">
            <v>-917.03</v>
          </cell>
        </row>
        <row r="6568">
          <cell r="A6568" t="str">
            <v>7129705102</v>
          </cell>
          <cell r="C6568">
            <v>14436.96</v>
          </cell>
          <cell r="D6568">
            <v>0</v>
          </cell>
          <cell r="E6568">
            <v>-14436.96</v>
          </cell>
        </row>
        <row r="6569">
          <cell r="A6569" t="str">
            <v>7129709105</v>
          </cell>
          <cell r="C6569">
            <v>120185.16</v>
          </cell>
          <cell r="D6569">
            <v>0</v>
          </cell>
          <cell r="E6569">
            <v>-120185.16</v>
          </cell>
        </row>
        <row r="6570">
          <cell r="A6570" t="str">
            <v>7129709106</v>
          </cell>
          <cell r="C6570">
            <v>220420</v>
          </cell>
          <cell r="D6570">
            <v>0</v>
          </cell>
          <cell r="E6570">
            <v>-220420</v>
          </cell>
        </row>
        <row r="6571">
          <cell r="A6571" t="str">
            <v>7129709607</v>
          </cell>
          <cell r="B6571">
            <v>1800</v>
          </cell>
          <cell r="D6571">
            <v>-1800</v>
          </cell>
          <cell r="E6571">
            <v>0</v>
          </cell>
        </row>
        <row r="6572">
          <cell r="A6572" t="str">
            <v>7129712101</v>
          </cell>
          <cell r="C6572">
            <v>132438.84</v>
          </cell>
          <cell r="D6572">
            <v>0</v>
          </cell>
          <cell r="E6572">
            <v>-132438.84</v>
          </cell>
        </row>
        <row r="6573">
          <cell r="A6573" t="str">
            <v>7130701101</v>
          </cell>
          <cell r="B6573">
            <v>1528075</v>
          </cell>
          <cell r="D6573">
            <v>-1528075</v>
          </cell>
          <cell r="E6573">
            <v>0</v>
          </cell>
        </row>
        <row r="6574">
          <cell r="A6574" t="str">
            <v>7130701102</v>
          </cell>
          <cell r="B6574">
            <v>15137.88</v>
          </cell>
          <cell r="C6574">
            <v>0</v>
          </cell>
          <cell r="D6574">
            <v>-15137.88</v>
          </cell>
          <cell r="E6574">
            <v>0</v>
          </cell>
        </row>
        <row r="6575">
          <cell r="A6575" t="str">
            <v>7130701202</v>
          </cell>
          <cell r="B6575">
            <v>66564.63</v>
          </cell>
          <cell r="D6575">
            <v>-66564.63</v>
          </cell>
          <cell r="E6575">
            <v>0</v>
          </cell>
        </row>
        <row r="6576">
          <cell r="A6576" t="str">
            <v>7130701290</v>
          </cell>
          <cell r="B6576">
            <v>928431.36</v>
          </cell>
          <cell r="D6576">
            <v>-928431.36</v>
          </cell>
          <cell r="E6576">
            <v>0</v>
          </cell>
        </row>
        <row r="6577">
          <cell r="A6577" t="str">
            <v>7130701301</v>
          </cell>
          <cell r="B6577">
            <v>11173</v>
          </cell>
          <cell r="D6577">
            <v>-11173</v>
          </cell>
          <cell r="E6577">
            <v>0</v>
          </cell>
        </row>
        <row r="6578">
          <cell r="A6578" t="str">
            <v>7130705101</v>
          </cell>
          <cell r="C6578">
            <v>167.76</v>
          </cell>
          <cell r="D6578">
            <v>0</v>
          </cell>
          <cell r="E6578">
            <v>-167.76</v>
          </cell>
        </row>
        <row r="6579">
          <cell r="A6579" t="str">
            <v>7130705102</v>
          </cell>
          <cell r="C6579">
            <v>2423.4499999999998</v>
          </cell>
          <cell r="D6579">
            <v>0</v>
          </cell>
          <cell r="E6579">
            <v>-2423.4499999999998</v>
          </cell>
        </row>
        <row r="6580">
          <cell r="A6580" t="str">
            <v>7143701101</v>
          </cell>
          <cell r="C6580">
            <v>177017</v>
          </cell>
          <cell r="D6580">
            <v>0</v>
          </cell>
          <cell r="E6580">
            <v>-177017</v>
          </cell>
        </row>
        <row r="6581">
          <cell r="A6581" t="str">
            <v>7143701102</v>
          </cell>
          <cell r="C6581">
            <v>1894.77</v>
          </cell>
          <cell r="D6581">
            <v>0</v>
          </cell>
          <cell r="E6581">
            <v>-1894.77</v>
          </cell>
        </row>
        <row r="6582">
          <cell r="A6582" t="str">
            <v>7143701202</v>
          </cell>
          <cell r="C6582">
            <v>14066.25</v>
          </cell>
          <cell r="D6582">
            <v>0</v>
          </cell>
          <cell r="E6582">
            <v>-14066.25</v>
          </cell>
        </row>
        <row r="6583">
          <cell r="A6583" t="str">
            <v>7143701290</v>
          </cell>
          <cell r="C6583">
            <v>39982.28</v>
          </cell>
          <cell r="D6583">
            <v>0</v>
          </cell>
          <cell r="E6583">
            <v>-39982.28</v>
          </cell>
        </row>
        <row r="6584">
          <cell r="A6584" t="str">
            <v>7146701101</v>
          </cell>
          <cell r="C6584">
            <v>447000</v>
          </cell>
          <cell r="D6584">
            <v>0</v>
          </cell>
          <cell r="E6584">
            <v>-447000</v>
          </cell>
        </row>
        <row r="6585">
          <cell r="A6585" t="str">
            <v>7146701102</v>
          </cell>
          <cell r="C6585">
            <v>2406.2399999999998</v>
          </cell>
          <cell r="D6585">
            <v>0</v>
          </cell>
          <cell r="E6585">
            <v>-2406.2399999999998</v>
          </cell>
        </row>
        <row r="6586">
          <cell r="A6586" t="str">
            <v>7146701202</v>
          </cell>
          <cell r="C6586">
            <v>18690.5</v>
          </cell>
          <cell r="D6586">
            <v>0</v>
          </cell>
          <cell r="E6586">
            <v>-18690.5</v>
          </cell>
        </row>
        <row r="6587">
          <cell r="A6587" t="str">
            <v>7146701290</v>
          </cell>
          <cell r="C6587">
            <v>92247.11</v>
          </cell>
          <cell r="D6587">
            <v>0</v>
          </cell>
          <cell r="E6587">
            <v>-92247.11</v>
          </cell>
        </row>
        <row r="6588">
          <cell r="A6588" t="str">
            <v>7146702206</v>
          </cell>
          <cell r="C6588">
            <v>15955</v>
          </cell>
          <cell r="D6588">
            <v>0</v>
          </cell>
          <cell r="E6588">
            <v>-15955</v>
          </cell>
        </row>
        <row r="6589">
          <cell r="A6589" t="str">
            <v>7146702290</v>
          </cell>
          <cell r="C6589">
            <v>22857.5</v>
          </cell>
          <cell r="D6589">
            <v>0</v>
          </cell>
          <cell r="E6589">
            <v>-22857.5</v>
          </cell>
        </row>
        <row r="6590">
          <cell r="A6590" t="str">
            <v>7146703190</v>
          </cell>
          <cell r="C6590">
            <v>9569.07</v>
          </cell>
          <cell r="D6590">
            <v>0</v>
          </cell>
          <cell r="E6590">
            <v>-9569.07</v>
          </cell>
        </row>
        <row r="6591">
          <cell r="A6591" t="str">
            <v>7146707201</v>
          </cell>
          <cell r="C6591">
            <v>856</v>
          </cell>
          <cell r="D6591">
            <v>0</v>
          </cell>
          <cell r="E6591">
            <v>-856</v>
          </cell>
        </row>
        <row r="6592">
          <cell r="A6592" t="str">
            <v>7146709102</v>
          </cell>
          <cell r="C6592">
            <v>13087.13</v>
          </cell>
          <cell r="D6592">
            <v>0</v>
          </cell>
          <cell r="E6592">
            <v>-13087.13</v>
          </cell>
        </row>
        <row r="6593">
          <cell r="A6593" t="str">
            <v>7146709501</v>
          </cell>
          <cell r="C6593">
            <v>1200</v>
          </cell>
          <cell r="D6593">
            <v>0</v>
          </cell>
          <cell r="E6593">
            <v>-1200</v>
          </cell>
        </row>
        <row r="6594">
          <cell r="A6594" t="str">
            <v>7146709606</v>
          </cell>
          <cell r="C6594">
            <v>20119.650000000001</v>
          </cell>
          <cell r="D6594">
            <v>0</v>
          </cell>
          <cell r="E6594">
            <v>-20119.650000000001</v>
          </cell>
        </row>
        <row r="6595">
          <cell r="A6595" t="str">
            <v>7146709607</v>
          </cell>
          <cell r="C6595">
            <v>5297.75</v>
          </cell>
          <cell r="D6595">
            <v>0</v>
          </cell>
          <cell r="E6595">
            <v>-5297.75</v>
          </cell>
        </row>
        <row r="6596">
          <cell r="A6596" t="str">
            <v>7147504490</v>
          </cell>
          <cell r="C6596">
            <v>-12.8</v>
          </cell>
          <cell r="D6596">
            <v>0</v>
          </cell>
          <cell r="E6596">
            <v>12.8</v>
          </cell>
        </row>
        <row r="6597">
          <cell r="A6597" t="str">
            <v>7147701101</v>
          </cell>
          <cell r="C6597">
            <v>1004987.92</v>
          </cell>
          <cell r="D6597">
            <v>0</v>
          </cell>
          <cell r="E6597">
            <v>-1004987.92</v>
          </cell>
        </row>
        <row r="6598">
          <cell r="A6598" t="str">
            <v>7147701102</v>
          </cell>
          <cell r="C6598">
            <v>31214.25</v>
          </cell>
          <cell r="D6598">
            <v>0</v>
          </cell>
          <cell r="E6598">
            <v>-31214.25</v>
          </cell>
        </row>
        <row r="6599">
          <cell r="A6599" t="str">
            <v>7147701202</v>
          </cell>
          <cell r="C6599">
            <v>24565.599999999999</v>
          </cell>
          <cell r="D6599">
            <v>0</v>
          </cell>
          <cell r="E6599">
            <v>-24565.599999999999</v>
          </cell>
        </row>
        <row r="6600">
          <cell r="A6600" t="str">
            <v>7147701290</v>
          </cell>
          <cell r="C6600">
            <v>239544</v>
          </cell>
          <cell r="D6600">
            <v>0</v>
          </cell>
          <cell r="E6600">
            <v>-239544</v>
          </cell>
        </row>
        <row r="6601">
          <cell r="A6601" t="str">
            <v>7147702104</v>
          </cell>
          <cell r="C6601">
            <v>28804.33</v>
          </cell>
          <cell r="D6601">
            <v>0</v>
          </cell>
          <cell r="E6601">
            <v>-28804.33</v>
          </cell>
        </row>
        <row r="6602">
          <cell r="A6602" t="str">
            <v>7147702106</v>
          </cell>
          <cell r="C6602">
            <v>3210</v>
          </cell>
          <cell r="D6602">
            <v>0</v>
          </cell>
          <cell r="E6602">
            <v>-3210</v>
          </cell>
        </row>
        <row r="6603">
          <cell r="A6603" t="str">
            <v>7147702190</v>
          </cell>
          <cell r="C6603">
            <v>187360</v>
          </cell>
          <cell r="D6603">
            <v>0</v>
          </cell>
          <cell r="E6603">
            <v>-187360</v>
          </cell>
        </row>
        <row r="6604">
          <cell r="A6604" t="str">
            <v>7147702201</v>
          </cell>
          <cell r="C6604">
            <v>5400</v>
          </cell>
          <cell r="D6604">
            <v>0</v>
          </cell>
          <cell r="E6604">
            <v>-5400</v>
          </cell>
        </row>
        <row r="6605">
          <cell r="A6605" t="str">
            <v>7147702202</v>
          </cell>
          <cell r="C6605">
            <v>402772</v>
          </cell>
          <cell r="D6605">
            <v>0</v>
          </cell>
          <cell r="E6605">
            <v>-402772</v>
          </cell>
        </row>
        <row r="6606">
          <cell r="A6606" t="str">
            <v>7147702206</v>
          </cell>
          <cell r="C6606">
            <v>614645.99</v>
          </cell>
          <cell r="D6606">
            <v>0</v>
          </cell>
          <cell r="E6606">
            <v>-614645.99</v>
          </cell>
        </row>
        <row r="6607">
          <cell r="A6607" t="str">
            <v>7147702207</v>
          </cell>
          <cell r="C6607">
            <v>329424.55</v>
          </cell>
          <cell r="D6607">
            <v>0</v>
          </cell>
          <cell r="E6607">
            <v>-329424.55</v>
          </cell>
        </row>
        <row r="6608">
          <cell r="A6608" t="str">
            <v>7147702290</v>
          </cell>
          <cell r="C6608">
            <v>5545</v>
          </cell>
          <cell r="D6608">
            <v>0</v>
          </cell>
          <cell r="E6608">
            <v>-5545</v>
          </cell>
        </row>
        <row r="6609">
          <cell r="A6609" t="str">
            <v>7147703190</v>
          </cell>
          <cell r="C6609">
            <v>17794.2</v>
          </cell>
          <cell r="D6609">
            <v>0</v>
          </cell>
          <cell r="E6609">
            <v>-17794.2</v>
          </cell>
        </row>
        <row r="6610">
          <cell r="A6610" t="str">
            <v>7147704206</v>
          </cell>
          <cell r="C6610">
            <v>113124</v>
          </cell>
          <cell r="D6610">
            <v>0</v>
          </cell>
          <cell r="E6610">
            <v>-113124</v>
          </cell>
        </row>
        <row r="6611">
          <cell r="A6611" t="str">
            <v>7147705102</v>
          </cell>
          <cell r="C6611">
            <v>8381.1200000000008</v>
          </cell>
          <cell r="D6611">
            <v>0</v>
          </cell>
          <cell r="E6611">
            <v>-8381.1200000000008</v>
          </cell>
        </row>
        <row r="6612">
          <cell r="A6612" t="str">
            <v>7147707101</v>
          </cell>
          <cell r="C6612">
            <v>1535</v>
          </cell>
          <cell r="D6612">
            <v>0</v>
          </cell>
          <cell r="E6612">
            <v>-1535</v>
          </cell>
        </row>
        <row r="6613">
          <cell r="A6613" t="str">
            <v>7147707201</v>
          </cell>
          <cell r="C6613">
            <v>652.62</v>
          </cell>
          <cell r="D6613">
            <v>0</v>
          </cell>
          <cell r="E6613">
            <v>-652.62</v>
          </cell>
        </row>
        <row r="6614">
          <cell r="A6614" t="str">
            <v>7147707204</v>
          </cell>
          <cell r="C6614">
            <v>685.6</v>
          </cell>
          <cell r="D6614">
            <v>0</v>
          </cell>
          <cell r="E6614">
            <v>-685.6</v>
          </cell>
        </row>
        <row r="6615">
          <cell r="A6615" t="str">
            <v>7147709101</v>
          </cell>
          <cell r="C6615">
            <v>12445.7</v>
          </cell>
          <cell r="D6615">
            <v>0</v>
          </cell>
          <cell r="E6615">
            <v>-12445.7</v>
          </cell>
        </row>
        <row r="6616">
          <cell r="A6616" t="str">
            <v>7147709102</v>
          </cell>
          <cell r="C6616">
            <v>26409.08</v>
          </cell>
          <cell r="D6616">
            <v>0</v>
          </cell>
          <cell r="E6616">
            <v>-26409.08</v>
          </cell>
        </row>
        <row r="6617">
          <cell r="A6617" t="str">
            <v>7147709106</v>
          </cell>
          <cell r="C6617">
            <v>3506.84</v>
          </cell>
          <cell r="D6617">
            <v>0</v>
          </cell>
          <cell r="E6617">
            <v>-3506.84</v>
          </cell>
        </row>
        <row r="6618">
          <cell r="A6618" t="str">
            <v>7147709107</v>
          </cell>
          <cell r="C6618">
            <v>1127.28</v>
          </cell>
          <cell r="D6618">
            <v>0</v>
          </cell>
          <cell r="E6618">
            <v>-1127.28</v>
          </cell>
        </row>
        <row r="6619">
          <cell r="A6619" t="str">
            <v>7147709501</v>
          </cell>
          <cell r="C6619">
            <v>1478.4</v>
          </cell>
          <cell r="D6619">
            <v>0</v>
          </cell>
          <cell r="E6619">
            <v>-1478.4</v>
          </cell>
        </row>
        <row r="6620">
          <cell r="A6620" t="str">
            <v>7147709606</v>
          </cell>
          <cell r="C6620">
            <v>51883.13</v>
          </cell>
          <cell r="D6620">
            <v>0</v>
          </cell>
          <cell r="E6620">
            <v>-51883.13</v>
          </cell>
        </row>
        <row r="6621">
          <cell r="A6621" t="str">
            <v>7147709607</v>
          </cell>
          <cell r="C6621">
            <v>16553.96</v>
          </cell>
          <cell r="D6621">
            <v>0</v>
          </cell>
          <cell r="E6621">
            <v>-16553.96</v>
          </cell>
        </row>
        <row r="6622">
          <cell r="A6622" t="str">
            <v>7147709608</v>
          </cell>
          <cell r="C6622">
            <v>1156.95</v>
          </cell>
          <cell r="D6622">
            <v>0</v>
          </cell>
          <cell r="E6622">
            <v>-1156.95</v>
          </cell>
        </row>
        <row r="6623">
          <cell r="A6623" t="str">
            <v>7147709609</v>
          </cell>
          <cell r="C6623">
            <v>6000</v>
          </cell>
          <cell r="D6623">
            <v>0</v>
          </cell>
          <cell r="E6623">
            <v>-6000</v>
          </cell>
        </row>
        <row r="6624">
          <cell r="A6624" t="str">
            <v>7147709690</v>
          </cell>
          <cell r="C6624">
            <v>137.12</v>
          </cell>
          <cell r="D6624">
            <v>0</v>
          </cell>
          <cell r="E6624">
            <v>-137.12</v>
          </cell>
        </row>
        <row r="6625">
          <cell r="A6625" t="str">
            <v>7147714103</v>
          </cell>
          <cell r="C6625">
            <v>1765.42</v>
          </cell>
          <cell r="D6625">
            <v>0</v>
          </cell>
          <cell r="E6625">
            <v>-1765.42</v>
          </cell>
        </row>
        <row r="6626">
          <cell r="A6626" t="str">
            <v>7147801101</v>
          </cell>
          <cell r="C6626">
            <v>-895.57</v>
          </cell>
          <cell r="D6626">
            <v>0</v>
          </cell>
          <cell r="E6626">
            <v>895.57</v>
          </cell>
        </row>
        <row r="6627">
          <cell r="A6627" t="str">
            <v>7148701101</v>
          </cell>
          <cell r="C6627">
            <v>4209914</v>
          </cell>
          <cell r="D6627">
            <v>0</v>
          </cell>
          <cell r="E6627">
            <v>-4209914</v>
          </cell>
        </row>
        <row r="6628">
          <cell r="A6628" t="str">
            <v>7148701102</v>
          </cell>
          <cell r="C6628">
            <v>70392.009999999995</v>
          </cell>
          <cell r="D6628">
            <v>0</v>
          </cell>
          <cell r="E6628">
            <v>-70392.009999999995</v>
          </cell>
        </row>
        <row r="6629">
          <cell r="A6629" t="str">
            <v>7148701202</v>
          </cell>
          <cell r="C6629">
            <v>340630.54</v>
          </cell>
          <cell r="D6629">
            <v>0</v>
          </cell>
          <cell r="E6629">
            <v>-340630.54</v>
          </cell>
        </row>
        <row r="6630">
          <cell r="A6630" t="str">
            <v>7148701290</v>
          </cell>
          <cell r="C6630">
            <v>823535.86</v>
          </cell>
          <cell r="D6630">
            <v>0</v>
          </cell>
          <cell r="E6630">
            <v>-823535.86</v>
          </cell>
        </row>
        <row r="6631">
          <cell r="A6631" t="str">
            <v>7148702206</v>
          </cell>
          <cell r="C6631">
            <v>105746</v>
          </cell>
          <cell r="D6631">
            <v>0</v>
          </cell>
          <cell r="E6631">
            <v>-105746</v>
          </cell>
        </row>
        <row r="6632">
          <cell r="A6632" t="str">
            <v>7148702290</v>
          </cell>
          <cell r="C6632">
            <v>8639</v>
          </cell>
          <cell r="D6632">
            <v>0</v>
          </cell>
          <cell r="E6632">
            <v>-8639</v>
          </cell>
        </row>
        <row r="6633">
          <cell r="A6633" t="str">
            <v>7148703190</v>
          </cell>
          <cell r="C6633">
            <v>26500</v>
          </cell>
          <cell r="D6633">
            <v>0</v>
          </cell>
          <cell r="E6633">
            <v>-26500</v>
          </cell>
        </row>
        <row r="6634">
          <cell r="A6634" t="str">
            <v>7148707201</v>
          </cell>
          <cell r="C6634">
            <v>1250</v>
          </cell>
          <cell r="D6634">
            <v>0</v>
          </cell>
          <cell r="E6634">
            <v>-1250</v>
          </cell>
        </row>
        <row r="6635">
          <cell r="A6635" t="str">
            <v>7148709102</v>
          </cell>
          <cell r="C6635">
            <v>41749.050000000003</v>
          </cell>
          <cell r="D6635">
            <v>0</v>
          </cell>
          <cell r="E6635">
            <v>-41749.050000000003</v>
          </cell>
        </row>
        <row r="6636">
          <cell r="A6636" t="str">
            <v>7148709606</v>
          </cell>
          <cell r="C6636">
            <v>5172</v>
          </cell>
          <cell r="D6636">
            <v>0</v>
          </cell>
          <cell r="E6636">
            <v>-5172</v>
          </cell>
        </row>
        <row r="6637">
          <cell r="A6637" t="str">
            <v>7148709607</v>
          </cell>
          <cell r="C6637">
            <v>11965.59</v>
          </cell>
          <cell r="D6637">
            <v>0</v>
          </cell>
          <cell r="E6637">
            <v>-11965.59</v>
          </cell>
        </row>
        <row r="6638">
          <cell r="A6638" t="str">
            <v>7149504490</v>
          </cell>
          <cell r="C6638">
            <v>-26600.47</v>
          </cell>
          <cell r="D6638">
            <v>0</v>
          </cell>
          <cell r="E6638">
            <v>26600.47</v>
          </cell>
        </row>
        <row r="6639">
          <cell r="A6639" t="str">
            <v>7149602101</v>
          </cell>
          <cell r="C6639">
            <v>8000</v>
          </cell>
          <cell r="D6639">
            <v>0</v>
          </cell>
          <cell r="E6639">
            <v>-8000</v>
          </cell>
        </row>
        <row r="6640">
          <cell r="A6640" t="str">
            <v>7149701101</v>
          </cell>
          <cell r="C6640">
            <v>863145</v>
          </cell>
          <cell r="D6640">
            <v>0</v>
          </cell>
          <cell r="E6640">
            <v>-863145</v>
          </cell>
        </row>
        <row r="6641">
          <cell r="A6641" t="str">
            <v>7149701102</v>
          </cell>
          <cell r="C6641">
            <v>99972.83</v>
          </cell>
          <cell r="D6641">
            <v>0</v>
          </cell>
          <cell r="E6641">
            <v>-99972.83</v>
          </cell>
        </row>
        <row r="6642">
          <cell r="A6642" t="str">
            <v>7149701202</v>
          </cell>
          <cell r="C6642">
            <v>125746.63</v>
          </cell>
          <cell r="D6642">
            <v>0</v>
          </cell>
          <cell r="E6642">
            <v>-125746.63</v>
          </cell>
        </row>
        <row r="6643">
          <cell r="A6643" t="str">
            <v>7149701290</v>
          </cell>
          <cell r="C6643">
            <v>172247.41</v>
          </cell>
          <cell r="D6643">
            <v>0</v>
          </cell>
          <cell r="E6643">
            <v>-172247.41</v>
          </cell>
        </row>
        <row r="6644">
          <cell r="A6644" t="str">
            <v>7149701301</v>
          </cell>
          <cell r="C6644">
            <v>2000</v>
          </cell>
          <cell r="D6644">
            <v>0</v>
          </cell>
          <cell r="E6644">
            <v>-2000</v>
          </cell>
        </row>
        <row r="6645">
          <cell r="A6645" t="str">
            <v>7149702106</v>
          </cell>
          <cell r="C6645">
            <v>29785</v>
          </cell>
          <cell r="D6645">
            <v>0</v>
          </cell>
          <cell r="E6645">
            <v>-29785</v>
          </cell>
        </row>
        <row r="6646">
          <cell r="A6646" t="str">
            <v>7149702107</v>
          </cell>
          <cell r="C6646">
            <v>200678.5</v>
          </cell>
          <cell r="D6646">
            <v>0</v>
          </cell>
          <cell r="E6646">
            <v>-200678.5</v>
          </cell>
        </row>
        <row r="6647">
          <cell r="A6647" t="str">
            <v>7149702190</v>
          </cell>
          <cell r="C6647">
            <v>368210</v>
          </cell>
          <cell r="D6647">
            <v>0</v>
          </cell>
          <cell r="E6647">
            <v>-368210</v>
          </cell>
        </row>
        <row r="6648">
          <cell r="A6648" t="str">
            <v>7149702201</v>
          </cell>
          <cell r="C6648">
            <v>52100.01</v>
          </cell>
          <cell r="D6648">
            <v>0</v>
          </cell>
          <cell r="E6648">
            <v>-52100.01</v>
          </cell>
        </row>
        <row r="6649">
          <cell r="A6649" t="str">
            <v>7149702203</v>
          </cell>
          <cell r="C6649">
            <v>845888.5</v>
          </cell>
          <cell r="D6649">
            <v>0</v>
          </cell>
          <cell r="E6649">
            <v>-845888.5</v>
          </cell>
        </row>
        <row r="6650">
          <cell r="A6650" t="str">
            <v>7149702290</v>
          </cell>
          <cell r="C6650">
            <v>1167552.1200000001</v>
          </cell>
          <cell r="D6650">
            <v>0</v>
          </cell>
          <cell r="E6650">
            <v>-1167552.1200000001</v>
          </cell>
        </row>
        <row r="6651">
          <cell r="A6651" t="str">
            <v>7149704202</v>
          </cell>
          <cell r="C6651">
            <v>8346</v>
          </cell>
          <cell r="D6651">
            <v>0</v>
          </cell>
          <cell r="E6651">
            <v>-8346</v>
          </cell>
        </row>
        <row r="6652">
          <cell r="A6652" t="str">
            <v>7149707101</v>
          </cell>
          <cell r="C6652">
            <v>76936</v>
          </cell>
          <cell r="D6652">
            <v>0</v>
          </cell>
          <cell r="E6652">
            <v>-76936</v>
          </cell>
        </row>
        <row r="6653">
          <cell r="A6653" t="str">
            <v>7149707201</v>
          </cell>
          <cell r="C6653">
            <v>62290</v>
          </cell>
          <cell r="D6653">
            <v>0</v>
          </cell>
          <cell r="E6653">
            <v>-62290</v>
          </cell>
        </row>
        <row r="6654">
          <cell r="A6654" t="str">
            <v>7149707290</v>
          </cell>
          <cell r="C6654">
            <v>12000</v>
          </cell>
          <cell r="D6654">
            <v>0</v>
          </cell>
          <cell r="E6654">
            <v>-12000</v>
          </cell>
        </row>
        <row r="6655">
          <cell r="A6655" t="str">
            <v>7149709107</v>
          </cell>
          <cell r="C6655">
            <v>69427</v>
          </cell>
          <cell r="D6655">
            <v>0</v>
          </cell>
          <cell r="E6655">
            <v>-69427</v>
          </cell>
        </row>
        <row r="6656">
          <cell r="A6656" t="str">
            <v>7149709606</v>
          </cell>
          <cell r="C6656">
            <v>6584</v>
          </cell>
          <cell r="D6656">
            <v>0</v>
          </cell>
          <cell r="E6656">
            <v>-6584</v>
          </cell>
        </row>
        <row r="6657">
          <cell r="A6657" t="str">
            <v>7149709607</v>
          </cell>
          <cell r="C6657">
            <v>9637</v>
          </cell>
          <cell r="D6657">
            <v>0</v>
          </cell>
          <cell r="E6657">
            <v>-9637</v>
          </cell>
        </row>
        <row r="6658">
          <cell r="A6658" t="str">
            <v>7149709690</v>
          </cell>
          <cell r="C6658">
            <v>15729.47</v>
          </cell>
          <cell r="D6658">
            <v>0</v>
          </cell>
          <cell r="E6658">
            <v>-15729.47</v>
          </cell>
        </row>
        <row r="6659">
          <cell r="A6659" t="str">
            <v>8005501104</v>
          </cell>
          <cell r="C6659">
            <v>-700</v>
          </cell>
          <cell r="D6659">
            <v>0</v>
          </cell>
          <cell r="E6659">
            <v>700</v>
          </cell>
        </row>
        <row r="6660">
          <cell r="A6660" t="str">
            <v>8005701101</v>
          </cell>
          <cell r="B6660">
            <v>1447056</v>
          </cell>
          <cell r="C6660">
            <v>646540</v>
          </cell>
          <cell r="D6660">
            <v>-1447056</v>
          </cell>
          <cell r="E6660">
            <v>-646540</v>
          </cell>
        </row>
        <row r="6661">
          <cell r="A6661" t="str">
            <v>8005701102</v>
          </cell>
          <cell r="B6661">
            <v>346.13</v>
          </cell>
          <cell r="C6661">
            <v>-469.71</v>
          </cell>
          <cell r="D6661">
            <v>-346.13</v>
          </cell>
          <cell r="E6661">
            <v>469.71</v>
          </cell>
        </row>
        <row r="6662">
          <cell r="A6662" t="str">
            <v>8005701202</v>
          </cell>
          <cell r="B6662">
            <v>56404.2</v>
          </cell>
          <cell r="C6662">
            <v>42880.6</v>
          </cell>
          <cell r="D6662">
            <v>-56404.2</v>
          </cell>
          <cell r="E6662">
            <v>-42880.6</v>
          </cell>
        </row>
        <row r="6663">
          <cell r="A6663" t="str">
            <v>8005701290</v>
          </cell>
          <cell r="B6663">
            <v>480585</v>
          </cell>
          <cell r="C6663">
            <v>145801.57999999999</v>
          </cell>
          <cell r="D6663">
            <v>-480585</v>
          </cell>
          <cell r="E6663">
            <v>-145801.57999999999</v>
          </cell>
        </row>
        <row r="6664">
          <cell r="A6664" t="str">
            <v>8005702106</v>
          </cell>
          <cell r="B6664">
            <v>9407.44</v>
          </cell>
          <cell r="D6664">
            <v>-9407.44</v>
          </cell>
          <cell r="E6664">
            <v>0</v>
          </cell>
        </row>
        <row r="6665">
          <cell r="A6665" t="str">
            <v>8005702201</v>
          </cell>
          <cell r="B6665">
            <v>1800</v>
          </cell>
          <cell r="C6665">
            <v>0</v>
          </cell>
          <cell r="D6665">
            <v>-1800</v>
          </cell>
          <cell r="E6665">
            <v>0</v>
          </cell>
        </row>
        <row r="6666">
          <cell r="A6666" t="str">
            <v>8005702290</v>
          </cell>
          <cell r="B6666">
            <v>2400</v>
          </cell>
          <cell r="D6666">
            <v>-2400</v>
          </cell>
          <cell r="E6666">
            <v>0</v>
          </cell>
        </row>
        <row r="6667">
          <cell r="A6667" t="str">
            <v>8005704202</v>
          </cell>
          <cell r="C6667">
            <v>722.36</v>
          </cell>
          <cell r="D6667">
            <v>0</v>
          </cell>
          <cell r="E6667">
            <v>-722.36</v>
          </cell>
        </row>
        <row r="6668">
          <cell r="A6668" t="str">
            <v>8005705101</v>
          </cell>
          <cell r="C6668">
            <v>709.16</v>
          </cell>
          <cell r="D6668">
            <v>0</v>
          </cell>
          <cell r="E6668">
            <v>-709.16</v>
          </cell>
        </row>
        <row r="6669">
          <cell r="A6669" t="str">
            <v>8005705102</v>
          </cell>
          <cell r="C6669">
            <v>11164.57</v>
          </cell>
          <cell r="D6669">
            <v>0</v>
          </cell>
          <cell r="E6669">
            <v>-11164.57</v>
          </cell>
        </row>
        <row r="6670">
          <cell r="A6670" t="str">
            <v>8005707101</v>
          </cell>
          <cell r="C6670">
            <v>11525</v>
          </cell>
          <cell r="D6670">
            <v>0</v>
          </cell>
          <cell r="E6670">
            <v>-11525</v>
          </cell>
        </row>
        <row r="6671">
          <cell r="A6671" t="str">
            <v>8005707201</v>
          </cell>
          <cell r="B6671">
            <v>34479.050000000003</v>
          </cell>
          <cell r="C6671">
            <v>6455.55</v>
          </cell>
          <cell r="D6671">
            <v>-34479.050000000003</v>
          </cell>
          <cell r="E6671">
            <v>-6455.55</v>
          </cell>
        </row>
        <row r="6672">
          <cell r="A6672" t="str">
            <v>8005707290</v>
          </cell>
          <cell r="B6672">
            <v>7332.92</v>
          </cell>
          <cell r="C6672">
            <v>588.5</v>
          </cell>
          <cell r="D6672">
            <v>-7332.92</v>
          </cell>
          <cell r="E6672">
            <v>-588.5</v>
          </cell>
        </row>
        <row r="6673">
          <cell r="A6673" t="str">
            <v>8005709102</v>
          </cell>
          <cell r="B6673">
            <v>26400</v>
          </cell>
          <cell r="C6673">
            <v>12200</v>
          </cell>
          <cell r="D6673">
            <v>-26400</v>
          </cell>
          <cell r="E6673">
            <v>-12200</v>
          </cell>
        </row>
        <row r="6674">
          <cell r="A6674" t="str">
            <v>8005709604</v>
          </cell>
          <cell r="B6674">
            <v>7200</v>
          </cell>
          <cell r="D6674">
            <v>-7200</v>
          </cell>
          <cell r="E6674">
            <v>0</v>
          </cell>
        </row>
        <row r="6675">
          <cell r="A6675" t="str">
            <v>8005709606</v>
          </cell>
          <cell r="B6675">
            <v>1580</v>
          </cell>
          <cell r="D6675">
            <v>-1580</v>
          </cell>
          <cell r="E6675">
            <v>0</v>
          </cell>
        </row>
        <row r="6676">
          <cell r="A6676" t="str">
            <v>8005709607</v>
          </cell>
          <cell r="C6676">
            <v>448</v>
          </cell>
          <cell r="D6676">
            <v>0</v>
          </cell>
          <cell r="E6676">
            <v>-448</v>
          </cell>
        </row>
        <row r="6677">
          <cell r="A6677" t="str">
            <v>8005709690</v>
          </cell>
          <cell r="B6677">
            <v>29508.31</v>
          </cell>
          <cell r="C6677">
            <v>12688</v>
          </cell>
          <cell r="D6677">
            <v>-29508.31</v>
          </cell>
          <cell r="E6677">
            <v>-12688</v>
          </cell>
        </row>
        <row r="6678">
          <cell r="A6678" t="str">
            <v>8006701101</v>
          </cell>
          <cell r="B6678">
            <v>1498963.2</v>
          </cell>
          <cell r="C6678">
            <v>720696</v>
          </cell>
          <cell r="D6678">
            <v>-1498963.2</v>
          </cell>
          <cell r="E6678">
            <v>-720696</v>
          </cell>
        </row>
        <row r="6679">
          <cell r="A6679" t="str">
            <v>8006701102</v>
          </cell>
          <cell r="B6679">
            <v>54153.31</v>
          </cell>
          <cell r="C6679">
            <v>65229.91</v>
          </cell>
          <cell r="D6679">
            <v>-54153.31</v>
          </cell>
          <cell r="E6679">
            <v>-65229.91</v>
          </cell>
        </row>
        <row r="6680">
          <cell r="A6680" t="str">
            <v>8006701202</v>
          </cell>
          <cell r="B6680">
            <v>140065</v>
          </cell>
          <cell r="C6680">
            <v>99155.75</v>
          </cell>
          <cell r="D6680">
            <v>-140065</v>
          </cell>
          <cell r="E6680">
            <v>-99155.75</v>
          </cell>
        </row>
        <row r="6681">
          <cell r="A6681" t="str">
            <v>8006701290</v>
          </cell>
          <cell r="B6681">
            <v>668648</v>
          </cell>
          <cell r="C6681">
            <v>207241.43</v>
          </cell>
          <cell r="D6681">
            <v>-668648</v>
          </cell>
          <cell r="E6681">
            <v>-207241.43</v>
          </cell>
        </row>
        <row r="6682">
          <cell r="A6682" t="str">
            <v>8006702201</v>
          </cell>
          <cell r="B6682">
            <v>1800</v>
          </cell>
          <cell r="D6682">
            <v>-1800</v>
          </cell>
          <cell r="E6682">
            <v>0</v>
          </cell>
        </row>
        <row r="6683">
          <cell r="A6683" t="str">
            <v>8006704202</v>
          </cell>
          <cell r="C6683">
            <v>1243.6600000000001</v>
          </cell>
          <cell r="D6683">
            <v>0</v>
          </cell>
          <cell r="E6683">
            <v>-1243.6600000000001</v>
          </cell>
        </row>
        <row r="6684">
          <cell r="A6684" t="str">
            <v>8006704205</v>
          </cell>
          <cell r="C6684">
            <v>2000</v>
          </cell>
          <cell r="D6684">
            <v>0</v>
          </cell>
          <cell r="E6684">
            <v>-2000</v>
          </cell>
        </row>
        <row r="6685">
          <cell r="A6685" t="str">
            <v>8006705101</v>
          </cell>
          <cell r="C6685">
            <v>709.16</v>
          </cell>
          <cell r="D6685">
            <v>0</v>
          </cell>
          <cell r="E6685">
            <v>-709.16</v>
          </cell>
        </row>
        <row r="6686">
          <cell r="A6686" t="str">
            <v>8006705102</v>
          </cell>
          <cell r="C6686">
            <v>11164.57</v>
          </cell>
          <cell r="D6686">
            <v>0</v>
          </cell>
          <cell r="E6686">
            <v>-11164.57</v>
          </cell>
        </row>
        <row r="6687">
          <cell r="A6687" t="str">
            <v>8006707101</v>
          </cell>
          <cell r="B6687">
            <v>588.5</v>
          </cell>
          <cell r="C6687">
            <v>17966.5</v>
          </cell>
          <cell r="D6687">
            <v>-588.5</v>
          </cell>
          <cell r="E6687">
            <v>-17966.5</v>
          </cell>
        </row>
        <row r="6688">
          <cell r="A6688" t="str">
            <v>8006707201</v>
          </cell>
          <cell r="B6688">
            <v>29681.73</v>
          </cell>
          <cell r="C6688">
            <v>11734.97</v>
          </cell>
          <cell r="D6688">
            <v>-29681.73</v>
          </cell>
          <cell r="E6688">
            <v>-11734.97</v>
          </cell>
        </row>
        <row r="6689">
          <cell r="A6689" t="str">
            <v>8006707290</v>
          </cell>
          <cell r="B6689">
            <v>3687.5</v>
          </cell>
          <cell r="C6689">
            <v>642</v>
          </cell>
          <cell r="D6689">
            <v>-3687.5</v>
          </cell>
          <cell r="E6689">
            <v>-642</v>
          </cell>
        </row>
        <row r="6690">
          <cell r="A6690" t="str">
            <v>8006709604</v>
          </cell>
          <cell r="B6690">
            <v>513.6</v>
          </cell>
          <cell r="D6690">
            <v>-513.6</v>
          </cell>
          <cell r="E6690">
            <v>0</v>
          </cell>
        </row>
        <row r="6691">
          <cell r="A6691" t="str">
            <v>8006709606</v>
          </cell>
          <cell r="B6691">
            <v>1096</v>
          </cell>
          <cell r="C6691">
            <v>719</v>
          </cell>
          <cell r="D6691">
            <v>-1096</v>
          </cell>
          <cell r="E6691">
            <v>-719</v>
          </cell>
        </row>
        <row r="6692">
          <cell r="A6692" t="str">
            <v>8006709607</v>
          </cell>
          <cell r="C6692">
            <v>400</v>
          </cell>
          <cell r="D6692">
            <v>0</v>
          </cell>
          <cell r="E6692">
            <v>-400</v>
          </cell>
        </row>
        <row r="6693">
          <cell r="A6693" t="str">
            <v>8006709690</v>
          </cell>
          <cell r="B6693">
            <v>2902</v>
          </cell>
          <cell r="C6693">
            <v>302</v>
          </cell>
          <cell r="D6693">
            <v>-2902</v>
          </cell>
          <cell r="E6693">
            <v>-302</v>
          </cell>
        </row>
        <row r="6694">
          <cell r="A6694" t="str">
            <v>8007701101</v>
          </cell>
          <cell r="B6694">
            <v>744440.7</v>
          </cell>
          <cell r="C6694">
            <v>469268</v>
          </cell>
          <cell r="D6694">
            <v>-744440.7</v>
          </cell>
          <cell r="E6694">
            <v>-469268</v>
          </cell>
        </row>
        <row r="6695">
          <cell r="A6695" t="str">
            <v>8007701102</v>
          </cell>
          <cell r="B6695">
            <v>7109</v>
          </cell>
          <cell r="C6695">
            <v>0</v>
          </cell>
          <cell r="D6695">
            <v>-7109</v>
          </cell>
          <cell r="E6695">
            <v>0</v>
          </cell>
        </row>
        <row r="6696">
          <cell r="A6696" t="str">
            <v>8007701202</v>
          </cell>
          <cell r="B6696">
            <v>66957.759999999995</v>
          </cell>
          <cell r="C6696">
            <v>18765.759999999998</v>
          </cell>
          <cell r="D6696">
            <v>-66957.759999999995</v>
          </cell>
          <cell r="E6696">
            <v>-18765.759999999998</v>
          </cell>
        </row>
        <row r="6697">
          <cell r="A6697" t="str">
            <v>8007701290</v>
          </cell>
          <cell r="B6697">
            <v>182731</v>
          </cell>
          <cell r="C6697">
            <v>106341.92</v>
          </cell>
          <cell r="D6697">
            <v>-182731</v>
          </cell>
          <cell r="E6697">
            <v>-106341.92</v>
          </cell>
        </row>
        <row r="6698">
          <cell r="A6698" t="str">
            <v>8007702201</v>
          </cell>
          <cell r="C6698">
            <v>4000</v>
          </cell>
          <cell r="D6698">
            <v>0</v>
          </cell>
          <cell r="E6698">
            <v>-4000</v>
          </cell>
        </row>
        <row r="6699">
          <cell r="A6699" t="str">
            <v>8007704202</v>
          </cell>
          <cell r="C6699">
            <v>360.72</v>
          </cell>
          <cell r="D6699">
            <v>0</v>
          </cell>
          <cell r="E6699">
            <v>-360.72</v>
          </cell>
        </row>
        <row r="6700">
          <cell r="A6700" t="str">
            <v>8007705101</v>
          </cell>
          <cell r="C6700">
            <v>354.59</v>
          </cell>
          <cell r="D6700">
            <v>0</v>
          </cell>
          <cell r="E6700">
            <v>-354.59</v>
          </cell>
        </row>
        <row r="6701">
          <cell r="A6701" t="str">
            <v>8007705102</v>
          </cell>
          <cell r="C6701">
            <v>5582.28</v>
          </cell>
          <cell r="D6701">
            <v>0</v>
          </cell>
          <cell r="E6701">
            <v>-5582.28</v>
          </cell>
        </row>
        <row r="6702">
          <cell r="A6702" t="str">
            <v>8007707101</v>
          </cell>
          <cell r="C6702">
            <v>2767.5</v>
          </cell>
          <cell r="D6702">
            <v>0</v>
          </cell>
          <cell r="E6702">
            <v>-2767.5</v>
          </cell>
        </row>
        <row r="6703">
          <cell r="A6703" t="str">
            <v>8007707201</v>
          </cell>
          <cell r="B6703">
            <v>3420.52</v>
          </cell>
          <cell r="C6703">
            <v>6151.16</v>
          </cell>
          <cell r="D6703">
            <v>-3420.52</v>
          </cell>
          <cell r="E6703">
            <v>-6151.16</v>
          </cell>
        </row>
        <row r="6704">
          <cell r="A6704" t="str">
            <v>8007707290</v>
          </cell>
          <cell r="B6704">
            <v>160.5</v>
          </cell>
          <cell r="C6704">
            <v>374.5</v>
          </cell>
          <cell r="D6704">
            <v>-160.5</v>
          </cell>
          <cell r="E6704">
            <v>-374.5</v>
          </cell>
        </row>
        <row r="6705">
          <cell r="A6705" t="str">
            <v>8007709608</v>
          </cell>
          <cell r="C6705">
            <v>603</v>
          </cell>
          <cell r="D6705">
            <v>0</v>
          </cell>
          <cell r="E6705">
            <v>-603</v>
          </cell>
        </row>
        <row r="6706">
          <cell r="A6706" t="str">
            <v>8008601102</v>
          </cell>
          <cell r="B6706">
            <v>35866.400000000001</v>
          </cell>
          <cell r="D6706">
            <v>-35866.400000000001</v>
          </cell>
          <cell r="E6706">
            <v>0</v>
          </cell>
        </row>
        <row r="6707">
          <cell r="A6707" t="str">
            <v>8008701101</v>
          </cell>
          <cell r="B6707">
            <v>1297650.93</v>
          </cell>
          <cell r="C6707">
            <v>754393.2</v>
          </cell>
          <cell r="D6707">
            <v>-1297650.93</v>
          </cell>
          <cell r="E6707">
            <v>-754393.2</v>
          </cell>
        </row>
        <row r="6708">
          <cell r="A6708" t="str">
            <v>8008701102</v>
          </cell>
          <cell r="B6708">
            <v>28798.81</v>
          </cell>
          <cell r="C6708">
            <v>37679.31</v>
          </cell>
          <cell r="D6708">
            <v>-28798.81</v>
          </cell>
          <cell r="E6708">
            <v>-37679.31</v>
          </cell>
        </row>
        <row r="6709">
          <cell r="A6709" t="str">
            <v>8008701202</v>
          </cell>
          <cell r="B6709">
            <v>311986.84999999998</v>
          </cell>
          <cell r="C6709">
            <v>265905.76</v>
          </cell>
          <cell r="D6709">
            <v>-311986.84999999998</v>
          </cell>
          <cell r="E6709">
            <v>-265905.76</v>
          </cell>
        </row>
        <row r="6710">
          <cell r="A6710" t="str">
            <v>8008701290</v>
          </cell>
          <cell r="B6710">
            <v>403624.04</v>
          </cell>
          <cell r="C6710">
            <v>178212.98</v>
          </cell>
          <cell r="D6710">
            <v>-403624.04</v>
          </cell>
          <cell r="E6710">
            <v>-178212.98</v>
          </cell>
        </row>
        <row r="6711">
          <cell r="A6711" t="str">
            <v>8008702201</v>
          </cell>
          <cell r="B6711">
            <v>800</v>
          </cell>
          <cell r="C6711">
            <v>4000</v>
          </cell>
          <cell r="D6711">
            <v>-800</v>
          </cell>
          <cell r="E6711">
            <v>-4000</v>
          </cell>
        </row>
        <row r="6712">
          <cell r="A6712" t="str">
            <v>8008702290</v>
          </cell>
          <cell r="C6712">
            <v>3531</v>
          </cell>
          <cell r="D6712">
            <v>0</v>
          </cell>
          <cell r="E6712">
            <v>-3531</v>
          </cell>
        </row>
        <row r="6713">
          <cell r="A6713" t="str">
            <v>8008704202</v>
          </cell>
          <cell r="C6713">
            <v>1071.1199999999999</v>
          </cell>
          <cell r="D6713">
            <v>0</v>
          </cell>
          <cell r="E6713">
            <v>-1071.1199999999999</v>
          </cell>
        </row>
        <row r="6714">
          <cell r="A6714" t="str">
            <v>8008705101</v>
          </cell>
          <cell r="C6714">
            <v>354.59</v>
          </cell>
          <cell r="D6714">
            <v>0</v>
          </cell>
          <cell r="E6714">
            <v>-354.59</v>
          </cell>
        </row>
        <row r="6715">
          <cell r="A6715" t="str">
            <v>8008705102</v>
          </cell>
          <cell r="C6715">
            <v>5582.28</v>
          </cell>
          <cell r="D6715">
            <v>0</v>
          </cell>
          <cell r="E6715">
            <v>-5582.28</v>
          </cell>
        </row>
        <row r="6716">
          <cell r="A6716" t="str">
            <v>8008707101</v>
          </cell>
          <cell r="C6716">
            <v>427.5</v>
          </cell>
          <cell r="D6716">
            <v>0</v>
          </cell>
          <cell r="E6716">
            <v>-427.5</v>
          </cell>
        </row>
        <row r="6717">
          <cell r="A6717" t="str">
            <v>8008707201</v>
          </cell>
          <cell r="B6717">
            <v>9441.4599999999991</v>
          </cell>
          <cell r="C6717">
            <v>10067.31</v>
          </cell>
          <cell r="D6717">
            <v>-9441.4599999999991</v>
          </cell>
          <cell r="E6717">
            <v>-10067.31</v>
          </cell>
        </row>
        <row r="6718">
          <cell r="A6718" t="str">
            <v>8008707290</v>
          </cell>
          <cell r="B6718">
            <v>321</v>
          </cell>
          <cell r="C6718">
            <v>214</v>
          </cell>
          <cell r="D6718">
            <v>-321</v>
          </cell>
          <cell r="E6718">
            <v>-214</v>
          </cell>
        </row>
        <row r="6719">
          <cell r="A6719" t="str">
            <v>8008709607</v>
          </cell>
          <cell r="C6719">
            <v>646</v>
          </cell>
          <cell r="D6719">
            <v>0</v>
          </cell>
          <cell r="E6719">
            <v>-646</v>
          </cell>
        </row>
        <row r="6720">
          <cell r="A6720" t="str">
            <v>8008709690</v>
          </cell>
          <cell r="B6720">
            <v>59.92</v>
          </cell>
          <cell r="C6720">
            <v>4654.5</v>
          </cell>
          <cell r="D6720">
            <v>-59.92</v>
          </cell>
          <cell r="E6720">
            <v>-4654.5</v>
          </cell>
        </row>
        <row r="6721">
          <cell r="A6721" t="str">
            <v>8009701101</v>
          </cell>
          <cell r="B6721">
            <v>591374.07999999996</v>
          </cell>
          <cell r="C6721">
            <v>452760</v>
          </cell>
          <cell r="D6721">
            <v>-591374.07999999996</v>
          </cell>
          <cell r="E6721">
            <v>-452760</v>
          </cell>
        </row>
        <row r="6722">
          <cell r="A6722" t="str">
            <v>8009701202</v>
          </cell>
          <cell r="B6722">
            <v>24589.25</v>
          </cell>
          <cell r="C6722">
            <v>10545.5</v>
          </cell>
          <cell r="D6722">
            <v>-24589.25</v>
          </cell>
          <cell r="E6722">
            <v>-10545.5</v>
          </cell>
        </row>
        <row r="6723">
          <cell r="A6723" t="str">
            <v>8009701290</v>
          </cell>
          <cell r="B6723">
            <v>166314</v>
          </cell>
          <cell r="C6723">
            <v>102932.7</v>
          </cell>
          <cell r="D6723">
            <v>-166314</v>
          </cell>
          <cell r="E6723">
            <v>-102932.7</v>
          </cell>
        </row>
        <row r="6724">
          <cell r="A6724" t="str">
            <v>8009704202</v>
          </cell>
          <cell r="C6724">
            <v>393.39</v>
          </cell>
          <cell r="D6724">
            <v>0</v>
          </cell>
          <cell r="E6724">
            <v>-393.39</v>
          </cell>
        </row>
        <row r="6725">
          <cell r="A6725" t="str">
            <v>8009705101</v>
          </cell>
          <cell r="C6725">
            <v>354.59</v>
          </cell>
          <cell r="D6725">
            <v>0</v>
          </cell>
          <cell r="E6725">
            <v>-354.59</v>
          </cell>
        </row>
        <row r="6726">
          <cell r="A6726" t="str">
            <v>8009705102</v>
          </cell>
          <cell r="C6726">
            <v>5582.28</v>
          </cell>
          <cell r="D6726">
            <v>0</v>
          </cell>
          <cell r="E6726">
            <v>-5582.28</v>
          </cell>
        </row>
        <row r="6727">
          <cell r="A6727" t="str">
            <v>8009707101</v>
          </cell>
          <cell r="C6727">
            <v>716</v>
          </cell>
          <cell r="D6727">
            <v>0</v>
          </cell>
          <cell r="E6727">
            <v>-716</v>
          </cell>
        </row>
        <row r="6728">
          <cell r="A6728" t="str">
            <v>8009707201</v>
          </cell>
          <cell r="C6728">
            <v>898.8</v>
          </cell>
          <cell r="D6728">
            <v>0</v>
          </cell>
          <cell r="E6728">
            <v>-898.8</v>
          </cell>
        </row>
        <row r="6729">
          <cell r="A6729" t="str">
            <v>8009707290</v>
          </cell>
          <cell r="B6729">
            <v>160.5</v>
          </cell>
          <cell r="C6729">
            <v>428</v>
          </cell>
          <cell r="D6729">
            <v>-160.5</v>
          </cell>
          <cell r="E6729">
            <v>-428</v>
          </cell>
        </row>
        <row r="6730">
          <cell r="A6730" t="str">
            <v>8010501104</v>
          </cell>
          <cell r="C6730">
            <v>-1361</v>
          </cell>
          <cell r="D6730">
            <v>0</v>
          </cell>
          <cell r="E6730">
            <v>1361</v>
          </cell>
        </row>
        <row r="6731">
          <cell r="A6731" t="str">
            <v>8010701101</v>
          </cell>
          <cell r="B6731">
            <v>897007.66</v>
          </cell>
          <cell r="C6731">
            <v>1329238</v>
          </cell>
          <cell r="D6731">
            <v>-897007.66</v>
          </cell>
          <cell r="E6731">
            <v>-1329238</v>
          </cell>
        </row>
        <row r="6732">
          <cell r="A6732" t="str">
            <v>8010701102</v>
          </cell>
          <cell r="B6732">
            <v>6524.55</v>
          </cell>
          <cell r="C6732">
            <v>71102.81</v>
          </cell>
          <cell r="D6732">
            <v>-6524.55</v>
          </cell>
          <cell r="E6732">
            <v>-71102.81</v>
          </cell>
        </row>
        <row r="6733">
          <cell r="A6733" t="str">
            <v>8010701202</v>
          </cell>
          <cell r="B6733">
            <v>29613.32</v>
          </cell>
          <cell r="C6733">
            <v>209249.32</v>
          </cell>
          <cell r="D6733">
            <v>-29613.32</v>
          </cell>
          <cell r="E6733">
            <v>-209249.32</v>
          </cell>
        </row>
        <row r="6734">
          <cell r="A6734" t="str">
            <v>8010701290</v>
          </cell>
          <cell r="B6734">
            <v>449744.99</v>
          </cell>
          <cell r="C6734">
            <v>296339.38</v>
          </cell>
          <cell r="D6734">
            <v>-449744.99</v>
          </cell>
          <cell r="E6734">
            <v>-296339.38</v>
          </cell>
        </row>
        <row r="6735">
          <cell r="A6735" t="str">
            <v>8010704202</v>
          </cell>
          <cell r="C6735">
            <v>811.17</v>
          </cell>
          <cell r="D6735">
            <v>0</v>
          </cell>
          <cell r="E6735">
            <v>-811.17</v>
          </cell>
        </row>
        <row r="6736">
          <cell r="A6736" t="str">
            <v>8010704205</v>
          </cell>
          <cell r="C6736">
            <v>4000</v>
          </cell>
          <cell r="D6736">
            <v>0</v>
          </cell>
          <cell r="E6736">
            <v>-4000</v>
          </cell>
        </row>
        <row r="6737">
          <cell r="A6737" t="str">
            <v>8010705101</v>
          </cell>
          <cell r="C6737">
            <v>354.59</v>
          </cell>
          <cell r="D6737">
            <v>0</v>
          </cell>
          <cell r="E6737">
            <v>-354.59</v>
          </cell>
        </row>
        <row r="6738">
          <cell r="A6738" t="str">
            <v>8010705102</v>
          </cell>
          <cell r="C6738">
            <v>5582.28</v>
          </cell>
          <cell r="D6738">
            <v>0</v>
          </cell>
          <cell r="E6738">
            <v>-5582.28</v>
          </cell>
        </row>
        <row r="6739">
          <cell r="A6739" t="str">
            <v>8010707201</v>
          </cell>
          <cell r="B6739">
            <v>623</v>
          </cell>
          <cell r="C6739">
            <v>70</v>
          </cell>
          <cell r="D6739">
            <v>-623</v>
          </cell>
          <cell r="E6739">
            <v>-70</v>
          </cell>
        </row>
        <row r="6740">
          <cell r="A6740" t="str">
            <v>8010707290</v>
          </cell>
          <cell r="B6740">
            <v>267.5</v>
          </cell>
          <cell r="D6740">
            <v>-267.5</v>
          </cell>
          <cell r="E6740">
            <v>0</v>
          </cell>
        </row>
        <row r="6741">
          <cell r="A6741" t="str">
            <v>8010709607</v>
          </cell>
          <cell r="C6741">
            <v>3139</v>
          </cell>
          <cell r="D6741">
            <v>0</v>
          </cell>
          <cell r="E6741">
            <v>-3139</v>
          </cell>
        </row>
        <row r="6742">
          <cell r="A6742" t="str">
            <v>8011701101</v>
          </cell>
          <cell r="B6742">
            <v>1538037.79</v>
          </cell>
          <cell r="C6742">
            <v>523170.48</v>
          </cell>
          <cell r="D6742">
            <v>-1538037.79</v>
          </cell>
          <cell r="E6742">
            <v>-523170.48</v>
          </cell>
        </row>
        <row r="6743">
          <cell r="A6743" t="str">
            <v>8011701102</v>
          </cell>
          <cell r="B6743">
            <v>7352.21</v>
          </cell>
          <cell r="C6743">
            <v>7363.87</v>
          </cell>
          <cell r="D6743">
            <v>-7352.21</v>
          </cell>
          <cell r="E6743">
            <v>-7363.87</v>
          </cell>
        </row>
        <row r="6744">
          <cell r="A6744" t="str">
            <v>8011701202</v>
          </cell>
          <cell r="B6744">
            <v>72998.5</v>
          </cell>
          <cell r="C6744">
            <v>23826.5</v>
          </cell>
          <cell r="D6744">
            <v>-72998.5</v>
          </cell>
          <cell r="E6744">
            <v>-23826.5</v>
          </cell>
        </row>
        <row r="6745">
          <cell r="A6745" t="str">
            <v>8011701290</v>
          </cell>
          <cell r="B6745">
            <v>1487626.44</v>
          </cell>
          <cell r="C6745">
            <v>909631.41</v>
          </cell>
          <cell r="D6745">
            <v>-1487626.44</v>
          </cell>
          <cell r="E6745">
            <v>-909631.41</v>
          </cell>
        </row>
        <row r="6746">
          <cell r="A6746" t="str">
            <v>8011701301</v>
          </cell>
          <cell r="B6746">
            <v>14549.5</v>
          </cell>
          <cell r="C6746">
            <v>35600</v>
          </cell>
          <cell r="D6746">
            <v>-14549.5</v>
          </cell>
          <cell r="E6746">
            <v>-35600</v>
          </cell>
        </row>
        <row r="6747">
          <cell r="A6747" t="str">
            <v>8011702201</v>
          </cell>
          <cell r="B6747">
            <v>3800</v>
          </cell>
          <cell r="D6747">
            <v>-3800</v>
          </cell>
          <cell r="E6747">
            <v>0</v>
          </cell>
        </row>
        <row r="6748">
          <cell r="A6748" t="str">
            <v>8011705101</v>
          </cell>
          <cell r="C6748">
            <v>522.30999999999995</v>
          </cell>
          <cell r="D6748">
            <v>0</v>
          </cell>
          <cell r="E6748">
            <v>-522.30999999999995</v>
          </cell>
        </row>
        <row r="6749">
          <cell r="A6749" t="str">
            <v>8011705102</v>
          </cell>
          <cell r="C6749">
            <v>12588.85</v>
          </cell>
          <cell r="D6749">
            <v>0</v>
          </cell>
          <cell r="E6749">
            <v>-12588.85</v>
          </cell>
        </row>
        <row r="6750">
          <cell r="A6750" t="str">
            <v>8011707101</v>
          </cell>
          <cell r="C6750">
            <v>18530</v>
          </cell>
          <cell r="D6750">
            <v>0</v>
          </cell>
          <cell r="E6750">
            <v>-18530</v>
          </cell>
        </row>
        <row r="6751">
          <cell r="A6751" t="str">
            <v>8011707201</v>
          </cell>
          <cell r="B6751">
            <v>28417.87</v>
          </cell>
          <cell r="C6751">
            <v>16611.18</v>
          </cell>
          <cell r="D6751">
            <v>-28417.87</v>
          </cell>
          <cell r="E6751">
            <v>-16611.18</v>
          </cell>
        </row>
        <row r="6752">
          <cell r="A6752" t="str">
            <v>8011709102</v>
          </cell>
          <cell r="B6752">
            <v>1010</v>
          </cell>
          <cell r="C6752">
            <v>2020</v>
          </cell>
          <cell r="D6752">
            <v>-1010</v>
          </cell>
          <cell r="E6752">
            <v>-2020</v>
          </cell>
        </row>
        <row r="6753">
          <cell r="A6753" t="str">
            <v>8011709107</v>
          </cell>
          <cell r="B6753">
            <v>111</v>
          </cell>
          <cell r="D6753">
            <v>-111</v>
          </cell>
          <cell r="E6753">
            <v>0</v>
          </cell>
        </row>
        <row r="6754">
          <cell r="A6754" t="str">
            <v>8011709606</v>
          </cell>
          <cell r="B6754">
            <v>375</v>
          </cell>
          <cell r="D6754">
            <v>-375</v>
          </cell>
          <cell r="E6754">
            <v>0</v>
          </cell>
        </row>
        <row r="6755">
          <cell r="A6755" t="str">
            <v>8011709607</v>
          </cell>
          <cell r="B6755">
            <v>40</v>
          </cell>
          <cell r="D6755">
            <v>-40</v>
          </cell>
          <cell r="E6755">
            <v>0</v>
          </cell>
        </row>
        <row r="6756">
          <cell r="A6756" t="str">
            <v>8011709621</v>
          </cell>
          <cell r="B6756">
            <v>0</v>
          </cell>
          <cell r="D6756">
            <v>0</v>
          </cell>
          <cell r="E6756">
            <v>0</v>
          </cell>
        </row>
        <row r="6757">
          <cell r="A6757" t="str">
            <v>8011709690</v>
          </cell>
          <cell r="C6757">
            <v>346.68</v>
          </cell>
          <cell r="D6757">
            <v>0</v>
          </cell>
          <cell r="E6757">
            <v>-346.68</v>
          </cell>
        </row>
        <row r="6758">
          <cell r="A6758" t="str">
            <v>8011712101</v>
          </cell>
          <cell r="B6758">
            <v>4661.1400000000003</v>
          </cell>
          <cell r="C6758">
            <v>44463.62</v>
          </cell>
          <cell r="D6758">
            <v>-4661.1400000000003</v>
          </cell>
          <cell r="E6758">
            <v>-44463.62</v>
          </cell>
        </row>
        <row r="6759">
          <cell r="A6759" t="str">
            <v>8012701101</v>
          </cell>
          <cell r="B6759">
            <v>987476</v>
          </cell>
          <cell r="C6759">
            <v>377678</v>
          </cell>
          <cell r="D6759">
            <v>-987476</v>
          </cell>
          <cell r="E6759">
            <v>-377678</v>
          </cell>
        </row>
        <row r="6760">
          <cell r="A6760" t="str">
            <v>8012701102</v>
          </cell>
          <cell r="B6760">
            <v>10436.25</v>
          </cell>
          <cell r="C6760">
            <v>957.03</v>
          </cell>
          <cell r="D6760">
            <v>-10436.25</v>
          </cell>
          <cell r="E6760">
            <v>-957.03</v>
          </cell>
        </row>
        <row r="6761">
          <cell r="A6761" t="str">
            <v>8012701202</v>
          </cell>
          <cell r="B6761">
            <v>159405.73000000001</v>
          </cell>
          <cell r="C6761">
            <v>62397.16</v>
          </cell>
          <cell r="D6761">
            <v>-159405.73000000001</v>
          </cell>
          <cell r="E6761">
            <v>-62397.16</v>
          </cell>
        </row>
        <row r="6762">
          <cell r="A6762" t="str">
            <v>8012701290</v>
          </cell>
          <cell r="B6762">
            <v>401299.4</v>
          </cell>
          <cell r="C6762">
            <v>82482.12</v>
          </cell>
          <cell r="D6762">
            <v>-401299.4</v>
          </cell>
          <cell r="E6762">
            <v>-82482.12</v>
          </cell>
        </row>
        <row r="6763">
          <cell r="A6763" t="str">
            <v>8012701301</v>
          </cell>
          <cell r="B6763">
            <v>37127.449999999997</v>
          </cell>
          <cell r="C6763">
            <v>30404.5</v>
          </cell>
          <cell r="D6763">
            <v>-37127.449999999997</v>
          </cell>
          <cell r="E6763">
            <v>-30404.5</v>
          </cell>
        </row>
        <row r="6764">
          <cell r="A6764" t="str">
            <v>8012702201</v>
          </cell>
          <cell r="B6764">
            <v>-1875</v>
          </cell>
          <cell r="D6764">
            <v>1875</v>
          </cell>
          <cell r="E6764">
            <v>0</v>
          </cell>
        </row>
        <row r="6765">
          <cell r="A6765" t="str">
            <v>8012702290</v>
          </cell>
          <cell r="B6765">
            <v>41585.279999999999</v>
          </cell>
          <cell r="D6765">
            <v>-41585.279999999999</v>
          </cell>
          <cell r="E6765">
            <v>0</v>
          </cell>
        </row>
        <row r="6766">
          <cell r="A6766" t="str">
            <v>8012704202</v>
          </cell>
          <cell r="B6766">
            <v>2123.8200000000002</v>
          </cell>
          <cell r="C6766">
            <v>6010.15</v>
          </cell>
          <cell r="D6766">
            <v>-2123.8200000000002</v>
          </cell>
          <cell r="E6766">
            <v>-6010.15</v>
          </cell>
        </row>
        <row r="6767">
          <cell r="A6767" t="str">
            <v>8012705101</v>
          </cell>
          <cell r="C6767">
            <v>756.45</v>
          </cell>
          <cell r="D6767">
            <v>0</v>
          </cell>
          <cell r="E6767">
            <v>-756.45</v>
          </cell>
        </row>
        <row r="6768">
          <cell r="A6768" t="str">
            <v>8012705102</v>
          </cell>
          <cell r="C6768">
            <v>18232.14</v>
          </cell>
          <cell r="D6768">
            <v>0</v>
          </cell>
          <cell r="E6768">
            <v>-18232.14</v>
          </cell>
        </row>
        <row r="6769">
          <cell r="A6769" t="str">
            <v>8012707101</v>
          </cell>
          <cell r="C6769">
            <v>360</v>
          </cell>
          <cell r="D6769">
            <v>0</v>
          </cell>
          <cell r="E6769">
            <v>-360</v>
          </cell>
        </row>
        <row r="6770">
          <cell r="A6770" t="str">
            <v>8012707201</v>
          </cell>
          <cell r="B6770">
            <v>20309.62</v>
          </cell>
          <cell r="C6770">
            <v>17872.93</v>
          </cell>
          <cell r="D6770">
            <v>-20309.62</v>
          </cell>
          <cell r="E6770">
            <v>-17872.93</v>
          </cell>
        </row>
        <row r="6771">
          <cell r="A6771" t="str">
            <v>8012707290</v>
          </cell>
          <cell r="C6771">
            <v>3210</v>
          </cell>
          <cell r="D6771">
            <v>0</v>
          </cell>
          <cell r="E6771">
            <v>-3210</v>
          </cell>
        </row>
        <row r="6772">
          <cell r="A6772" t="str">
            <v>8012709604</v>
          </cell>
          <cell r="B6772">
            <v>3188.06</v>
          </cell>
          <cell r="C6772">
            <v>6789.27</v>
          </cell>
          <cell r="D6772">
            <v>-3188.06</v>
          </cell>
          <cell r="E6772">
            <v>-6789.27</v>
          </cell>
        </row>
        <row r="6773">
          <cell r="A6773" t="str">
            <v>8012709607</v>
          </cell>
          <cell r="B6773">
            <v>285</v>
          </cell>
          <cell r="C6773">
            <v>150</v>
          </cell>
          <cell r="D6773">
            <v>-285</v>
          </cell>
          <cell r="E6773">
            <v>-150</v>
          </cell>
        </row>
        <row r="6774">
          <cell r="A6774" t="str">
            <v>8012709608</v>
          </cell>
          <cell r="B6774">
            <v>3909</v>
          </cell>
          <cell r="C6774">
            <v>8321</v>
          </cell>
          <cell r="D6774">
            <v>-3909</v>
          </cell>
          <cell r="E6774">
            <v>-8321</v>
          </cell>
        </row>
        <row r="6775">
          <cell r="A6775" t="str">
            <v>8012709690</v>
          </cell>
          <cell r="B6775">
            <v>1131</v>
          </cell>
          <cell r="C6775">
            <v>450</v>
          </cell>
          <cell r="D6775">
            <v>-1131</v>
          </cell>
          <cell r="E6775">
            <v>-450</v>
          </cell>
        </row>
        <row r="6776">
          <cell r="A6776" t="str">
            <v>8012712101</v>
          </cell>
          <cell r="B6776">
            <v>1875.68</v>
          </cell>
          <cell r="C6776">
            <v>63003.26</v>
          </cell>
          <cell r="D6776">
            <v>-1875.68</v>
          </cell>
          <cell r="E6776">
            <v>-63003.26</v>
          </cell>
        </row>
        <row r="6777">
          <cell r="A6777" t="str">
            <v>8013705101</v>
          </cell>
          <cell r="C6777">
            <v>371.15</v>
          </cell>
          <cell r="D6777">
            <v>0</v>
          </cell>
          <cell r="E6777">
            <v>-371.15</v>
          </cell>
        </row>
        <row r="6778">
          <cell r="A6778" t="str">
            <v>8013705102</v>
          </cell>
          <cell r="C6778">
            <v>6628.83</v>
          </cell>
          <cell r="D6778">
            <v>0</v>
          </cell>
          <cell r="E6778">
            <v>-6628.83</v>
          </cell>
        </row>
        <row r="6779">
          <cell r="A6779" t="str">
            <v>8014701101</v>
          </cell>
          <cell r="B6779">
            <v>549804</v>
          </cell>
          <cell r="C6779">
            <v>72417</v>
          </cell>
          <cell r="D6779">
            <v>-549804</v>
          </cell>
          <cell r="E6779">
            <v>-72417</v>
          </cell>
        </row>
        <row r="6780">
          <cell r="A6780" t="str">
            <v>8014701202</v>
          </cell>
          <cell r="B6780">
            <v>40829.5</v>
          </cell>
          <cell r="C6780">
            <v>40391</v>
          </cell>
          <cell r="D6780">
            <v>-40829.5</v>
          </cell>
          <cell r="E6780">
            <v>-40391</v>
          </cell>
        </row>
        <row r="6781">
          <cell r="A6781" t="str">
            <v>8014701290</v>
          </cell>
          <cell r="B6781">
            <v>298250</v>
          </cell>
          <cell r="C6781">
            <v>14994.87</v>
          </cell>
          <cell r="D6781">
            <v>-298250</v>
          </cell>
          <cell r="E6781">
            <v>-14994.87</v>
          </cell>
        </row>
        <row r="6782">
          <cell r="A6782" t="str">
            <v>8014704101</v>
          </cell>
          <cell r="C6782">
            <v>42105.26</v>
          </cell>
          <cell r="D6782">
            <v>0</v>
          </cell>
          <cell r="E6782">
            <v>-42105.26</v>
          </cell>
        </row>
        <row r="6783">
          <cell r="A6783" t="str">
            <v>8014705101</v>
          </cell>
          <cell r="C6783">
            <v>371.15</v>
          </cell>
          <cell r="D6783">
            <v>0</v>
          </cell>
          <cell r="E6783">
            <v>-371.15</v>
          </cell>
        </row>
        <row r="6784">
          <cell r="A6784" t="str">
            <v>8014705102</v>
          </cell>
          <cell r="C6784">
            <v>6628.83</v>
          </cell>
          <cell r="D6784">
            <v>0</v>
          </cell>
          <cell r="E6784">
            <v>-6628.83</v>
          </cell>
        </row>
        <row r="6785">
          <cell r="A6785" t="str">
            <v>8014709606</v>
          </cell>
          <cell r="B6785">
            <v>200</v>
          </cell>
          <cell r="D6785">
            <v>-200</v>
          </cell>
          <cell r="E6785">
            <v>0</v>
          </cell>
        </row>
        <row r="6786">
          <cell r="A6786" t="str">
            <v>8015701101</v>
          </cell>
          <cell r="B6786">
            <v>961913.03</v>
          </cell>
          <cell r="C6786">
            <v>457640.01</v>
          </cell>
          <cell r="D6786">
            <v>-961913.03</v>
          </cell>
          <cell r="E6786">
            <v>-457640.01</v>
          </cell>
        </row>
        <row r="6787">
          <cell r="A6787" t="str">
            <v>8015701102</v>
          </cell>
          <cell r="B6787">
            <v>6064.57</v>
          </cell>
          <cell r="C6787">
            <v>21724.05</v>
          </cell>
          <cell r="D6787">
            <v>-6064.57</v>
          </cell>
          <cell r="E6787">
            <v>-21724.05</v>
          </cell>
        </row>
        <row r="6788">
          <cell r="A6788" t="str">
            <v>8015701202</v>
          </cell>
          <cell r="B6788">
            <v>51044</v>
          </cell>
          <cell r="C6788">
            <v>283815.25</v>
          </cell>
          <cell r="D6788">
            <v>-51044</v>
          </cell>
          <cell r="E6788">
            <v>-283815.25</v>
          </cell>
        </row>
        <row r="6789">
          <cell r="A6789" t="str">
            <v>8015701290</v>
          </cell>
          <cell r="B6789">
            <v>453058</v>
          </cell>
          <cell r="C6789">
            <v>104785.5</v>
          </cell>
          <cell r="D6789">
            <v>-453058</v>
          </cell>
          <cell r="E6789">
            <v>-104785.5</v>
          </cell>
        </row>
        <row r="6790">
          <cell r="A6790" t="str">
            <v>8015702201</v>
          </cell>
          <cell r="B6790">
            <v>1500</v>
          </cell>
          <cell r="D6790">
            <v>-1500</v>
          </cell>
          <cell r="E6790">
            <v>0</v>
          </cell>
        </row>
        <row r="6791">
          <cell r="A6791" t="str">
            <v>8015702208</v>
          </cell>
          <cell r="B6791">
            <v>1000</v>
          </cell>
          <cell r="D6791">
            <v>-1000</v>
          </cell>
          <cell r="E6791">
            <v>0</v>
          </cell>
        </row>
        <row r="6792">
          <cell r="A6792" t="str">
            <v>8015704205</v>
          </cell>
          <cell r="C6792">
            <v>23700</v>
          </cell>
          <cell r="D6792">
            <v>0</v>
          </cell>
          <cell r="E6792">
            <v>-23700</v>
          </cell>
        </row>
        <row r="6793">
          <cell r="A6793" t="str">
            <v>8015705101</v>
          </cell>
          <cell r="C6793">
            <v>727.86</v>
          </cell>
          <cell r="D6793">
            <v>0</v>
          </cell>
          <cell r="E6793">
            <v>-727.86</v>
          </cell>
        </row>
        <row r="6794">
          <cell r="A6794" t="str">
            <v>8015705102</v>
          </cell>
          <cell r="C6794">
            <v>16485.54</v>
          </cell>
          <cell r="D6794">
            <v>0</v>
          </cell>
          <cell r="E6794">
            <v>-16485.54</v>
          </cell>
        </row>
        <row r="6795">
          <cell r="A6795" t="str">
            <v>8015707101</v>
          </cell>
          <cell r="C6795">
            <v>3525</v>
          </cell>
          <cell r="D6795">
            <v>0</v>
          </cell>
          <cell r="E6795">
            <v>-3525</v>
          </cell>
        </row>
        <row r="6796">
          <cell r="A6796" t="str">
            <v>8015707201</v>
          </cell>
          <cell r="B6796">
            <v>107715.3</v>
          </cell>
          <cell r="C6796">
            <v>22983.77</v>
          </cell>
          <cell r="D6796">
            <v>-107715.3</v>
          </cell>
          <cell r="E6796">
            <v>-22983.77</v>
          </cell>
        </row>
        <row r="6797">
          <cell r="A6797" t="str">
            <v>8015707290</v>
          </cell>
          <cell r="B6797">
            <v>449.4</v>
          </cell>
          <cell r="D6797">
            <v>-449.4</v>
          </cell>
          <cell r="E6797">
            <v>0</v>
          </cell>
        </row>
        <row r="6798">
          <cell r="A6798" t="str">
            <v>8015709604</v>
          </cell>
          <cell r="B6798">
            <v>20516.18</v>
          </cell>
          <cell r="D6798">
            <v>-20516.18</v>
          </cell>
          <cell r="E6798">
            <v>0</v>
          </cell>
        </row>
        <row r="6799">
          <cell r="A6799" t="str">
            <v>8015709606</v>
          </cell>
          <cell r="B6799">
            <v>10807</v>
          </cell>
          <cell r="D6799">
            <v>-10807</v>
          </cell>
          <cell r="E6799">
            <v>0</v>
          </cell>
        </row>
        <row r="6800">
          <cell r="A6800" t="str">
            <v>8015709607</v>
          </cell>
          <cell r="B6800">
            <v>24080</v>
          </cell>
          <cell r="C6800">
            <v>11835</v>
          </cell>
          <cell r="D6800">
            <v>-24080</v>
          </cell>
          <cell r="E6800">
            <v>-11835</v>
          </cell>
        </row>
        <row r="6801">
          <cell r="A6801" t="str">
            <v>8015709621</v>
          </cell>
          <cell r="B6801">
            <v>103819.5</v>
          </cell>
          <cell r="D6801">
            <v>-103819.5</v>
          </cell>
          <cell r="E6801">
            <v>0</v>
          </cell>
        </row>
        <row r="6802">
          <cell r="A6802" t="str">
            <v>8015709690</v>
          </cell>
          <cell r="B6802">
            <v>1096</v>
          </cell>
          <cell r="D6802">
            <v>-1096</v>
          </cell>
          <cell r="E6802">
            <v>0</v>
          </cell>
        </row>
        <row r="6803">
          <cell r="A6803" t="str">
            <v>8015712101</v>
          </cell>
          <cell r="B6803">
            <v>2597.29</v>
          </cell>
          <cell r="C6803">
            <v>48518.26</v>
          </cell>
          <cell r="D6803">
            <v>-2597.29</v>
          </cell>
          <cell r="E6803">
            <v>-48518.26</v>
          </cell>
        </row>
        <row r="6804">
          <cell r="A6804" t="str">
            <v>9000601401</v>
          </cell>
          <cell r="B6804">
            <v>480</v>
          </cell>
          <cell r="D6804">
            <v>-480</v>
          </cell>
          <cell r="E6804">
            <v>0</v>
          </cell>
        </row>
        <row r="6805">
          <cell r="A6805" t="str">
            <v>9000701101</v>
          </cell>
          <cell r="B6805">
            <v>12563610</v>
          </cell>
          <cell r="C6805">
            <v>11651164</v>
          </cell>
          <cell r="D6805">
            <v>-12563610</v>
          </cell>
          <cell r="E6805">
            <v>-11651164</v>
          </cell>
        </row>
        <row r="6806">
          <cell r="A6806" t="str">
            <v>9000701102</v>
          </cell>
          <cell r="B6806">
            <v>79987.56</v>
          </cell>
          <cell r="C6806">
            <v>62388</v>
          </cell>
          <cell r="D6806">
            <v>-79987.56</v>
          </cell>
          <cell r="E6806">
            <v>-62388</v>
          </cell>
        </row>
        <row r="6807">
          <cell r="A6807" t="str">
            <v>9000701202</v>
          </cell>
          <cell r="B6807">
            <v>350400.98</v>
          </cell>
          <cell r="C6807">
            <v>601843.30000000005</v>
          </cell>
          <cell r="D6807">
            <v>-350400.98</v>
          </cell>
          <cell r="E6807">
            <v>-601843.30000000005</v>
          </cell>
        </row>
        <row r="6808">
          <cell r="A6808" t="str">
            <v>9000701290</v>
          </cell>
          <cell r="B6808">
            <v>460578</v>
          </cell>
          <cell r="C6808">
            <v>612147.86</v>
          </cell>
          <cell r="D6808">
            <v>-460578</v>
          </cell>
          <cell r="E6808">
            <v>-612147.86</v>
          </cell>
        </row>
        <row r="6809">
          <cell r="A6809" t="str">
            <v>9000702106</v>
          </cell>
          <cell r="B6809">
            <v>19260</v>
          </cell>
          <cell r="D6809">
            <v>-19260</v>
          </cell>
          <cell r="E6809">
            <v>0</v>
          </cell>
        </row>
        <row r="6810">
          <cell r="A6810" t="str">
            <v>9000702190</v>
          </cell>
          <cell r="B6810">
            <v>89985.43</v>
          </cell>
          <cell r="C6810">
            <v>25200</v>
          </cell>
          <cell r="D6810">
            <v>-89985.43</v>
          </cell>
          <cell r="E6810">
            <v>-25200</v>
          </cell>
        </row>
        <row r="6811">
          <cell r="A6811" t="str">
            <v>9000702201</v>
          </cell>
          <cell r="B6811">
            <v>50308.52</v>
          </cell>
          <cell r="C6811">
            <v>19300</v>
          </cell>
          <cell r="D6811">
            <v>-50308.52</v>
          </cell>
          <cell r="E6811">
            <v>-19300</v>
          </cell>
        </row>
        <row r="6812">
          <cell r="A6812" t="str">
            <v>9000702203</v>
          </cell>
          <cell r="B6812">
            <v>750000</v>
          </cell>
          <cell r="C6812">
            <v>20000</v>
          </cell>
          <cell r="D6812">
            <v>-750000</v>
          </cell>
          <cell r="E6812">
            <v>-20000</v>
          </cell>
        </row>
        <row r="6813">
          <cell r="A6813" t="str">
            <v>9000702206</v>
          </cell>
          <cell r="B6813">
            <v>346673.09</v>
          </cell>
          <cell r="C6813">
            <v>33526.5</v>
          </cell>
          <cell r="D6813">
            <v>-346673.09</v>
          </cell>
          <cell r="E6813">
            <v>-33526.5</v>
          </cell>
        </row>
        <row r="6814">
          <cell r="A6814" t="str">
            <v>9000704202</v>
          </cell>
          <cell r="B6814">
            <v>72785.69</v>
          </cell>
          <cell r="C6814">
            <v>33793.26</v>
          </cell>
          <cell r="D6814">
            <v>-72785.69</v>
          </cell>
          <cell r="E6814">
            <v>-33793.26</v>
          </cell>
        </row>
        <row r="6815">
          <cell r="A6815" t="str">
            <v>9000705101</v>
          </cell>
          <cell r="B6815">
            <v>7278.1</v>
          </cell>
          <cell r="C6815">
            <v>6458.88</v>
          </cell>
          <cell r="D6815">
            <v>-7278.1</v>
          </cell>
          <cell r="E6815">
            <v>-6458.88</v>
          </cell>
        </row>
        <row r="6816">
          <cell r="A6816" t="str">
            <v>9000705102</v>
          </cell>
          <cell r="B6816">
            <v>118792.17</v>
          </cell>
          <cell r="C6816">
            <v>101684.28</v>
          </cell>
          <cell r="D6816">
            <v>-118792.17</v>
          </cell>
          <cell r="E6816">
            <v>-101684.28</v>
          </cell>
        </row>
        <row r="6817">
          <cell r="A6817" t="str">
            <v>9000706105</v>
          </cell>
          <cell r="B6817">
            <v>1930</v>
          </cell>
          <cell r="D6817">
            <v>-1930</v>
          </cell>
          <cell r="E6817">
            <v>0</v>
          </cell>
        </row>
        <row r="6818">
          <cell r="A6818" t="str">
            <v>9000706112</v>
          </cell>
          <cell r="B6818">
            <v>175583.61</v>
          </cell>
          <cell r="D6818">
            <v>-175583.61</v>
          </cell>
          <cell r="E6818">
            <v>0</v>
          </cell>
        </row>
        <row r="6819">
          <cell r="A6819" t="str">
            <v>9000707201</v>
          </cell>
          <cell r="B6819">
            <v>2054.4</v>
          </cell>
          <cell r="C6819">
            <v>12216.19</v>
          </cell>
          <cell r="D6819">
            <v>-2054.4</v>
          </cell>
          <cell r="E6819">
            <v>-12216.19</v>
          </cell>
        </row>
        <row r="6820">
          <cell r="A6820" t="str">
            <v>9000709101</v>
          </cell>
          <cell r="C6820">
            <v>-25138.080000000002</v>
          </cell>
          <cell r="D6820">
            <v>0</v>
          </cell>
          <cell r="E6820">
            <v>25138.080000000002</v>
          </cell>
        </row>
        <row r="6821">
          <cell r="A6821" t="str">
            <v>9000709102</v>
          </cell>
          <cell r="C6821">
            <v>44037.919999999998</v>
          </cell>
          <cell r="D6821">
            <v>0</v>
          </cell>
          <cell r="E6821">
            <v>-44037.919999999998</v>
          </cell>
        </row>
        <row r="6822">
          <cell r="A6822" t="str">
            <v>9000709201</v>
          </cell>
          <cell r="B6822">
            <v>2188100</v>
          </cell>
          <cell r="C6822">
            <v>851975.33</v>
          </cell>
          <cell r="D6822">
            <v>-2188100</v>
          </cell>
          <cell r="E6822">
            <v>-851975.33</v>
          </cell>
        </row>
        <row r="6823">
          <cell r="A6823" t="str">
            <v>9000709405</v>
          </cell>
          <cell r="C6823">
            <v>1</v>
          </cell>
          <cell r="D6823">
            <v>0</v>
          </cell>
          <cell r="E6823">
            <v>-1</v>
          </cell>
        </row>
        <row r="6824">
          <cell r="A6824" t="str">
            <v>9000709604</v>
          </cell>
          <cell r="B6824">
            <v>20704</v>
          </cell>
          <cell r="C6824">
            <v>1752.66</v>
          </cell>
          <cell r="D6824">
            <v>-20704</v>
          </cell>
          <cell r="E6824">
            <v>-1752.66</v>
          </cell>
        </row>
        <row r="6825">
          <cell r="A6825" t="str">
            <v>9000709606</v>
          </cell>
          <cell r="B6825">
            <v>744631.36</v>
          </cell>
          <cell r="C6825">
            <v>282991.86</v>
          </cell>
          <cell r="D6825">
            <v>-744631.36</v>
          </cell>
          <cell r="E6825">
            <v>-282991.86</v>
          </cell>
        </row>
        <row r="6826">
          <cell r="A6826" t="str">
            <v>9000709607</v>
          </cell>
          <cell r="B6826">
            <v>566763.5</v>
          </cell>
          <cell r="D6826">
            <v>-566763.5</v>
          </cell>
          <cell r="E6826">
            <v>0</v>
          </cell>
        </row>
        <row r="6827">
          <cell r="A6827" t="str">
            <v>9000709690</v>
          </cell>
          <cell r="B6827">
            <v>1273</v>
          </cell>
          <cell r="D6827">
            <v>-1273</v>
          </cell>
          <cell r="E6827">
            <v>0</v>
          </cell>
        </row>
        <row r="6828">
          <cell r="A6828" t="str">
            <v>9000711101</v>
          </cell>
          <cell r="C6828">
            <v>76213.08</v>
          </cell>
          <cell r="D6828">
            <v>0</v>
          </cell>
          <cell r="E6828">
            <v>-76213.08</v>
          </cell>
        </row>
        <row r="6829">
          <cell r="A6829" t="str">
            <v>9000712101</v>
          </cell>
          <cell r="B6829">
            <v>967693.53</v>
          </cell>
          <cell r="C6829">
            <v>783530.57</v>
          </cell>
          <cell r="D6829">
            <v>-967693.53</v>
          </cell>
          <cell r="E6829">
            <v>-783530.57</v>
          </cell>
        </row>
        <row r="6830">
          <cell r="A6830" t="str">
            <v>9000901202</v>
          </cell>
          <cell r="B6830">
            <v>3120</v>
          </cell>
          <cell r="D6830">
            <v>-3120</v>
          </cell>
          <cell r="E6830">
            <v>0</v>
          </cell>
        </row>
        <row r="6831">
          <cell r="A6831" t="str">
            <v>9001501104</v>
          </cell>
          <cell r="C6831">
            <v>-1000</v>
          </cell>
          <cell r="D6831">
            <v>0</v>
          </cell>
          <cell r="E6831">
            <v>1000</v>
          </cell>
        </row>
        <row r="6832">
          <cell r="A6832" t="str">
            <v>9001504203</v>
          </cell>
          <cell r="B6832">
            <v>-436561.39</v>
          </cell>
          <cell r="D6832">
            <v>436561.39</v>
          </cell>
          <cell r="E6832">
            <v>0</v>
          </cell>
        </row>
        <row r="6833">
          <cell r="A6833" t="str">
            <v>9001504403</v>
          </cell>
          <cell r="B6833">
            <v>0</v>
          </cell>
          <cell r="D6833">
            <v>0</v>
          </cell>
          <cell r="E6833">
            <v>0</v>
          </cell>
        </row>
        <row r="6834">
          <cell r="A6834" t="str">
            <v>9001504490</v>
          </cell>
          <cell r="B6834">
            <v>-770805</v>
          </cell>
          <cell r="C6834">
            <v>-3676949.98</v>
          </cell>
          <cell r="D6834">
            <v>770805</v>
          </cell>
          <cell r="E6834">
            <v>3676949.98</v>
          </cell>
        </row>
        <row r="6835">
          <cell r="A6835" t="str">
            <v>9001601102</v>
          </cell>
          <cell r="C6835">
            <v>24594.5</v>
          </cell>
          <cell r="D6835">
            <v>0</v>
          </cell>
          <cell r="E6835">
            <v>-24594.5</v>
          </cell>
        </row>
        <row r="6836">
          <cell r="A6836" t="str">
            <v>9001601401</v>
          </cell>
          <cell r="B6836">
            <v>1465</v>
          </cell>
          <cell r="D6836">
            <v>-1465</v>
          </cell>
          <cell r="E6836">
            <v>0</v>
          </cell>
        </row>
        <row r="6837">
          <cell r="A6837" t="str">
            <v>9001602101</v>
          </cell>
          <cell r="B6837">
            <v>5598123</v>
          </cell>
          <cell r="C6837">
            <v>8279252.2000000002</v>
          </cell>
          <cell r="D6837">
            <v>-5598123</v>
          </cell>
          <cell r="E6837">
            <v>-8279252.2000000002</v>
          </cell>
        </row>
        <row r="6838">
          <cell r="A6838" t="str">
            <v>9001604103</v>
          </cell>
          <cell r="B6838">
            <v>0</v>
          </cell>
          <cell r="D6838">
            <v>0</v>
          </cell>
          <cell r="E6838">
            <v>0</v>
          </cell>
        </row>
        <row r="6839">
          <cell r="A6839" t="str">
            <v>9001604204</v>
          </cell>
          <cell r="B6839">
            <v>321</v>
          </cell>
          <cell r="D6839">
            <v>-321</v>
          </cell>
          <cell r="E6839">
            <v>0</v>
          </cell>
        </row>
        <row r="6840">
          <cell r="A6840" t="str">
            <v>9001701101</v>
          </cell>
          <cell r="B6840">
            <v>45653216.520000003</v>
          </cell>
          <cell r="C6840">
            <v>51664875.659999996</v>
          </cell>
          <cell r="D6840">
            <v>-45653216.520000003</v>
          </cell>
          <cell r="E6840">
            <v>-51664875.659999996</v>
          </cell>
        </row>
        <row r="6841">
          <cell r="A6841" t="str">
            <v>9001701102</v>
          </cell>
          <cell r="B6841">
            <v>187134.17</v>
          </cell>
          <cell r="C6841">
            <v>438524.8</v>
          </cell>
          <cell r="D6841">
            <v>-187134.17</v>
          </cell>
          <cell r="E6841">
            <v>-438524.8</v>
          </cell>
        </row>
        <row r="6842">
          <cell r="A6842" t="str">
            <v>9001701202</v>
          </cell>
          <cell r="B6842">
            <v>2976047.31</v>
          </cell>
          <cell r="C6842">
            <v>2569772.86</v>
          </cell>
          <cell r="D6842">
            <v>-2976047.31</v>
          </cell>
          <cell r="E6842">
            <v>-2569772.86</v>
          </cell>
        </row>
        <row r="6843">
          <cell r="A6843" t="str">
            <v>9001701290</v>
          </cell>
          <cell r="B6843">
            <v>7112076.1299999999</v>
          </cell>
          <cell r="C6843">
            <v>11116678.280000001</v>
          </cell>
          <cell r="D6843">
            <v>-7112076.1299999999</v>
          </cell>
          <cell r="E6843">
            <v>-11116678.280000001</v>
          </cell>
        </row>
        <row r="6844">
          <cell r="A6844" t="str">
            <v>9001701301</v>
          </cell>
          <cell r="B6844">
            <v>84435</v>
          </cell>
          <cell r="C6844">
            <v>1049347.44</v>
          </cell>
          <cell r="D6844">
            <v>-84435</v>
          </cell>
          <cell r="E6844">
            <v>-1049347.44</v>
          </cell>
        </row>
        <row r="6845">
          <cell r="A6845" t="str">
            <v>9001702102</v>
          </cell>
          <cell r="B6845">
            <v>5000</v>
          </cell>
          <cell r="C6845">
            <v>32100</v>
          </cell>
          <cell r="D6845">
            <v>-5000</v>
          </cell>
          <cell r="E6845">
            <v>-32100</v>
          </cell>
        </row>
        <row r="6846">
          <cell r="A6846" t="str">
            <v>9001702104</v>
          </cell>
          <cell r="B6846">
            <v>250380</v>
          </cell>
          <cell r="C6846">
            <v>304564.8</v>
          </cell>
          <cell r="D6846">
            <v>-250380</v>
          </cell>
          <cell r="E6846">
            <v>-304564.8</v>
          </cell>
        </row>
        <row r="6847">
          <cell r="A6847" t="str">
            <v>9001702106</v>
          </cell>
          <cell r="B6847">
            <v>1157750</v>
          </cell>
          <cell r="C6847">
            <v>566696.07999999996</v>
          </cell>
          <cell r="D6847">
            <v>-1157750</v>
          </cell>
          <cell r="E6847">
            <v>-566696.07999999996</v>
          </cell>
        </row>
        <row r="6848">
          <cell r="A6848" t="str">
            <v>9001702190</v>
          </cell>
          <cell r="B6848">
            <v>12370</v>
          </cell>
          <cell r="C6848">
            <v>25400</v>
          </cell>
          <cell r="D6848">
            <v>-12370</v>
          </cell>
          <cell r="E6848">
            <v>-25400</v>
          </cell>
        </row>
        <row r="6849">
          <cell r="A6849" t="str">
            <v>9001702201</v>
          </cell>
          <cell r="B6849">
            <v>703449</v>
          </cell>
          <cell r="C6849">
            <v>294918.49</v>
          </cell>
          <cell r="D6849">
            <v>-703449</v>
          </cell>
          <cell r="E6849">
            <v>-294918.49</v>
          </cell>
        </row>
        <row r="6850">
          <cell r="A6850" t="str">
            <v>9001702202</v>
          </cell>
          <cell r="B6850">
            <v>11770</v>
          </cell>
          <cell r="C6850">
            <v>50290</v>
          </cell>
          <cell r="D6850">
            <v>-11770</v>
          </cell>
          <cell r="E6850">
            <v>-50290</v>
          </cell>
        </row>
        <row r="6851">
          <cell r="A6851" t="str">
            <v>9001702203</v>
          </cell>
          <cell r="B6851">
            <v>1593000</v>
          </cell>
          <cell r="C6851">
            <v>2382242</v>
          </cell>
          <cell r="D6851">
            <v>-1593000</v>
          </cell>
          <cell r="E6851">
            <v>-2382242</v>
          </cell>
        </row>
        <row r="6852">
          <cell r="A6852" t="str">
            <v>9001702206</v>
          </cell>
          <cell r="B6852">
            <v>3770295.36</v>
          </cell>
          <cell r="C6852">
            <v>3891591.11</v>
          </cell>
          <cell r="D6852">
            <v>-3770295.36</v>
          </cell>
          <cell r="E6852">
            <v>-3891591.11</v>
          </cell>
        </row>
        <row r="6853">
          <cell r="A6853" t="str">
            <v>9001702208</v>
          </cell>
          <cell r="B6853">
            <v>6067</v>
          </cell>
          <cell r="D6853">
            <v>-6067</v>
          </cell>
          <cell r="E6853">
            <v>0</v>
          </cell>
        </row>
        <row r="6854">
          <cell r="A6854" t="str">
            <v>9001702290</v>
          </cell>
          <cell r="B6854">
            <v>2441671.36</v>
          </cell>
          <cell r="C6854">
            <v>643673.59</v>
          </cell>
          <cell r="D6854">
            <v>-2441671.36</v>
          </cell>
          <cell r="E6854">
            <v>-643673.59</v>
          </cell>
        </row>
        <row r="6855">
          <cell r="A6855" t="str">
            <v>9001703101</v>
          </cell>
          <cell r="C6855">
            <v>0</v>
          </cell>
          <cell r="D6855">
            <v>0</v>
          </cell>
          <cell r="E6855">
            <v>0</v>
          </cell>
        </row>
        <row r="6856">
          <cell r="A6856" t="str">
            <v>9001703106</v>
          </cell>
          <cell r="B6856">
            <v>1194330.42</v>
          </cell>
          <cell r="C6856">
            <v>2919609.49</v>
          </cell>
          <cell r="D6856">
            <v>-1194330.42</v>
          </cell>
          <cell r="E6856">
            <v>-2919609.49</v>
          </cell>
        </row>
        <row r="6857">
          <cell r="A6857" t="str">
            <v>9001703107</v>
          </cell>
          <cell r="B6857">
            <v>152475</v>
          </cell>
          <cell r="C6857">
            <v>40660</v>
          </cell>
          <cell r="D6857">
            <v>-152475</v>
          </cell>
          <cell r="E6857">
            <v>-40660</v>
          </cell>
        </row>
        <row r="6858">
          <cell r="A6858" t="str">
            <v>9001703108</v>
          </cell>
          <cell r="B6858">
            <v>1612000</v>
          </cell>
          <cell r="C6858">
            <v>917728</v>
          </cell>
          <cell r="D6858">
            <v>-1612000</v>
          </cell>
          <cell r="E6858">
            <v>-917728</v>
          </cell>
        </row>
        <row r="6859">
          <cell r="A6859" t="str">
            <v>9001703190</v>
          </cell>
          <cell r="B6859">
            <v>694774.37</v>
          </cell>
          <cell r="C6859">
            <v>592243.82999999996</v>
          </cell>
          <cell r="D6859">
            <v>-694774.37</v>
          </cell>
          <cell r="E6859">
            <v>-592243.82999999996</v>
          </cell>
        </row>
        <row r="6860">
          <cell r="A6860" t="str">
            <v>9001704103</v>
          </cell>
          <cell r="C6860">
            <v>1060824.8400000001</v>
          </cell>
          <cell r="D6860">
            <v>0</v>
          </cell>
          <cell r="E6860">
            <v>-1060824.8400000001</v>
          </cell>
        </row>
        <row r="6861">
          <cell r="A6861" t="str">
            <v>9001704202</v>
          </cell>
          <cell r="B6861">
            <v>1907460.23</v>
          </cell>
          <cell r="C6861">
            <v>30298.18</v>
          </cell>
          <cell r="D6861">
            <v>-1907460.23</v>
          </cell>
          <cell r="E6861">
            <v>-30298.18</v>
          </cell>
        </row>
        <row r="6862">
          <cell r="A6862" t="str">
            <v>9001704205</v>
          </cell>
          <cell r="B6862">
            <v>176530</v>
          </cell>
          <cell r="C6862">
            <v>608776</v>
          </cell>
          <cell r="D6862">
            <v>-176530</v>
          </cell>
          <cell r="E6862">
            <v>-608776</v>
          </cell>
        </row>
        <row r="6863">
          <cell r="A6863" t="str">
            <v>9001704207</v>
          </cell>
          <cell r="B6863">
            <v>271538.45</v>
          </cell>
          <cell r="C6863">
            <v>268624.65000000002</v>
          </cell>
          <cell r="D6863">
            <v>-271538.45</v>
          </cell>
          <cell r="E6863">
            <v>-268624.65000000002</v>
          </cell>
        </row>
        <row r="6864">
          <cell r="A6864" t="str">
            <v>9001705101</v>
          </cell>
          <cell r="B6864">
            <v>33105.14</v>
          </cell>
          <cell r="C6864">
            <v>5582.58</v>
          </cell>
          <cell r="D6864">
            <v>-33105.14</v>
          </cell>
          <cell r="E6864">
            <v>-5582.58</v>
          </cell>
        </row>
        <row r="6865">
          <cell r="A6865" t="str">
            <v>9001705102</v>
          </cell>
          <cell r="B6865">
            <v>500636.79</v>
          </cell>
          <cell r="C6865">
            <v>85480.98</v>
          </cell>
          <cell r="D6865">
            <v>-500636.79</v>
          </cell>
          <cell r="E6865">
            <v>-85480.98</v>
          </cell>
        </row>
        <row r="6866">
          <cell r="A6866" t="str">
            <v>9001706101</v>
          </cell>
          <cell r="B6866">
            <v>870930.86</v>
          </cell>
          <cell r="C6866">
            <v>39869.42</v>
          </cell>
          <cell r="D6866">
            <v>-870930.86</v>
          </cell>
          <cell r="E6866">
            <v>-39869.42</v>
          </cell>
        </row>
        <row r="6867">
          <cell r="A6867" t="str">
            <v>9001706104</v>
          </cell>
          <cell r="B6867">
            <v>715830</v>
          </cell>
          <cell r="D6867">
            <v>-715830</v>
          </cell>
          <cell r="E6867">
            <v>0</v>
          </cell>
        </row>
        <row r="6868">
          <cell r="A6868" t="str">
            <v>9001706105</v>
          </cell>
          <cell r="B6868">
            <v>7911.43</v>
          </cell>
          <cell r="C6868">
            <v>9416</v>
          </cell>
          <cell r="D6868">
            <v>-7911.43</v>
          </cell>
          <cell r="E6868">
            <v>-9416</v>
          </cell>
        </row>
        <row r="6869">
          <cell r="A6869" t="str">
            <v>9001706109</v>
          </cell>
          <cell r="B6869">
            <v>206923.95</v>
          </cell>
          <cell r="C6869">
            <v>535</v>
          </cell>
          <cell r="D6869">
            <v>-206923.95</v>
          </cell>
          <cell r="E6869">
            <v>-535</v>
          </cell>
        </row>
        <row r="6870">
          <cell r="A6870" t="str">
            <v>9001706112</v>
          </cell>
          <cell r="B6870">
            <v>1047651.26</v>
          </cell>
          <cell r="C6870">
            <v>890942.99</v>
          </cell>
          <cell r="D6870">
            <v>-1047651.26</v>
          </cell>
          <cell r="E6870">
            <v>-890942.99</v>
          </cell>
        </row>
        <row r="6871">
          <cell r="A6871" t="str">
            <v>9001706113</v>
          </cell>
          <cell r="B6871">
            <v>2568</v>
          </cell>
          <cell r="C6871">
            <v>0.45000000001164153</v>
          </cell>
          <cell r="D6871">
            <v>-2568</v>
          </cell>
          <cell r="E6871">
            <v>-0.45000000001164153</v>
          </cell>
        </row>
        <row r="6872">
          <cell r="A6872" t="str">
            <v>9001707101</v>
          </cell>
          <cell r="B6872">
            <v>90815.01</v>
          </cell>
          <cell r="C6872">
            <v>709605.32</v>
          </cell>
          <cell r="D6872">
            <v>-90815.01</v>
          </cell>
          <cell r="E6872">
            <v>-709605.32</v>
          </cell>
        </row>
        <row r="6873">
          <cell r="A6873" t="str">
            <v>9001707201</v>
          </cell>
          <cell r="B6873">
            <v>308536.53000000003</v>
          </cell>
          <cell r="C6873">
            <v>240180.95</v>
          </cell>
          <cell r="D6873">
            <v>-308536.53000000003</v>
          </cell>
          <cell r="E6873">
            <v>-240180.95</v>
          </cell>
        </row>
        <row r="6874">
          <cell r="A6874" t="str">
            <v>9001707203</v>
          </cell>
          <cell r="B6874">
            <v>263220</v>
          </cell>
          <cell r="D6874">
            <v>-263220</v>
          </cell>
          <cell r="E6874">
            <v>0</v>
          </cell>
        </row>
        <row r="6875">
          <cell r="A6875" t="str">
            <v>9001707204</v>
          </cell>
          <cell r="B6875">
            <v>23885.71</v>
          </cell>
          <cell r="C6875">
            <v>3676.98</v>
          </cell>
          <cell r="D6875">
            <v>-23885.71</v>
          </cell>
          <cell r="E6875">
            <v>-3676.98</v>
          </cell>
        </row>
        <row r="6876">
          <cell r="A6876" t="str">
            <v>9001707290</v>
          </cell>
          <cell r="B6876">
            <v>7250.31</v>
          </cell>
          <cell r="C6876">
            <v>1941.79</v>
          </cell>
          <cell r="D6876">
            <v>-7250.31</v>
          </cell>
          <cell r="E6876">
            <v>-1941.79</v>
          </cell>
        </row>
        <row r="6877">
          <cell r="A6877" t="str">
            <v>9001708103</v>
          </cell>
          <cell r="B6877">
            <v>40125</v>
          </cell>
          <cell r="D6877">
            <v>-40125</v>
          </cell>
          <cell r="E6877">
            <v>0</v>
          </cell>
        </row>
        <row r="6878">
          <cell r="A6878" t="str">
            <v>9001708107</v>
          </cell>
          <cell r="B6878">
            <v>3022105.55</v>
          </cell>
          <cell r="C6878">
            <v>873585.65</v>
          </cell>
          <cell r="D6878">
            <v>-3022105.55</v>
          </cell>
          <cell r="E6878">
            <v>-873585.65</v>
          </cell>
        </row>
        <row r="6879">
          <cell r="A6879" t="str">
            <v>9001708190</v>
          </cell>
          <cell r="C6879">
            <v>4280</v>
          </cell>
          <cell r="D6879">
            <v>0</v>
          </cell>
          <cell r="E6879">
            <v>-4280</v>
          </cell>
        </row>
        <row r="6880">
          <cell r="A6880" t="str">
            <v>9001709101</v>
          </cell>
          <cell r="B6880">
            <v>2354</v>
          </cell>
          <cell r="C6880">
            <v>-62362.239999999998</v>
          </cell>
          <cell r="D6880">
            <v>-2354</v>
          </cell>
          <cell r="E6880">
            <v>62362.239999999998</v>
          </cell>
        </row>
        <row r="6881">
          <cell r="A6881" t="str">
            <v>9001709102</v>
          </cell>
          <cell r="B6881">
            <v>466003.5</v>
          </cell>
          <cell r="C6881">
            <v>277997.03000000003</v>
          </cell>
          <cell r="D6881">
            <v>-466003.5</v>
          </cell>
          <cell r="E6881">
            <v>-277997.03000000003</v>
          </cell>
        </row>
        <row r="6882">
          <cell r="A6882" t="str">
            <v>9001709104</v>
          </cell>
          <cell r="B6882">
            <v>7000</v>
          </cell>
          <cell r="D6882">
            <v>-7000</v>
          </cell>
          <cell r="E6882">
            <v>0</v>
          </cell>
        </row>
        <row r="6883">
          <cell r="A6883" t="str">
            <v>9001709106</v>
          </cell>
          <cell r="B6883">
            <v>38653.75</v>
          </cell>
          <cell r="D6883">
            <v>-38653.75</v>
          </cell>
          <cell r="E6883">
            <v>0</v>
          </cell>
        </row>
        <row r="6884">
          <cell r="A6884" t="str">
            <v>9001709107</v>
          </cell>
          <cell r="B6884">
            <v>10352.64</v>
          </cell>
          <cell r="C6884">
            <v>15123.73</v>
          </cell>
          <cell r="D6884">
            <v>-10352.64</v>
          </cell>
          <cell r="E6884">
            <v>-15123.73</v>
          </cell>
        </row>
        <row r="6885">
          <cell r="A6885" t="str">
            <v>9001709201</v>
          </cell>
          <cell r="B6885">
            <v>2620100</v>
          </cell>
          <cell r="C6885">
            <v>3302901.33</v>
          </cell>
          <cell r="D6885">
            <v>-2620100</v>
          </cell>
          <cell r="E6885">
            <v>-3302901.33</v>
          </cell>
        </row>
        <row r="6886">
          <cell r="A6886" t="str">
            <v>9001709501</v>
          </cell>
          <cell r="B6886">
            <v>102</v>
          </cell>
          <cell r="C6886">
            <v>847</v>
          </cell>
          <cell r="D6886">
            <v>-102</v>
          </cell>
          <cell r="E6886">
            <v>-847</v>
          </cell>
        </row>
        <row r="6887">
          <cell r="A6887" t="str">
            <v>9001709604</v>
          </cell>
          <cell r="B6887">
            <v>134203.45000000001</v>
          </cell>
          <cell r="C6887">
            <v>60101.94</v>
          </cell>
          <cell r="D6887">
            <v>-134203.45000000001</v>
          </cell>
          <cell r="E6887">
            <v>-60101.94</v>
          </cell>
        </row>
        <row r="6888">
          <cell r="A6888" t="str">
            <v>9001709605</v>
          </cell>
          <cell r="B6888">
            <v>25000</v>
          </cell>
          <cell r="C6888">
            <v>250000</v>
          </cell>
          <cell r="D6888">
            <v>-25000</v>
          </cell>
          <cell r="E6888">
            <v>-250000</v>
          </cell>
        </row>
        <row r="6889">
          <cell r="A6889" t="str">
            <v>9001709606</v>
          </cell>
          <cell r="B6889">
            <v>1090383.31</v>
          </cell>
          <cell r="C6889">
            <v>507454.88</v>
          </cell>
          <cell r="D6889">
            <v>-1090383.31</v>
          </cell>
          <cell r="E6889">
            <v>-507454.88</v>
          </cell>
        </row>
        <row r="6890">
          <cell r="A6890" t="str">
            <v>9001709607</v>
          </cell>
          <cell r="B6890">
            <v>12756084.469999999</v>
          </cell>
          <cell r="C6890">
            <v>5466139.9899999993</v>
          </cell>
          <cell r="D6890">
            <v>-12756084.469999999</v>
          </cell>
          <cell r="E6890">
            <v>-5466139.9899999993</v>
          </cell>
        </row>
        <row r="6891">
          <cell r="A6891" t="str">
            <v>9001709608</v>
          </cell>
          <cell r="B6891">
            <v>409107.3</v>
          </cell>
          <cell r="C6891">
            <v>496009.2</v>
          </cell>
          <cell r="D6891">
            <v>-409107.3</v>
          </cell>
          <cell r="E6891">
            <v>-496009.2</v>
          </cell>
        </row>
        <row r="6892">
          <cell r="A6892" t="str">
            <v>9001709609</v>
          </cell>
          <cell r="B6892">
            <v>321808.46000000002</v>
          </cell>
          <cell r="C6892">
            <v>53237.95</v>
          </cell>
          <cell r="D6892">
            <v>-321808.46000000002</v>
          </cell>
          <cell r="E6892">
            <v>-53237.95</v>
          </cell>
        </row>
        <row r="6893">
          <cell r="A6893" t="str">
            <v>9001709621</v>
          </cell>
          <cell r="B6893">
            <v>68032.36</v>
          </cell>
          <cell r="D6893">
            <v>-68032.36</v>
          </cell>
          <cell r="E6893">
            <v>0</v>
          </cell>
        </row>
        <row r="6894">
          <cell r="A6894" t="str">
            <v>9001709690</v>
          </cell>
          <cell r="B6894">
            <v>429634.46</v>
          </cell>
          <cell r="C6894">
            <v>51669.3</v>
          </cell>
          <cell r="D6894">
            <v>-429634.46</v>
          </cell>
          <cell r="E6894">
            <v>-51669.3</v>
          </cell>
        </row>
        <row r="6895">
          <cell r="A6895" t="str">
            <v>9001711101</v>
          </cell>
          <cell r="B6895">
            <v>6800</v>
          </cell>
          <cell r="C6895">
            <v>67383.740000000005</v>
          </cell>
          <cell r="D6895">
            <v>-6800</v>
          </cell>
          <cell r="E6895">
            <v>-67383.740000000005</v>
          </cell>
        </row>
        <row r="6896">
          <cell r="A6896" t="str">
            <v>9001712101</v>
          </cell>
          <cell r="B6896">
            <v>11933379.859999999</v>
          </cell>
          <cell r="C6896">
            <v>7724863.2599999988</v>
          </cell>
          <cell r="D6896">
            <v>-11933379.859999999</v>
          </cell>
          <cell r="E6896">
            <v>-7724863.2599999988</v>
          </cell>
        </row>
        <row r="6897">
          <cell r="A6897" t="str">
            <v>9001714104</v>
          </cell>
          <cell r="B6897">
            <v>97989.72</v>
          </cell>
          <cell r="C6897">
            <v>59589.4</v>
          </cell>
          <cell r="D6897">
            <v>-97989.72</v>
          </cell>
          <cell r="E6897">
            <v>-59589.4</v>
          </cell>
        </row>
        <row r="6898">
          <cell r="A6898" t="str">
            <v>9001901202</v>
          </cell>
          <cell r="B6898">
            <v>51457.8</v>
          </cell>
          <cell r="D6898">
            <v>-51457.8</v>
          </cell>
          <cell r="E6898">
            <v>0</v>
          </cell>
        </row>
        <row r="6899">
          <cell r="A6899" t="str">
            <v>9002504202</v>
          </cell>
          <cell r="B6899">
            <v>-2697</v>
          </cell>
          <cell r="D6899">
            <v>2697</v>
          </cell>
          <cell r="E6899">
            <v>0</v>
          </cell>
        </row>
        <row r="6900">
          <cell r="A6900" t="str">
            <v>9002504490</v>
          </cell>
          <cell r="B6900">
            <v>-785463.92</v>
          </cell>
          <cell r="D6900">
            <v>785463.92</v>
          </cell>
          <cell r="E6900">
            <v>0</v>
          </cell>
        </row>
        <row r="6901">
          <cell r="A6901" t="str">
            <v>9002601101</v>
          </cell>
          <cell r="B6901">
            <v>1981.81</v>
          </cell>
          <cell r="C6901">
            <v>27167.64</v>
          </cell>
          <cell r="D6901">
            <v>-1981.81</v>
          </cell>
          <cell r="E6901">
            <v>-27167.64</v>
          </cell>
        </row>
        <row r="6902">
          <cell r="A6902" t="str">
            <v>9002601102</v>
          </cell>
          <cell r="B6902">
            <v>80272.12</v>
          </cell>
          <cell r="C6902">
            <v>33329.67</v>
          </cell>
          <cell r="D6902">
            <v>-80272.12</v>
          </cell>
          <cell r="E6902">
            <v>-33329.67</v>
          </cell>
        </row>
        <row r="6903">
          <cell r="A6903" t="str">
            <v>9002601401</v>
          </cell>
          <cell r="B6903">
            <v>70.33</v>
          </cell>
          <cell r="D6903">
            <v>-70.33</v>
          </cell>
          <cell r="E6903">
            <v>0</v>
          </cell>
        </row>
        <row r="6904">
          <cell r="A6904" t="str">
            <v>9002701101</v>
          </cell>
          <cell r="B6904">
            <v>3014497.5</v>
          </cell>
          <cell r="D6904">
            <v>-3014497.5</v>
          </cell>
          <cell r="E6904">
            <v>0</v>
          </cell>
        </row>
        <row r="6905">
          <cell r="A6905" t="str">
            <v>9002701102</v>
          </cell>
          <cell r="B6905">
            <v>27175.360000000001</v>
          </cell>
          <cell r="D6905">
            <v>-27175.360000000001</v>
          </cell>
          <cell r="E6905">
            <v>0</v>
          </cell>
        </row>
        <row r="6906">
          <cell r="A6906" t="str">
            <v>9002701202</v>
          </cell>
          <cell r="B6906">
            <v>143313.85</v>
          </cell>
          <cell r="C6906">
            <v>1126.4000000000001</v>
          </cell>
          <cell r="D6906">
            <v>-143313.85</v>
          </cell>
          <cell r="E6906">
            <v>-1126.4000000000001</v>
          </cell>
        </row>
        <row r="6907">
          <cell r="A6907" t="str">
            <v>9002701290</v>
          </cell>
          <cell r="B6907">
            <v>67621</v>
          </cell>
          <cell r="D6907">
            <v>-67621</v>
          </cell>
          <cell r="E6907">
            <v>0</v>
          </cell>
        </row>
        <row r="6908">
          <cell r="A6908" t="str">
            <v>9002701301</v>
          </cell>
          <cell r="B6908">
            <v>2500</v>
          </cell>
          <cell r="D6908">
            <v>-2500</v>
          </cell>
          <cell r="E6908">
            <v>0</v>
          </cell>
        </row>
        <row r="6909">
          <cell r="A6909" t="str">
            <v>9002702190</v>
          </cell>
          <cell r="B6909">
            <v>12700</v>
          </cell>
          <cell r="D6909">
            <v>-12700</v>
          </cell>
          <cell r="E6909">
            <v>0</v>
          </cell>
        </row>
        <row r="6910">
          <cell r="A6910" t="str">
            <v>9002702201</v>
          </cell>
          <cell r="B6910">
            <v>61053.4</v>
          </cell>
          <cell r="D6910">
            <v>-61053.4</v>
          </cell>
          <cell r="E6910">
            <v>0</v>
          </cell>
        </row>
        <row r="6911">
          <cell r="A6911" t="str">
            <v>9002702203</v>
          </cell>
          <cell r="B6911">
            <v>70000</v>
          </cell>
          <cell r="D6911">
            <v>-70000</v>
          </cell>
          <cell r="E6911">
            <v>0</v>
          </cell>
        </row>
        <row r="6912">
          <cell r="A6912" t="str">
            <v>9002702290</v>
          </cell>
          <cell r="B6912">
            <v>5245</v>
          </cell>
          <cell r="D6912">
            <v>-5245</v>
          </cell>
          <cell r="E6912">
            <v>0</v>
          </cell>
        </row>
        <row r="6913">
          <cell r="A6913" t="str">
            <v>9002704202</v>
          </cell>
          <cell r="B6913">
            <v>45149.71</v>
          </cell>
          <cell r="C6913">
            <v>37696.910000000003</v>
          </cell>
          <cell r="D6913">
            <v>-45149.71</v>
          </cell>
          <cell r="E6913">
            <v>-37696.910000000003</v>
          </cell>
        </row>
        <row r="6914">
          <cell r="A6914" t="str">
            <v>9002704205</v>
          </cell>
          <cell r="B6914">
            <v>351599.8</v>
          </cell>
          <cell r="C6914">
            <v>0.1</v>
          </cell>
          <cell r="D6914">
            <v>-351599.8</v>
          </cell>
          <cell r="E6914">
            <v>-0.1</v>
          </cell>
        </row>
        <row r="6915">
          <cell r="A6915" t="str">
            <v>9002705101</v>
          </cell>
          <cell r="B6915">
            <v>14295</v>
          </cell>
          <cell r="D6915">
            <v>-14295</v>
          </cell>
          <cell r="E6915">
            <v>0</v>
          </cell>
        </row>
        <row r="6916">
          <cell r="A6916" t="str">
            <v>9002705102</v>
          </cell>
          <cell r="B6916">
            <v>232334.36</v>
          </cell>
          <cell r="D6916">
            <v>-232334.36</v>
          </cell>
          <cell r="E6916">
            <v>0</v>
          </cell>
        </row>
        <row r="6917">
          <cell r="A6917" t="str">
            <v>9002706101</v>
          </cell>
          <cell r="B6917">
            <v>92335.65</v>
          </cell>
          <cell r="D6917">
            <v>-92335.65</v>
          </cell>
          <cell r="E6917">
            <v>0</v>
          </cell>
        </row>
        <row r="6918">
          <cell r="A6918" t="str">
            <v>9002706112</v>
          </cell>
          <cell r="B6918">
            <v>29805.67</v>
          </cell>
          <cell r="D6918">
            <v>-29805.67</v>
          </cell>
          <cell r="E6918">
            <v>0</v>
          </cell>
        </row>
        <row r="6919">
          <cell r="A6919" t="str">
            <v>9002707101</v>
          </cell>
          <cell r="B6919">
            <v>8000</v>
          </cell>
          <cell r="C6919">
            <v>243075</v>
          </cell>
          <cell r="D6919">
            <v>-8000</v>
          </cell>
          <cell r="E6919">
            <v>-243075</v>
          </cell>
        </row>
        <row r="6920">
          <cell r="A6920" t="str">
            <v>9002707201</v>
          </cell>
          <cell r="B6920">
            <v>20144.41</v>
          </cell>
          <cell r="D6920">
            <v>-20144.41</v>
          </cell>
          <cell r="E6920">
            <v>0</v>
          </cell>
        </row>
        <row r="6921">
          <cell r="A6921" t="str">
            <v>9002709102</v>
          </cell>
          <cell r="B6921">
            <v>54889.81</v>
          </cell>
          <cell r="C6921">
            <v>18714.03</v>
          </cell>
          <cell r="D6921">
            <v>-54889.81</v>
          </cell>
          <cell r="E6921">
            <v>-18714.03</v>
          </cell>
        </row>
        <row r="6922">
          <cell r="A6922" t="str">
            <v>9002709107</v>
          </cell>
          <cell r="B6922">
            <v>61127</v>
          </cell>
          <cell r="D6922">
            <v>-61127</v>
          </cell>
          <cell r="E6922">
            <v>0</v>
          </cell>
        </row>
        <row r="6923">
          <cell r="A6923" t="str">
            <v>9002709201</v>
          </cell>
          <cell r="B6923">
            <v>30000</v>
          </cell>
          <cell r="D6923">
            <v>-30000</v>
          </cell>
          <cell r="E6923">
            <v>0</v>
          </cell>
        </row>
        <row r="6924">
          <cell r="A6924" t="str">
            <v>9002709405</v>
          </cell>
          <cell r="C6924">
            <v>6</v>
          </cell>
          <cell r="D6924">
            <v>0</v>
          </cell>
          <cell r="E6924">
            <v>-6</v>
          </cell>
        </row>
        <row r="6925">
          <cell r="A6925" t="str">
            <v>9002709604</v>
          </cell>
          <cell r="B6925">
            <v>35869.08</v>
          </cell>
          <cell r="D6925">
            <v>-35869.08</v>
          </cell>
          <cell r="E6925">
            <v>0</v>
          </cell>
        </row>
        <row r="6926">
          <cell r="A6926" t="str">
            <v>9002709606</v>
          </cell>
          <cell r="B6926">
            <v>6779.25</v>
          </cell>
          <cell r="D6926">
            <v>-6779.25</v>
          </cell>
          <cell r="E6926">
            <v>0</v>
          </cell>
        </row>
        <row r="6927">
          <cell r="A6927" t="str">
            <v>9002709607</v>
          </cell>
          <cell r="B6927">
            <v>1682466.54</v>
          </cell>
          <cell r="C6927">
            <v>-1848</v>
          </cell>
          <cell r="D6927">
            <v>-1682466.54</v>
          </cell>
          <cell r="E6927">
            <v>1848</v>
          </cell>
        </row>
        <row r="6928">
          <cell r="A6928" t="str">
            <v>9002709608</v>
          </cell>
          <cell r="B6928">
            <v>14400</v>
          </cell>
          <cell r="D6928">
            <v>-14400</v>
          </cell>
          <cell r="E6928">
            <v>0</v>
          </cell>
        </row>
        <row r="6929">
          <cell r="A6929" t="str">
            <v>9002709609</v>
          </cell>
          <cell r="B6929">
            <v>5475</v>
          </cell>
          <cell r="D6929">
            <v>-5475</v>
          </cell>
          <cell r="E6929">
            <v>0</v>
          </cell>
        </row>
        <row r="6930">
          <cell r="A6930" t="str">
            <v>9002709690</v>
          </cell>
          <cell r="B6930">
            <v>3006</v>
          </cell>
          <cell r="D6930">
            <v>-3006</v>
          </cell>
          <cell r="E6930">
            <v>0</v>
          </cell>
        </row>
        <row r="6931">
          <cell r="A6931" t="str">
            <v>9002711101</v>
          </cell>
          <cell r="B6931">
            <v>5802.9</v>
          </cell>
          <cell r="C6931">
            <v>19942.39</v>
          </cell>
          <cell r="D6931">
            <v>-5802.9</v>
          </cell>
          <cell r="E6931">
            <v>-19942.39</v>
          </cell>
        </row>
        <row r="6932">
          <cell r="A6932" t="str">
            <v>9002712101</v>
          </cell>
          <cell r="B6932">
            <v>3583295.9</v>
          </cell>
          <cell r="C6932">
            <v>1647793.92</v>
          </cell>
          <cell r="D6932">
            <v>-3583295.9</v>
          </cell>
          <cell r="E6932">
            <v>-1647793.92</v>
          </cell>
        </row>
        <row r="6933">
          <cell r="A6933" t="str">
            <v>9002713205</v>
          </cell>
          <cell r="B6933">
            <v>89295.57</v>
          </cell>
          <cell r="D6933">
            <v>-89295.57</v>
          </cell>
          <cell r="E6933">
            <v>0</v>
          </cell>
        </row>
        <row r="6934">
          <cell r="A6934" t="str">
            <v>9002714104</v>
          </cell>
          <cell r="B6934">
            <v>21072.97</v>
          </cell>
          <cell r="D6934">
            <v>-21072.97</v>
          </cell>
          <cell r="E6934">
            <v>0</v>
          </cell>
        </row>
        <row r="6935">
          <cell r="A6935" t="str">
            <v>9002901202</v>
          </cell>
          <cell r="B6935">
            <v>230286</v>
          </cell>
          <cell r="D6935">
            <v>-230286</v>
          </cell>
          <cell r="E6935">
            <v>0</v>
          </cell>
        </row>
        <row r="6936">
          <cell r="A6936" t="str">
            <v>9003504490</v>
          </cell>
          <cell r="B6936">
            <v>-635000</v>
          </cell>
          <cell r="C6936">
            <v>-488154.64</v>
          </cell>
          <cell r="D6936">
            <v>635000</v>
          </cell>
          <cell r="E6936">
            <v>488154.64</v>
          </cell>
        </row>
        <row r="6937">
          <cell r="A6937" t="str">
            <v>9003601101</v>
          </cell>
          <cell r="C6937">
            <v>442.75</v>
          </cell>
          <cell r="D6937">
            <v>0</v>
          </cell>
          <cell r="E6937">
            <v>-442.75</v>
          </cell>
        </row>
        <row r="6938">
          <cell r="A6938" t="str">
            <v>9003601102</v>
          </cell>
          <cell r="C6938">
            <v>155.6</v>
          </cell>
          <cell r="D6938">
            <v>0</v>
          </cell>
          <cell r="E6938">
            <v>-155.6</v>
          </cell>
        </row>
        <row r="6939">
          <cell r="A6939" t="str">
            <v>9003601401</v>
          </cell>
          <cell r="B6939">
            <v>44991</v>
          </cell>
          <cell r="D6939">
            <v>-44991</v>
          </cell>
          <cell r="E6939">
            <v>0</v>
          </cell>
        </row>
        <row r="6940">
          <cell r="A6940" t="str">
            <v>9003602101</v>
          </cell>
          <cell r="B6940">
            <v>5269962.7699999884</v>
          </cell>
          <cell r="C6940">
            <v>-19584.54</v>
          </cell>
          <cell r="D6940">
            <v>-5269962.7699999884</v>
          </cell>
          <cell r="E6940">
            <v>19584.54</v>
          </cell>
        </row>
        <row r="6941">
          <cell r="A6941" t="str">
            <v>9003602106</v>
          </cell>
          <cell r="B6941">
            <v>78411471.609999999</v>
          </cell>
          <cell r="C6941">
            <v>540650.42000000004</v>
          </cell>
          <cell r="D6941">
            <v>-78411471.609999999</v>
          </cell>
          <cell r="E6941">
            <v>-540650.42000000004</v>
          </cell>
        </row>
        <row r="6942">
          <cell r="A6942" t="str">
            <v>9003701101</v>
          </cell>
          <cell r="B6942">
            <v>24379073.390000001</v>
          </cell>
          <cell r="C6942">
            <v>27463168.219999999</v>
          </cell>
          <cell r="D6942">
            <v>-24379073.390000001</v>
          </cell>
          <cell r="E6942">
            <v>-27463168.219999999</v>
          </cell>
        </row>
        <row r="6943">
          <cell r="A6943" t="str">
            <v>9003701102</v>
          </cell>
          <cell r="B6943">
            <v>-13084.08</v>
          </cell>
          <cell r="C6943">
            <v>2535.75</v>
          </cell>
          <cell r="D6943">
            <v>13084.08</v>
          </cell>
          <cell r="E6943">
            <v>-2535.75</v>
          </cell>
        </row>
        <row r="6944">
          <cell r="A6944" t="str">
            <v>9003701202</v>
          </cell>
          <cell r="B6944">
            <v>18650722.700000003</v>
          </cell>
          <cell r="C6944">
            <v>13037854.940000001</v>
          </cell>
          <cell r="D6944">
            <v>-18650722.700000003</v>
          </cell>
          <cell r="E6944">
            <v>-13037854.940000001</v>
          </cell>
        </row>
        <row r="6945">
          <cell r="A6945" t="str">
            <v>9003701290</v>
          </cell>
          <cell r="B6945">
            <v>946321</v>
          </cell>
          <cell r="C6945">
            <v>4426631.55</v>
          </cell>
          <cell r="D6945">
            <v>-946321</v>
          </cell>
          <cell r="E6945">
            <v>-4426631.55</v>
          </cell>
        </row>
        <row r="6946">
          <cell r="A6946" t="str">
            <v>9003701301</v>
          </cell>
          <cell r="B6946">
            <v>1209692.27</v>
          </cell>
          <cell r="C6946">
            <v>1882647.19</v>
          </cell>
          <cell r="D6946">
            <v>-1209692.27</v>
          </cell>
          <cell r="E6946">
            <v>-1882647.19</v>
          </cell>
        </row>
        <row r="6947">
          <cell r="A6947" t="str">
            <v>9003702101</v>
          </cell>
          <cell r="C6947">
            <v>3765</v>
          </cell>
          <cell r="D6947">
            <v>0</v>
          </cell>
          <cell r="E6947">
            <v>-3765</v>
          </cell>
        </row>
        <row r="6948">
          <cell r="A6948" t="str">
            <v>9003702102</v>
          </cell>
          <cell r="C6948">
            <v>53500</v>
          </cell>
          <cell r="D6948">
            <v>0</v>
          </cell>
          <cell r="E6948">
            <v>-53500</v>
          </cell>
        </row>
        <row r="6949">
          <cell r="A6949" t="str">
            <v>9003702106</v>
          </cell>
          <cell r="B6949">
            <v>6420</v>
          </cell>
          <cell r="C6949">
            <v>88275</v>
          </cell>
          <cell r="D6949">
            <v>-6420</v>
          </cell>
          <cell r="E6949">
            <v>-88275</v>
          </cell>
        </row>
        <row r="6950">
          <cell r="A6950" t="str">
            <v>9003702107</v>
          </cell>
          <cell r="B6950">
            <v>81312</v>
          </cell>
          <cell r="C6950">
            <v>146557</v>
          </cell>
          <cell r="D6950">
            <v>-81312</v>
          </cell>
          <cell r="E6950">
            <v>-146557</v>
          </cell>
        </row>
        <row r="6951">
          <cell r="A6951" t="str">
            <v>9003702190</v>
          </cell>
          <cell r="C6951">
            <v>17120</v>
          </cell>
          <cell r="D6951">
            <v>0</v>
          </cell>
          <cell r="E6951">
            <v>-17120</v>
          </cell>
        </row>
        <row r="6952">
          <cell r="A6952" t="str">
            <v>9003702201</v>
          </cell>
          <cell r="B6952">
            <v>77912</v>
          </cell>
          <cell r="C6952">
            <v>150750</v>
          </cell>
          <cell r="D6952">
            <v>-77912</v>
          </cell>
          <cell r="E6952">
            <v>-150750</v>
          </cell>
        </row>
        <row r="6953">
          <cell r="A6953" t="str">
            <v>9003702203</v>
          </cell>
          <cell r="B6953">
            <v>6000</v>
          </cell>
          <cell r="C6953">
            <v>213479.41</v>
          </cell>
          <cell r="D6953">
            <v>-6000</v>
          </cell>
          <cell r="E6953">
            <v>-213479.41</v>
          </cell>
        </row>
        <row r="6954">
          <cell r="A6954" t="str">
            <v>9003702204</v>
          </cell>
          <cell r="C6954">
            <v>460635</v>
          </cell>
          <cell r="D6954">
            <v>0</v>
          </cell>
          <cell r="E6954">
            <v>-460635</v>
          </cell>
        </row>
        <row r="6955">
          <cell r="A6955" t="str">
            <v>9003702208</v>
          </cell>
          <cell r="C6955">
            <v>72164.95</v>
          </cell>
          <cell r="D6955">
            <v>0</v>
          </cell>
          <cell r="E6955">
            <v>-72164.95</v>
          </cell>
        </row>
        <row r="6956">
          <cell r="A6956" t="str">
            <v>9003702290</v>
          </cell>
          <cell r="B6956">
            <v>307975</v>
          </cell>
          <cell r="C6956">
            <v>71500</v>
          </cell>
          <cell r="D6956">
            <v>-307975</v>
          </cell>
          <cell r="E6956">
            <v>-71500</v>
          </cell>
        </row>
        <row r="6957">
          <cell r="A6957" t="str">
            <v>9003703106</v>
          </cell>
          <cell r="C6957">
            <v>341000</v>
          </cell>
          <cell r="D6957">
            <v>0</v>
          </cell>
          <cell r="E6957">
            <v>-341000</v>
          </cell>
        </row>
        <row r="6958">
          <cell r="A6958" t="str">
            <v>9003703190</v>
          </cell>
          <cell r="C6958">
            <v>32535.5</v>
          </cell>
          <cell r="D6958">
            <v>0</v>
          </cell>
          <cell r="E6958">
            <v>-32535.5</v>
          </cell>
        </row>
        <row r="6959">
          <cell r="A6959" t="str">
            <v>9003704202</v>
          </cell>
          <cell r="B6959">
            <v>58500.84</v>
          </cell>
          <cell r="C6959">
            <v>28799.919999999998</v>
          </cell>
          <cell r="D6959">
            <v>-58500.84</v>
          </cell>
          <cell r="E6959">
            <v>-28799.919999999998</v>
          </cell>
        </row>
        <row r="6960">
          <cell r="A6960" t="str">
            <v>9003704205</v>
          </cell>
          <cell r="C6960">
            <v>6000</v>
          </cell>
          <cell r="D6960">
            <v>0</v>
          </cell>
          <cell r="E6960">
            <v>-6000</v>
          </cell>
        </row>
        <row r="6961">
          <cell r="A6961" t="str">
            <v>9003705101</v>
          </cell>
          <cell r="B6961">
            <v>17171.47</v>
          </cell>
          <cell r="C6961">
            <v>366.79</v>
          </cell>
          <cell r="D6961">
            <v>-17171.47</v>
          </cell>
          <cell r="E6961">
            <v>-366.79</v>
          </cell>
        </row>
        <row r="6962">
          <cell r="A6962" t="str">
            <v>9003705102</v>
          </cell>
          <cell r="B6962">
            <v>280270.01</v>
          </cell>
          <cell r="C6962">
            <v>5774.79</v>
          </cell>
          <cell r="D6962">
            <v>-280270.01</v>
          </cell>
          <cell r="E6962">
            <v>-5774.79</v>
          </cell>
        </row>
        <row r="6963">
          <cell r="A6963" t="str">
            <v>9003706101</v>
          </cell>
          <cell r="B6963">
            <v>10000</v>
          </cell>
          <cell r="C6963">
            <v>6284.41</v>
          </cell>
          <cell r="D6963">
            <v>-10000</v>
          </cell>
          <cell r="E6963">
            <v>-6284.41</v>
          </cell>
        </row>
        <row r="6964">
          <cell r="A6964" t="str">
            <v>9003706105</v>
          </cell>
          <cell r="B6964">
            <v>5210</v>
          </cell>
          <cell r="D6964">
            <v>-5210</v>
          </cell>
          <cell r="E6964">
            <v>0</v>
          </cell>
        </row>
        <row r="6965">
          <cell r="A6965" t="str">
            <v>9003706109</v>
          </cell>
          <cell r="B6965">
            <v>1500</v>
          </cell>
          <cell r="C6965">
            <v>4604</v>
          </cell>
          <cell r="D6965">
            <v>-1500</v>
          </cell>
          <cell r="E6965">
            <v>-4604</v>
          </cell>
        </row>
        <row r="6966">
          <cell r="A6966" t="str">
            <v>9003707101</v>
          </cell>
          <cell r="B6966">
            <v>1191879.96</v>
          </cell>
          <cell r="C6966">
            <v>2382315.14</v>
          </cell>
          <cell r="D6966">
            <v>-1191879.96</v>
          </cell>
          <cell r="E6966">
            <v>-2382315.14</v>
          </cell>
        </row>
        <row r="6967">
          <cell r="A6967" t="str">
            <v>9003707201</v>
          </cell>
          <cell r="B6967">
            <v>79874.61</v>
          </cell>
          <cell r="C6967">
            <v>54264.67</v>
          </cell>
          <cell r="D6967">
            <v>-79874.61</v>
          </cell>
          <cell r="E6967">
            <v>-54264.67</v>
          </cell>
        </row>
        <row r="6968">
          <cell r="A6968" t="str">
            <v>9003707203</v>
          </cell>
          <cell r="B6968">
            <v>205893.68</v>
          </cell>
          <cell r="D6968">
            <v>-205893.68</v>
          </cell>
          <cell r="E6968">
            <v>0</v>
          </cell>
        </row>
        <row r="6969">
          <cell r="A6969" t="str">
            <v>9003707204</v>
          </cell>
          <cell r="B6969">
            <v>160.5</v>
          </cell>
          <cell r="C6969">
            <v>1455</v>
          </cell>
          <cell r="D6969">
            <v>-160.5</v>
          </cell>
          <cell r="E6969">
            <v>-1455</v>
          </cell>
        </row>
        <row r="6970">
          <cell r="A6970" t="str">
            <v>9003707290</v>
          </cell>
          <cell r="B6970">
            <v>6494.9</v>
          </cell>
          <cell r="C6970">
            <v>18489.599999999999</v>
          </cell>
          <cell r="D6970">
            <v>-6494.9</v>
          </cell>
          <cell r="E6970">
            <v>-18489.599999999999</v>
          </cell>
        </row>
        <row r="6971">
          <cell r="A6971" t="str">
            <v>9003708107</v>
          </cell>
          <cell r="B6971">
            <v>74488.05</v>
          </cell>
          <cell r="C6971">
            <v>24363.9</v>
          </cell>
          <cell r="D6971">
            <v>-74488.05</v>
          </cell>
          <cell r="E6971">
            <v>-24363.9</v>
          </cell>
        </row>
        <row r="6972">
          <cell r="A6972" t="str">
            <v>9003708190</v>
          </cell>
          <cell r="C6972">
            <v>42000</v>
          </cell>
          <cell r="D6972">
            <v>0</v>
          </cell>
          <cell r="E6972">
            <v>-42000</v>
          </cell>
        </row>
        <row r="6973">
          <cell r="A6973" t="str">
            <v>9003709102</v>
          </cell>
          <cell r="B6973">
            <v>237443.74</v>
          </cell>
          <cell r="C6973">
            <v>11733.7</v>
          </cell>
          <cell r="D6973">
            <v>-237443.74</v>
          </cell>
          <cell r="E6973">
            <v>-11733.7</v>
          </cell>
        </row>
        <row r="6974">
          <cell r="A6974" t="str">
            <v>9003709104</v>
          </cell>
          <cell r="C6974">
            <v>32813.339999999997</v>
          </cell>
          <cell r="D6974">
            <v>0</v>
          </cell>
          <cell r="E6974">
            <v>-32813.339999999997</v>
          </cell>
        </row>
        <row r="6975">
          <cell r="A6975" t="str">
            <v>9003709106</v>
          </cell>
          <cell r="B6975">
            <v>54220</v>
          </cell>
          <cell r="D6975">
            <v>-54220</v>
          </cell>
          <cell r="E6975">
            <v>0</v>
          </cell>
        </row>
        <row r="6976">
          <cell r="A6976" t="str">
            <v>9003709107</v>
          </cell>
          <cell r="B6976">
            <v>37536.39</v>
          </cell>
          <cell r="C6976">
            <v>5312.12</v>
          </cell>
          <cell r="D6976">
            <v>-37536.39</v>
          </cell>
          <cell r="E6976">
            <v>-5312.12</v>
          </cell>
        </row>
        <row r="6977">
          <cell r="A6977" t="str">
            <v>9003709405</v>
          </cell>
          <cell r="C6977">
            <v>1</v>
          </cell>
          <cell r="D6977">
            <v>0</v>
          </cell>
          <cell r="E6977">
            <v>-1</v>
          </cell>
        </row>
        <row r="6978">
          <cell r="A6978" t="str">
            <v>9003709604</v>
          </cell>
          <cell r="C6978">
            <v>16239.03</v>
          </cell>
          <cell r="D6978">
            <v>0</v>
          </cell>
          <cell r="E6978">
            <v>-16239.03</v>
          </cell>
        </row>
        <row r="6979">
          <cell r="A6979" t="str">
            <v>9003709606</v>
          </cell>
          <cell r="B6979">
            <v>26225</v>
          </cell>
          <cell r="C6979">
            <v>220811</v>
          </cell>
          <cell r="D6979">
            <v>-26225</v>
          </cell>
          <cell r="E6979">
            <v>-220811</v>
          </cell>
        </row>
        <row r="6980">
          <cell r="A6980" t="str">
            <v>9003709607</v>
          </cell>
          <cell r="B6980">
            <v>46112.5</v>
          </cell>
          <cell r="C6980">
            <v>88308.33</v>
          </cell>
          <cell r="D6980">
            <v>-46112.5</v>
          </cell>
          <cell r="E6980">
            <v>-88308.33</v>
          </cell>
        </row>
        <row r="6981">
          <cell r="A6981" t="str">
            <v>9003709621</v>
          </cell>
          <cell r="B6981">
            <v>13000</v>
          </cell>
          <cell r="C6981">
            <v>-26806</v>
          </cell>
          <cell r="D6981">
            <v>-13000</v>
          </cell>
          <cell r="E6981">
            <v>26806</v>
          </cell>
        </row>
        <row r="6982">
          <cell r="A6982" t="str">
            <v>9003709690</v>
          </cell>
          <cell r="B6982">
            <v>42547.25</v>
          </cell>
          <cell r="C6982">
            <v>99747.92</v>
          </cell>
          <cell r="D6982">
            <v>-42547.25</v>
          </cell>
          <cell r="E6982">
            <v>-99747.92</v>
          </cell>
        </row>
        <row r="6983">
          <cell r="A6983" t="str">
            <v>9003712101</v>
          </cell>
          <cell r="B6983">
            <v>2151229.09</v>
          </cell>
          <cell r="C6983">
            <v>774493.89</v>
          </cell>
          <cell r="D6983">
            <v>-2151229.09</v>
          </cell>
          <cell r="E6983">
            <v>-774493.89</v>
          </cell>
        </row>
        <row r="6984">
          <cell r="A6984" t="str">
            <v>9003901202</v>
          </cell>
          <cell r="B6984">
            <v>28845</v>
          </cell>
          <cell r="D6984">
            <v>-28845</v>
          </cell>
          <cell r="E6984">
            <v>0</v>
          </cell>
        </row>
        <row r="6985">
          <cell r="A6985" t="str">
            <v>9004504490</v>
          </cell>
          <cell r="B6985">
            <v>-11499.99</v>
          </cell>
          <cell r="D6985">
            <v>11499.99</v>
          </cell>
          <cell r="E6985">
            <v>0</v>
          </cell>
        </row>
        <row r="6986">
          <cell r="A6986" t="str">
            <v>9004601101</v>
          </cell>
          <cell r="B6986">
            <v>20.94</v>
          </cell>
          <cell r="C6986">
            <v>14082.85</v>
          </cell>
          <cell r="D6986">
            <v>-20.94</v>
          </cell>
          <cell r="E6986">
            <v>-14082.85</v>
          </cell>
        </row>
        <row r="6987">
          <cell r="A6987" t="str">
            <v>9004601102</v>
          </cell>
          <cell r="B6987">
            <v>8319.1</v>
          </cell>
          <cell r="C6987">
            <v>4598.28</v>
          </cell>
          <cell r="D6987">
            <v>-8319.1</v>
          </cell>
          <cell r="E6987">
            <v>-4598.28</v>
          </cell>
        </row>
        <row r="6988">
          <cell r="A6988" t="str">
            <v>9004604204</v>
          </cell>
          <cell r="B6988">
            <v>2458.5</v>
          </cell>
          <cell r="D6988">
            <v>-2458.5</v>
          </cell>
          <cell r="E6988">
            <v>0</v>
          </cell>
        </row>
        <row r="6989">
          <cell r="A6989" t="str">
            <v>9004701101</v>
          </cell>
          <cell r="B6989">
            <v>4599103.22</v>
          </cell>
          <cell r="C6989">
            <v>900440</v>
          </cell>
          <cell r="D6989">
            <v>-4599103.22</v>
          </cell>
          <cell r="E6989">
            <v>-900440</v>
          </cell>
        </row>
        <row r="6990">
          <cell r="A6990" t="str">
            <v>9004701102</v>
          </cell>
          <cell r="B6990">
            <v>111095.16</v>
          </cell>
          <cell r="C6990">
            <v>62676.74</v>
          </cell>
          <cell r="D6990">
            <v>-111095.16</v>
          </cell>
          <cell r="E6990">
            <v>-62676.74</v>
          </cell>
        </row>
        <row r="6991">
          <cell r="A6991" t="str">
            <v>9004701202</v>
          </cell>
          <cell r="B6991">
            <v>1192860.3700000001</v>
          </cell>
          <cell r="C6991">
            <v>479948.51</v>
          </cell>
          <cell r="D6991">
            <v>-1192860.3700000001</v>
          </cell>
          <cell r="E6991">
            <v>-479948.51</v>
          </cell>
        </row>
        <row r="6992">
          <cell r="A6992" t="str">
            <v>9004701290</v>
          </cell>
          <cell r="B6992">
            <v>1946587.73</v>
          </cell>
          <cell r="C6992">
            <v>245811.91</v>
          </cell>
          <cell r="D6992">
            <v>-1946587.73</v>
          </cell>
          <cell r="E6992">
            <v>-245811.91</v>
          </cell>
        </row>
        <row r="6993">
          <cell r="A6993" t="str">
            <v>9004701301</v>
          </cell>
          <cell r="B6993">
            <v>90121.25</v>
          </cell>
          <cell r="C6993">
            <v>30740</v>
          </cell>
          <cell r="D6993">
            <v>-90121.25</v>
          </cell>
          <cell r="E6993">
            <v>-30740</v>
          </cell>
        </row>
        <row r="6994">
          <cell r="A6994" t="str">
            <v>9004702106</v>
          </cell>
          <cell r="B6994">
            <v>27820</v>
          </cell>
          <cell r="D6994">
            <v>-27820</v>
          </cell>
          <cell r="E6994">
            <v>0</v>
          </cell>
        </row>
        <row r="6995">
          <cell r="A6995" t="str">
            <v>9004702201</v>
          </cell>
          <cell r="B6995">
            <v>29595</v>
          </cell>
          <cell r="C6995">
            <v>800</v>
          </cell>
          <cell r="D6995">
            <v>-29595</v>
          </cell>
          <cell r="E6995">
            <v>-800</v>
          </cell>
        </row>
        <row r="6996">
          <cell r="A6996" t="str">
            <v>9004702290</v>
          </cell>
          <cell r="B6996">
            <v>25680</v>
          </cell>
          <cell r="C6996">
            <v>114420</v>
          </cell>
          <cell r="D6996">
            <v>-25680</v>
          </cell>
          <cell r="E6996">
            <v>-114420</v>
          </cell>
        </row>
        <row r="6997">
          <cell r="A6997" t="str">
            <v>9004703190</v>
          </cell>
          <cell r="B6997">
            <v>5850</v>
          </cell>
          <cell r="C6997">
            <v>1900</v>
          </cell>
          <cell r="D6997">
            <v>-5850</v>
          </cell>
          <cell r="E6997">
            <v>-1900</v>
          </cell>
        </row>
        <row r="6998">
          <cell r="A6998" t="str">
            <v>9004704202</v>
          </cell>
          <cell r="B6998">
            <v>2611.6999999999998</v>
          </cell>
          <cell r="C6998">
            <v>6984.87</v>
          </cell>
          <cell r="D6998">
            <v>-2611.6999999999998</v>
          </cell>
          <cell r="E6998">
            <v>-6984.87</v>
          </cell>
        </row>
        <row r="6999">
          <cell r="A6999" t="str">
            <v>9004704205</v>
          </cell>
          <cell r="B6999">
            <v>5800</v>
          </cell>
          <cell r="D6999">
            <v>-5800</v>
          </cell>
          <cell r="E6999">
            <v>0</v>
          </cell>
        </row>
        <row r="7000">
          <cell r="A7000" t="str">
            <v>9004705101</v>
          </cell>
          <cell r="B7000">
            <v>3452.85</v>
          </cell>
          <cell r="C7000">
            <v>305.67</v>
          </cell>
          <cell r="D7000">
            <v>-3452.85</v>
          </cell>
          <cell r="E7000">
            <v>-305.67</v>
          </cell>
        </row>
        <row r="7001">
          <cell r="A7001" t="str">
            <v>9004705102</v>
          </cell>
          <cell r="B7001">
            <v>56357.06</v>
          </cell>
          <cell r="C7001">
            <v>4812.33</v>
          </cell>
          <cell r="D7001">
            <v>-56357.06</v>
          </cell>
          <cell r="E7001">
            <v>-4812.33</v>
          </cell>
        </row>
        <row r="7002">
          <cell r="A7002" t="str">
            <v>9004707101</v>
          </cell>
          <cell r="C7002">
            <v>71099.350000000006</v>
          </cell>
          <cell r="D7002">
            <v>0</v>
          </cell>
          <cell r="E7002">
            <v>-71099.350000000006</v>
          </cell>
        </row>
        <row r="7003">
          <cell r="A7003" t="str">
            <v>9004707201</v>
          </cell>
          <cell r="B7003">
            <v>169605.86</v>
          </cell>
          <cell r="C7003">
            <v>12629.92</v>
          </cell>
          <cell r="D7003">
            <v>-169605.86</v>
          </cell>
          <cell r="E7003">
            <v>-12629.92</v>
          </cell>
        </row>
        <row r="7004">
          <cell r="A7004" t="str">
            <v>9004707204</v>
          </cell>
          <cell r="B7004">
            <v>9683.5</v>
          </cell>
          <cell r="D7004">
            <v>-9683.5</v>
          </cell>
          <cell r="E7004">
            <v>0</v>
          </cell>
        </row>
        <row r="7005">
          <cell r="A7005" t="str">
            <v>9004707290</v>
          </cell>
          <cell r="B7005">
            <v>4494</v>
          </cell>
          <cell r="D7005">
            <v>-4494</v>
          </cell>
          <cell r="E7005">
            <v>0</v>
          </cell>
        </row>
        <row r="7006">
          <cell r="A7006" t="str">
            <v>9004709102</v>
          </cell>
          <cell r="B7006">
            <v>2616</v>
          </cell>
          <cell r="C7006">
            <v>0</v>
          </cell>
          <cell r="D7006">
            <v>-2616</v>
          </cell>
          <cell r="E7006">
            <v>0</v>
          </cell>
        </row>
        <row r="7007">
          <cell r="A7007" t="str">
            <v>9004709107</v>
          </cell>
          <cell r="B7007">
            <v>4083</v>
          </cell>
          <cell r="D7007">
            <v>-4083</v>
          </cell>
          <cell r="E7007">
            <v>0</v>
          </cell>
        </row>
        <row r="7008">
          <cell r="A7008" t="str">
            <v>9004709405</v>
          </cell>
          <cell r="C7008">
            <v>1</v>
          </cell>
          <cell r="D7008">
            <v>0</v>
          </cell>
          <cell r="E7008">
            <v>-1</v>
          </cell>
        </row>
        <row r="7009">
          <cell r="A7009" t="str">
            <v>9004709604</v>
          </cell>
          <cell r="B7009">
            <v>41387.75</v>
          </cell>
          <cell r="C7009">
            <v>17976</v>
          </cell>
          <cell r="D7009">
            <v>-41387.75</v>
          </cell>
          <cell r="E7009">
            <v>-17976</v>
          </cell>
        </row>
        <row r="7010">
          <cell r="A7010" t="str">
            <v>9004709606</v>
          </cell>
          <cell r="B7010">
            <v>7247.25</v>
          </cell>
          <cell r="C7010">
            <v>35894.910000000003</v>
          </cell>
          <cell r="D7010">
            <v>-7247.25</v>
          </cell>
          <cell r="E7010">
            <v>-35894.910000000003</v>
          </cell>
        </row>
        <row r="7011">
          <cell r="A7011" t="str">
            <v>9004709607</v>
          </cell>
          <cell r="B7011">
            <v>113476.88</v>
          </cell>
          <cell r="C7011">
            <v>606</v>
          </cell>
          <cell r="D7011">
            <v>-113476.88</v>
          </cell>
          <cell r="E7011">
            <v>-606</v>
          </cell>
        </row>
        <row r="7012">
          <cell r="A7012" t="str">
            <v>9004709621</v>
          </cell>
          <cell r="B7012">
            <v>101887.67999999999</v>
          </cell>
          <cell r="D7012">
            <v>-101887.67999999999</v>
          </cell>
          <cell r="E7012">
            <v>0</v>
          </cell>
        </row>
        <row r="7013">
          <cell r="A7013" t="str">
            <v>9004709690</v>
          </cell>
          <cell r="B7013">
            <v>13558.24</v>
          </cell>
          <cell r="C7013">
            <v>13367.25</v>
          </cell>
          <cell r="D7013">
            <v>-13558.24</v>
          </cell>
          <cell r="E7013">
            <v>-13367.25</v>
          </cell>
        </row>
        <row r="7014">
          <cell r="A7014" t="str">
            <v>9004712101</v>
          </cell>
          <cell r="B7014">
            <v>272860.3</v>
          </cell>
          <cell r="C7014">
            <v>66376.479999999996</v>
          </cell>
          <cell r="D7014">
            <v>-272860.3</v>
          </cell>
          <cell r="E7014">
            <v>-66376.479999999996</v>
          </cell>
        </row>
        <row r="7015">
          <cell r="A7015" t="str">
            <v>9004901202</v>
          </cell>
          <cell r="B7015">
            <v>8418</v>
          </cell>
          <cell r="D7015">
            <v>-8418</v>
          </cell>
          <cell r="E7015">
            <v>0</v>
          </cell>
        </row>
        <row r="7016">
          <cell r="A7016" t="str">
            <v>9006712101</v>
          </cell>
          <cell r="B7016">
            <v>889823.6</v>
          </cell>
          <cell r="C7016">
            <v>593215.76</v>
          </cell>
          <cell r="D7016">
            <v>-889823.6</v>
          </cell>
          <cell r="E7016">
            <v>-593215.76</v>
          </cell>
        </row>
        <row r="7017">
          <cell r="A7017" t="str">
            <v>9008602101</v>
          </cell>
          <cell r="B7017">
            <v>310650</v>
          </cell>
          <cell r="C7017">
            <v>350560</v>
          </cell>
          <cell r="D7017">
            <v>-310650</v>
          </cell>
          <cell r="E7017">
            <v>-350560</v>
          </cell>
        </row>
        <row r="7018">
          <cell r="A7018" t="str">
            <v>9008701101</v>
          </cell>
          <cell r="B7018">
            <v>1312005</v>
          </cell>
          <cell r="C7018">
            <v>985828</v>
          </cell>
          <cell r="D7018">
            <v>-1312005</v>
          </cell>
          <cell r="E7018">
            <v>-985828</v>
          </cell>
        </row>
        <row r="7019">
          <cell r="A7019" t="str">
            <v>9008701102</v>
          </cell>
          <cell r="B7019">
            <v>54203.54</v>
          </cell>
          <cell r="C7019">
            <v>123338.88</v>
          </cell>
          <cell r="D7019">
            <v>-54203.54</v>
          </cell>
          <cell r="E7019">
            <v>-123338.88</v>
          </cell>
        </row>
        <row r="7020">
          <cell r="A7020" t="str">
            <v>9008701202</v>
          </cell>
          <cell r="B7020">
            <v>305811.59999999998</v>
          </cell>
          <cell r="C7020">
            <v>59326.51</v>
          </cell>
          <cell r="D7020">
            <v>-305811.59999999998</v>
          </cell>
          <cell r="E7020">
            <v>-59326.51</v>
          </cell>
        </row>
        <row r="7021">
          <cell r="A7021" t="str">
            <v>9008701290</v>
          </cell>
          <cell r="B7021">
            <v>291424.7</v>
          </cell>
          <cell r="C7021">
            <v>272604.08</v>
          </cell>
          <cell r="D7021">
            <v>-291424.7</v>
          </cell>
          <cell r="E7021">
            <v>-272604.08</v>
          </cell>
        </row>
        <row r="7022">
          <cell r="A7022" t="str">
            <v>9008702203</v>
          </cell>
          <cell r="C7022">
            <v>0</v>
          </cell>
          <cell r="D7022">
            <v>0</v>
          </cell>
          <cell r="E7022">
            <v>0</v>
          </cell>
        </row>
        <row r="7023">
          <cell r="A7023" t="str">
            <v>9008705101</v>
          </cell>
          <cell r="C7023">
            <v>23160.87</v>
          </cell>
          <cell r="D7023">
            <v>0</v>
          </cell>
          <cell r="E7023">
            <v>-23160.87</v>
          </cell>
        </row>
        <row r="7024">
          <cell r="A7024" t="str">
            <v>9008705102</v>
          </cell>
          <cell r="C7024">
            <v>364629.33</v>
          </cell>
          <cell r="D7024">
            <v>0</v>
          </cell>
          <cell r="E7024">
            <v>-364629.33</v>
          </cell>
        </row>
        <row r="7025">
          <cell r="A7025" t="str">
            <v>9008709101</v>
          </cell>
          <cell r="C7025">
            <v>-6995.32</v>
          </cell>
          <cell r="D7025">
            <v>0</v>
          </cell>
          <cell r="E7025">
            <v>6995.32</v>
          </cell>
        </row>
        <row r="7026">
          <cell r="A7026" t="str">
            <v>9008709102</v>
          </cell>
          <cell r="C7026">
            <v>16763.330000000002</v>
          </cell>
          <cell r="D7026">
            <v>0</v>
          </cell>
          <cell r="E7026">
            <v>-16763.330000000002</v>
          </cell>
        </row>
        <row r="7027">
          <cell r="A7027" t="str">
            <v>9008709201</v>
          </cell>
          <cell r="B7027">
            <v>1564850</v>
          </cell>
          <cell r="C7027">
            <v>1102962.67</v>
          </cell>
          <cell r="D7027">
            <v>-1564850</v>
          </cell>
          <cell r="E7027">
            <v>-1102962.67</v>
          </cell>
        </row>
        <row r="7028">
          <cell r="A7028" t="str">
            <v>9008709607</v>
          </cell>
          <cell r="B7028">
            <v>1135</v>
          </cell>
          <cell r="C7028">
            <v>-31817.3</v>
          </cell>
          <cell r="D7028">
            <v>-1135</v>
          </cell>
          <cell r="E7028">
            <v>31817.3</v>
          </cell>
        </row>
        <row r="7029">
          <cell r="A7029" t="str">
            <v>9008712101</v>
          </cell>
          <cell r="C7029">
            <v>1840502.35</v>
          </cell>
          <cell r="D7029">
            <v>0</v>
          </cell>
          <cell r="E7029">
            <v>-1840502.35</v>
          </cell>
        </row>
        <row r="7030">
          <cell r="A7030" t="str">
            <v>9015601102</v>
          </cell>
          <cell r="C7030">
            <v>428</v>
          </cell>
          <cell r="D7030">
            <v>0</v>
          </cell>
          <cell r="E7030">
            <v>-428</v>
          </cell>
        </row>
        <row r="7031">
          <cell r="A7031" t="str">
            <v>9015602101</v>
          </cell>
          <cell r="C7031">
            <v>11642329.859999999</v>
          </cell>
          <cell r="D7031">
            <v>0</v>
          </cell>
          <cell r="E7031">
            <v>-11642329.859999999</v>
          </cell>
        </row>
        <row r="7032">
          <cell r="A7032" t="str">
            <v>9015602106</v>
          </cell>
          <cell r="C7032">
            <v>7688752.1799999997</v>
          </cell>
          <cell r="D7032">
            <v>0</v>
          </cell>
          <cell r="E7032">
            <v>-7688752.1799999997</v>
          </cell>
        </row>
        <row r="7033">
          <cell r="A7033" t="str">
            <v>9015701101</v>
          </cell>
          <cell r="B7033">
            <v>10661178.85</v>
          </cell>
          <cell r="C7033">
            <v>4072288.71</v>
          </cell>
          <cell r="D7033">
            <v>-10661178.85</v>
          </cell>
          <cell r="E7033">
            <v>-4072288.71</v>
          </cell>
        </row>
        <row r="7034">
          <cell r="A7034" t="str">
            <v>9015701102</v>
          </cell>
          <cell r="B7034">
            <v>19294.57</v>
          </cell>
          <cell r="C7034">
            <v>39383.300000000003</v>
          </cell>
          <cell r="D7034">
            <v>-19294.57</v>
          </cell>
          <cell r="E7034">
            <v>-39383.300000000003</v>
          </cell>
        </row>
        <row r="7035">
          <cell r="A7035" t="str">
            <v>9015701202</v>
          </cell>
          <cell r="B7035">
            <v>266740.25</v>
          </cell>
          <cell r="C7035">
            <v>316343.38</v>
          </cell>
          <cell r="D7035">
            <v>-266740.25</v>
          </cell>
          <cell r="E7035">
            <v>-316343.38</v>
          </cell>
        </row>
        <row r="7036">
          <cell r="A7036" t="str">
            <v>9015701290</v>
          </cell>
          <cell r="B7036">
            <v>2027385.06</v>
          </cell>
          <cell r="C7036">
            <v>926122.45</v>
          </cell>
          <cell r="D7036">
            <v>-2027385.06</v>
          </cell>
          <cell r="E7036">
            <v>-926122.45</v>
          </cell>
        </row>
        <row r="7037">
          <cell r="A7037" t="str">
            <v>9015701301</v>
          </cell>
          <cell r="B7037">
            <v>351026.71</v>
          </cell>
          <cell r="C7037">
            <v>294890.89</v>
          </cell>
          <cell r="D7037">
            <v>-351026.71</v>
          </cell>
          <cell r="E7037">
            <v>-294890.89</v>
          </cell>
        </row>
        <row r="7038">
          <cell r="A7038" t="str">
            <v>9015702101</v>
          </cell>
          <cell r="C7038">
            <v>256800</v>
          </cell>
          <cell r="D7038">
            <v>0</v>
          </cell>
          <cell r="E7038">
            <v>-256800</v>
          </cell>
        </row>
        <row r="7039">
          <cell r="A7039" t="str">
            <v>9015702102</v>
          </cell>
          <cell r="C7039">
            <v>42800</v>
          </cell>
          <cell r="D7039">
            <v>0</v>
          </cell>
          <cell r="E7039">
            <v>-42800</v>
          </cell>
        </row>
        <row r="7040">
          <cell r="A7040" t="str">
            <v>9015702106</v>
          </cell>
          <cell r="B7040">
            <v>4012.48</v>
          </cell>
          <cell r="C7040">
            <v>12840</v>
          </cell>
          <cell r="D7040">
            <v>-4012.48</v>
          </cell>
          <cell r="E7040">
            <v>-12840</v>
          </cell>
        </row>
        <row r="7041">
          <cell r="A7041" t="str">
            <v>9015702107</v>
          </cell>
          <cell r="B7041">
            <v>7222.5</v>
          </cell>
          <cell r="C7041">
            <v>151298</v>
          </cell>
          <cell r="D7041">
            <v>-7222.5</v>
          </cell>
          <cell r="E7041">
            <v>-151298</v>
          </cell>
        </row>
        <row r="7042">
          <cell r="A7042" t="str">
            <v>9015702190</v>
          </cell>
          <cell r="B7042">
            <v>24400</v>
          </cell>
          <cell r="C7042">
            <v>331850</v>
          </cell>
          <cell r="D7042">
            <v>-24400</v>
          </cell>
          <cell r="E7042">
            <v>-331850</v>
          </cell>
        </row>
        <row r="7043">
          <cell r="A7043" t="str">
            <v>9015702201</v>
          </cell>
          <cell r="B7043">
            <v>1000</v>
          </cell>
          <cell r="C7043">
            <v>100706.7</v>
          </cell>
          <cell r="D7043">
            <v>-1000</v>
          </cell>
          <cell r="E7043">
            <v>-100706.7</v>
          </cell>
        </row>
        <row r="7044">
          <cell r="A7044" t="str">
            <v>9015702203</v>
          </cell>
          <cell r="B7044">
            <v>321000</v>
          </cell>
          <cell r="D7044">
            <v>-321000</v>
          </cell>
          <cell r="E7044">
            <v>0</v>
          </cell>
        </row>
        <row r="7045">
          <cell r="A7045" t="str">
            <v>9015702206</v>
          </cell>
          <cell r="B7045">
            <v>234623.26</v>
          </cell>
          <cell r="D7045">
            <v>-234623.26</v>
          </cell>
          <cell r="E7045">
            <v>0</v>
          </cell>
        </row>
        <row r="7046">
          <cell r="A7046" t="str">
            <v>9015702290</v>
          </cell>
          <cell r="C7046">
            <v>73595.7</v>
          </cell>
          <cell r="D7046">
            <v>0</v>
          </cell>
          <cell r="E7046">
            <v>-73595.7</v>
          </cell>
        </row>
        <row r="7047">
          <cell r="A7047" t="str">
            <v>9015704202</v>
          </cell>
          <cell r="B7047">
            <v>8873.41</v>
          </cell>
          <cell r="C7047">
            <v>5432.93</v>
          </cell>
          <cell r="D7047">
            <v>-8873.41</v>
          </cell>
          <cell r="E7047">
            <v>-5432.93</v>
          </cell>
        </row>
        <row r="7048">
          <cell r="A7048" t="str">
            <v>9015704205</v>
          </cell>
          <cell r="B7048">
            <v>3600</v>
          </cell>
          <cell r="C7048">
            <v>25000</v>
          </cell>
          <cell r="D7048">
            <v>-3600</v>
          </cell>
          <cell r="E7048">
            <v>-25000</v>
          </cell>
        </row>
        <row r="7049">
          <cell r="A7049" t="str">
            <v>9015705101</v>
          </cell>
          <cell r="C7049">
            <v>3882</v>
          </cell>
          <cell r="D7049">
            <v>0</v>
          </cell>
          <cell r="E7049">
            <v>-3882</v>
          </cell>
        </row>
        <row r="7050">
          <cell r="A7050" t="str">
            <v>9015705102</v>
          </cell>
          <cell r="C7050">
            <v>87922.880000000005</v>
          </cell>
          <cell r="D7050">
            <v>0</v>
          </cell>
          <cell r="E7050">
            <v>-87922.880000000005</v>
          </cell>
        </row>
        <row r="7051">
          <cell r="A7051" t="str">
            <v>9015706105</v>
          </cell>
          <cell r="C7051">
            <v>15127.13</v>
          </cell>
          <cell r="D7051">
            <v>0</v>
          </cell>
          <cell r="E7051">
            <v>-15127.13</v>
          </cell>
        </row>
        <row r="7052">
          <cell r="A7052" t="str">
            <v>9015706112</v>
          </cell>
          <cell r="B7052">
            <v>821.55</v>
          </cell>
          <cell r="D7052">
            <v>-821.55</v>
          </cell>
          <cell r="E7052">
            <v>0</v>
          </cell>
        </row>
        <row r="7053">
          <cell r="A7053" t="str">
            <v>9015706113</v>
          </cell>
          <cell r="C7053">
            <v>3397.95</v>
          </cell>
          <cell r="D7053">
            <v>0</v>
          </cell>
          <cell r="E7053">
            <v>-3397.95</v>
          </cell>
        </row>
        <row r="7054">
          <cell r="A7054" t="str">
            <v>9015707101</v>
          </cell>
          <cell r="B7054">
            <v>159</v>
          </cell>
          <cell r="C7054">
            <v>41976.31</v>
          </cell>
          <cell r="D7054">
            <v>-159</v>
          </cell>
          <cell r="E7054">
            <v>-41976.31</v>
          </cell>
        </row>
        <row r="7055">
          <cell r="A7055" t="str">
            <v>9015707201</v>
          </cell>
          <cell r="B7055">
            <v>80852.12</v>
          </cell>
          <cell r="C7055">
            <v>163117.81</v>
          </cell>
          <cell r="D7055">
            <v>-80852.12</v>
          </cell>
          <cell r="E7055">
            <v>-163117.81</v>
          </cell>
        </row>
        <row r="7056">
          <cell r="A7056" t="str">
            <v>9015707204</v>
          </cell>
          <cell r="B7056">
            <v>37.450000000000003</v>
          </cell>
          <cell r="C7056">
            <v>432.28</v>
          </cell>
          <cell r="D7056">
            <v>-37.450000000000003</v>
          </cell>
          <cell r="E7056">
            <v>-432.28</v>
          </cell>
        </row>
        <row r="7057">
          <cell r="A7057" t="str">
            <v>9015707290</v>
          </cell>
          <cell r="B7057">
            <v>30861.35</v>
          </cell>
          <cell r="C7057">
            <v>138235.5</v>
          </cell>
          <cell r="D7057">
            <v>-30861.35</v>
          </cell>
          <cell r="E7057">
            <v>-138235.5</v>
          </cell>
        </row>
        <row r="7058">
          <cell r="A7058" t="str">
            <v>9015708107</v>
          </cell>
          <cell r="C7058">
            <v>0</v>
          </cell>
          <cell r="D7058">
            <v>0</v>
          </cell>
          <cell r="E7058">
            <v>0</v>
          </cell>
        </row>
        <row r="7059">
          <cell r="A7059" t="str">
            <v>9015709102</v>
          </cell>
          <cell r="B7059">
            <v>41720.910000000003</v>
          </cell>
          <cell r="C7059">
            <v>34248.129999999997</v>
          </cell>
          <cell r="D7059">
            <v>-41720.910000000003</v>
          </cell>
          <cell r="E7059">
            <v>-34248.129999999997</v>
          </cell>
        </row>
        <row r="7060">
          <cell r="A7060" t="str">
            <v>9015709107</v>
          </cell>
          <cell r="B7060">
            <v>734.58</v>
          </cell>
          <cell r="C7060">
            <v>3947.28</v>
          </cell>
          <cell r="D7060">
            <v>-734.58</v>
          </cell>
          <cell r="E7060">
            <v>-3947.28</v>
          </cell>
        </row>
        <row r="7061">
          <cell r="A7061" t="str">
            <v>9015709201</v>
          </cell>
          <cell r="B7061">
            <v>1091550</v>
          </cell>
          <cell r="C7061">
            <v>45000</v>
          </cell>
          <cell r="D7061">
            <v>-1091550</v>
          </cell>
          <cell r="E7061">
            <v>-45000</v>
          </cell>
        </row>
        <row r="7062">
          <cell r="A7062" t="str">
            <v>9015709604</v>
          </cell>
          <cell r="B7062">
            <v>6698.2</v>
          </cell>
          <cell r="D7062">
            <v>-6698.2</v>
          </cell>
          <cell r="E7062">
            <v>0</v>
          </cell>
        </row>
        <row r="7063">
          <cell r="A7063" t="str">
            <v>9015709605</v>
          </cell>
          <cell r="C7063">
            <v>30000</v>
          </cell>
          <cell r="D7063">
            <v>0</v>
          </cell>
          <cell r="E7063">
            <v>-30000</v>
          </cell>
        </row>
        <row r="7064">
          <cell r="A7064" t="str">
            <v>9015709606</v>
          </cell>
          <cell r="B7064">
            <v>2938</v>
          </cell>
          <cell r="C7064">
            <v>43211.55</v>
          </cell>
          <cell r="D7064">
            <v>-2938</v>
          </cell>
          <cell r="E7064">
            <v>-43211.55</v>
          </cell>
        </row>
        <row r="7065">
          <cell r="A7065" t="str">
            <v>9015709607</v>
          </cell>
          <cell r="B7065">
            <v>235439.6</v>
          </cell>
          <cell r="C7065">
            <v>141053.91</v>
          </cell>
          <cell r="D7065">
            <v>-235439.6</v>
          </cell>
          <cell r="E7065">
            <v>-141053.91</v>
          </cell>
        </row>
        <row r="7066">
          <cell r="A7066" t="str">
            <v>9015709620</v>
          </cell>
          <cell r="C7066">
            <v>749295.65</v>
          </cell>
          <cell r="D7066">
            <v>0</v>
          </cell>
          <cell r="E7066">
            <v>-749295.65</v>
          </cell>
        </row>
        <row r="7067">
          <cell r="A7067" t="str">
            <v>9015709621</v>
          </cell>
          <cell r="B7067">
            <v>815696.12</v>
          </cell>
          <cell r="C7067">
            <v>-97979.42</v>
          </cell>
          <cell r="D7067">
            <v>-815696.12</v>
          </cell>
          <cell r="E7067">
            <v>97979.42</v>
          </cell>
        </row>
        <row r="7068">
          <cell r="A7068" t="str">
            <v>9015709690</v>
          </cell>
          <cell r="B7068">
            <v>3233.5</v>
          </cell>
          <cell r="C7068">
            <v>8233.59</v>
          </cell>
          <cell r="D7068">
            <v>-3233.5</v>
          </cell>
          <cell r="E7068">
            <v>-8233.59</v>
          </cell>
        </row>
        <row r="7069">
          <cell r="A7069" t="str">
            <v>9015712101</v>
          </cell>
          <cell r="B7069">
            <v>3167</v>
          </cell>
          <cell r="C7069">
            <v>240757.03</v>
          </cell>
          <cell r="D7069">
            <v>-3167</v>
          </cell>
          <cell r="E7069">
            <v>-240757.03</v>
          </cell>
        </row>
        <row r="7070">
          <cell r="A7070" t="str">
            <v>9016602101</v>
          </cell>
          <cell r="C7070">
            <v>2735884.25</v>
          </cell>
          <cell r="D7070">
            <v>0</v>
          </cell>
          <cell r="E7070">
            <v>-2735884.25</v>
          </cell>
        </row>
        <row r="7071">
          <cell r="A7071" t="str">
            <v>9016602106</v>
          </cell>
          <cell r="C7071">
            <v>1171035.3999999999</v>
          </cell>
          <cell r="D7071">
            <v>0</v>
          </cell>
          <cell r="E7071">
            <v>-1171035.3999999999</v>
          </cell>
        </row>
        <row r="7072">
          <cell r="A7072" t="str">
            <v>9016604204</v>
          </cell>
          <cell r="B7072">
            <v>50655.91</v>
          </cell>
          <cell r="D7072">
            <v>-50655.91</v>
          </cell>
          <cell r="E7072">
            <v>0</v>
          </cell>
        </row>
        <row r="7073">
          <cell r="A7073" t="str">
            <v>9016701101</v>
          </cell>
          <cell r="B7073">
            <v>12226803.66</v>
          </cell>
          <cell r="C7073">
            <v>2331846</v>
          </cell>
          <cell r="D7073">
            <v>-12226803.66</v>
          </cell>
          <cell r="E7073">
            <v>-2331846</v>
          </cell>
        </row>
        <row r="7074">
          <cell r="A7074" t="str">
            <v>9016701102</v>
          </cell>
          <cell r="B7074">
            <v>30227.8</v>
          </cell>
          <cell r="C7074">
            <v>11759.78</v>
          </cell>
          <cell r="D7074">
            <v>-30227.8</v>
          </cell>
          <cell r="E7074">
            <v>-11759.78</v>
          </cell>
        </row>
        <row r="7075">
          <cell r="A7075" t="str">
            <v>9016701202</v>
          </cell>
          <cell r="B7075">
            <v>2410122.0699999998</v>
          </cell>
          <cell r="C7075">
            <v>87171.5</v>
          </cell>
          <cell r="D7075">
            <v>-2410122.0699999998</v>
          </cell>
          <cell r="E7075">
            <v>-87171.5</v>
          </cell>
        </row>
        <row r="7076">
          <cell r="A7076" t="str">
            <v>9016701290</v>
          </cell>
          <cell r="B7076">
            <v>2239497.5</v>
          </cell>
          <cell r="C7076">
            <v>452466.48</v>
          </cell>
          <cell r="D7076">
            <v>-2239497.5</v>
          </cell>
          <cell r="E7076">
            <v>-452466.48</v>
          </cell>
        </row>
        <row r="7077">
          <cell r="A7077" t="str">
            <v>9016701301</v>
          </cell>
          <cell r="B7077">
            <v>36400</v>
          </cell>
          <cell r="C7077">
            <v>73540</v>
          </cell>
          <cell r="D7077">
            <v>-36400</v>
          </cell>
          <cell r="E7077">
            <v>-73540</v>
          </cell>
        </row>
        <row r="7078">
          <cell r="A7078" t="str">
            <v>9016702104</v>
          </cell>
          <cell r="B7078">
            <v>20400</v>
          </cell>
          <cell r="D7078">
            <v>-20400</v>
          </cell>
          <cell r="E7078">
            <v>0</v>
          </cell>
        </row>
        <row r="7079">
          <cell r="A7079" t="str">
            <v>9016702106</v>
          </cell>
          <cell r="B7079">
            <v>4948.75</v>
          </cell>
          <cell r="D7079">
            <v>-4948.75</v>
          </cell>
          <cell r="E7079">
            <v>0</v>
          </cell>
        </row>
        <row r="7080">
          <cell r="A7080" t="str">
            <v>9016702107</v>
          </cell>
          <cell r="B7080">
            <v>7222.5</v>
          </cell>
          <cell r="D7080">
            <v>-7222.5</v>
          </cell>
          <cell r="E7080">
            <v>0</v>
          </cell>
        </row>
        <row r="7081">
          <cell r="A7081" t="str">
            <v>9016702190</v>
          </cell>
          <cell r="B7081">
            <v>2650</v>
          </cell>
          <cell r="D7081">
            <v>-2650</v>
          </cell>
          <cell r="E7081">
            <v>0</v>
          </cell>
        </row>
        <row r="7082">
          <cell r="A7082" t="str">
            <v>9016702201</v>
          </cell>
          <cell r="B7082">
            <v>33734</v>
          </cell>
          <cell r="C7082">
            <v>17520</v>
          </cell>
          <cell r="D7082">
            <v>-33734</v>
          </cell>
          <cell r="E7082">
            <v>-17520</v>
          </cell>
        </row>
        <row r="7083">
          <cell r="A7083" t="str">
            <v>9016702206</v>
          </cell>
          <cell r="B7083">
            <v>34000</v>
          </cell>
          <cell r="D7083">
            <v>-34000</v>
          </cell>
          <cell r="E7083">
            <v>0</v>
          </cell>
        </row>
        <row r="7084">
          <cell r="A7084" t="str">
            <v>9016702290</v>
          </cell>
          <cell r="B7084">
            <v>220798.9</v>
          </cell>
          <cell r="C7084">
            <v>182000</v>
          </cell>
          <cell r="D7084">
            <v>-220798.9</v>
          </cell>
          <cell r="E7084">
            <v>-182000</v>
          </cell>
        </row>
        <row r="7085">
          <cell r="A7085" t="str">
            <v>9016703190</v>
          </cell>
          <cell r="B7085">
            <v>1300</v>
          </cell>
          <cell r="C7085">
            <v>6600</v>
          </cell>
          <cell r="D7085">
            <v>-1300</v>
          </cell>
          <cell r="E7085">
            <v>-6600</v>
          </cell>
        </row>
        <row r="7086">
          <cell r="A7086" t="str">
            <v>9016704202</v>
          </cell>
          <cell r="B7086">
            <v>9233.84</v>
          </cell>
          <cell r="C7086">
            <v>1531.81</v>
          </cell>
          <cell r="D7086">
            <v>-9233.84</v>
          </cell>
          <cell r="E7086">
            <v>-1531.81</v>
          </cell>
        </row>
        <row r="7087">
          <cell r="A7087" t="str">
            <v>9016704205</v>
          </cell>
          <cell r="B7087">
            <v>127800</v>
          </cell>
          <cell r="D7087">
            <v>-127800</v>
          </cell>
          <cell r="E7087">
            <v>0</v>
          </cell>
        </row>
        <row r="7088">
          <cell r="A7088" t="str">
            <v>9016705101</v>
          </cell>
          <cell r="B7088">
            <v>23677.95</v>
          </cell>
          <cell r="C7088">
            <v>33094.43</v>
          </cell>
          <cell r="D7088">
            <v>-23677.95</v>
          </cell>
          <cell r="E7088">
            <v>-33094.43</v>
          </cell>
        </row>
        <row r="7089">
          <cell r="A7089" t="str">
            <v>9016705102</v>
          </cell>
          <cell r="B7089">
            <v>451598.53</v>
          </cell>
          <cell r="C7089">
            <v>797656.28</v>
          </cell>
          <cell r="D7089">
            <v>-451598.53</v>
          </cell>
          <cell r="E7089">
            <v>-797656.28</v>
          </cell>
        </row>
        <row r="7090">
          <cell r="A7090" t="str">
            <v>9016706101</v>
          </cell>
          <cell r="B7090">
            <v>147073.29999999999</v>
          </cell>
          <cell r="C7090">
            <v>11114.2</v>
          </cell>
          <cell r="D7090">
            <v>-147073.29999999999</v>
          </cell>
          <cell r="E7090">
            <v>-11114.2</v>
          </cell>
        </row>
        <row r="7091">
          <cell r="A7091" t="str">
            <v>9016706105</v>
          </cell>
          <cell r="B7091">
            <v>10143.6</v>
          </cell>
          <cell r="D7091">
            <v>-10143.6</v>
          </cell>
          <cell r="E7091">
            <v>0</v>
          </cell>
        </row>
        <row r="7092">
          <cell r="A7092" t="str">
            <v>9016706109</v>
          </cell>
          <cell r="B7092">
            <v>15726.57</v>
          </cell>
          <cell r="D7092">
            <v>-15726.57</v>
          </cell>
          <cell r="E7092">
            <v>0</v>
          </cell>
        </row>
        <row r="7093">
          <cell r="A7093" t="str">
            <v>9016706112</v>
          </cell>
          <cell r="B7093">
            <v>108367.46</v>
          </cell>
          <cell r="C7093">
            <v>126833.61</v>
          </cell>
          <cell r="D7093">
            <v>-108367.46</v>
          </cell>
          <cell r="E7093">
            <v>-126833.61</v>
          </cell>
        </row>
        <row r="7094">
          <cell r="A7094" t="str">
            <v>9016707101</v>
          </cell>
          <cell r="C7094">
            <v>55397.2</v>
          </cell>
          <cell r="D7094">
            <v>0</v>
          </cell>
          <cell r="E7094">
            <v>-55397.2</v>
          </cell>
        </row>
        <row r="7095">
          <cell r="A7095" t="str">
            <v>9016707201</v>
          </cell>
          <cell r="B7095">
            <v>67720.73</v>
          </cell>
          <cell r="C7095">
            <v>38026.93</v>
          </cell>
          <cell r="D7095">
            <v>-67720.73</v>
          </cell>
          <cell r="E7095">
            <v>-38026.93</v>
          </cell>
        </row>
        <row r="7096">
          <cell r="A7096" t="str">
            <v>9016707203</v>
          </cell>
          <cell r="B7096">
            <v>16050</v>
          </cell>
          <cell r="D7096">
            <v>-16050</v>
          </cell>
          <cell r="E7096">
            <v>0</v>
          </cell>
        </row>
        <row r="7097">
          <cell r="A7097" t="str">
            <v>9016707204</v>
          </cell>
          <cell r="B7097">
            <v>1074.49</v>
          </cell>
          <cell r="C7097">
            <v>165</v>
          </cell>
          <cell r="D7097">
            <v>-1074.49</v>
          </cell>
          <cell r="E7097">
            <v>-165</v>
          </cell>
        </row>
        <row r="7098">
          <cell r="A7098" t="str">
            <v>9016707290</v>
          </cell>
          <cell r="B7098">
            <v>969.17</v>
          </cell>
          <cell r="D7098">
            <v>-969.17</v>
          </cell>
          <cell r="E7098">
            <v>0</v>
          </cell>
        </row>
        <row r="7099">
          <cell r="A7099" t="str">
            <v>9016708107</v>
          </cell>
          <cell r="B7099">
            <v>800</v>
          </cell>
          <cell r="D7099">
            <v>-800</v>
          </cell>
          <cell r="E7099">
            <v>0</v>
          </cell>
        </row>
        <row r="7100">
          <cell r="A7100" t="str">
            <v>9016709101</v>
          </cell>
          <cell r="C7100">
            <v>-1873.15</v>
          </cell>
          <cell r="D7100">
            <v>0</v>
          </cell>
          <cell r="E7100">
            <v>1873.15</v>
          </cell>
        </row>
        <row r="7101">
          <cell r="A7101" t="str">
            <v>9016709102</v>
          </cell>
          <cell r="B7101">
            <v>212956.27</v>
          </cell>
          <cell r="C7101">
            <v>28531.64</v>
          </cell>
          <cell r="D7101">
            <v>-212956.27</v>
          </cell>
          <cell r="E7101">
            <v>-28531.64</v>
          </cell>
        </row>
        <row r="7102">
          <cell r="A7102" t="str">
            <v>9016709107</v>
          </cell>
          <cell r="B7102">
            <v>781</v>
          </cell>
          <cell r="C7102">
            <v>425</v>
          </cell>
          <cell r="D7102">
            <v>-781</v>
          </cell>
          <cell r="E7102">
            <v>-425</v>
          </cell>
        </row>
        <row r="7103">
          <cell r="A7103" t="str">
            <v>9016709405</v>
          </cell>
          <cell r="C7103">
            <v>0</v>
          </cell>
          <cell r="D7103">
            <v>0</v>
          </cell>
          <cell r="E7103">
            <v>0</v>
          </cell>
        </row>
        <row r="7104">
          <cell r="A7104" t="str">
            <v>9016709604</v>
          </cell>
          <cell r="B7104">
            <v>157342.26</v>
          </cell>
          <cell r="C7104">
            <v>26341.25</v>
          </cell>
          <cell r="D7104">
            <v>-157342.26</v>
          </cell>
          <cell r="E7104">
            <v>-26341.25</v>
          </cell>
        </row>
        <row r="7105">
          <cell r="A7105" t="str">
            <v>9016709606</v>
          </cell>
          <cell r="B7105">
            <v>9686</v>
          </cell>
          <cell r="C7105">
            <v>96168.7</v>
          </cell>
          <cell r="D7105">
            <v>-9686</v>
          </cell>
          <cell r="E7105">
            <v>-96168.7</v>
          </cell>
        </row>
        <row r="7106">
          <cell r="A7106" t="str">
            <v>9016709607</v>
          </cell>
          <cell r="B7106">
            <v>5142</v>
          </cell>
          <cell r="C7106">
            <v>56371.77</v>
          </cell>
          <cell r="D7106">
            <v>-5142</v>
          </cell>
          <cell r="E7106">
            <v>-56371.77</v>
          </cell>
        </row>
        <row r="7107">
          <cell r="A7107" t="str">
            <v>9016709621</v>
          </cell>
          <cell r="B7107">
            <v>100200</v>
          </cell>
          <cell r="D7107">
            <v>-100200</v>
          </cell>
          <cell r="E7107">
            <v>0</v>
          </cell>
        </row>
        <row r="7108">
          <cell r="A7108" t="str">
            <v>9016709690</v>
          </cell>
          <cell r="B7108">
            <v>25365.47</v>
          </cell>
          <cell r="C7108">
            <v>1472.46</v>
          </cell>
          <cell r="D7108">
            <v>-25365.47</v>
          </cell>
          <cell r="E7108">
            <v>-1472.46</v>
          </cell>
        </row>
        <row r="7109">
          <cell r="A7109" t="str">
            <v>9016711101</v>
          </cell>
          <cell r="C7109">
            <v>0</v>
          </cell>
          <cell r="D7109">
            <v>0</v>
          </cell>
          <cell r="E7109">
            <v>0</v>
          </cell>
        </row>
        <row r="7110">
          <cell r="A7110" t="str">
            <v>9016712101</v>
          </cell>
          <cell r="B7110">
            <v>2704123.96</v>
          </cell>
          <cell r="C7110">
            <v>3004404.66</v>
          </cell>
          <cell r="D7110">
            <v>-2704123.96</v>
          </cell>
          <cell r="E7110">
            <v>-3004404.66</v>
          </cell>
        </row>
        <row r="7111">
          <cell r="A7111" t="str">
            <v>9016714104</v>
          </cell>
          <cell r="C7111">
            <v>6588</v>
          </cell>
          <cell r="D7111">
            <v>0</v>
          </cell>
          <cell r="E7111">
            <v>-6588</v>
          </cell>
        </row>
        <row r="7112">
          <cell r="A7112" t="str">
            <v>9017501104</v>
          </cell>
          <cell r="C7112">
            <v>-1400</v>
          </cell>
          <cell r="D7112">
            <v>0</v>
          </cell>
          <cell r="E7112">
            <v>1400</v>
          </cell>
        </row>
        <row r="7113">
          <cell r="A7113" t="str">
            <v>9017504490</v>
          </cell>
          <cell r="B7113">
            <v>-10332</v>
          </cell>
          <cell r="D7113">
            <v>10332</v>
          </cell>
          <cell r="E7113">
            <v>0</v>
          </cell>
        </row>
        <row r="7114">
          <cell r="A7114" t="str">
            <v>9017601101</v>
          </cell>
          <cell r="B7114">
            <v>5385000</v>
          </cell>
          <cell r="D7114">
            <v>-5385000</v>
          </cell>
          <cell r="E7114">
            <v>0</v>
          </cell>
        </row>
        <row r="7115">
          <cell r="A7115" t="str">
            <v>9017602101</v>
          </cell>
          <cell r="C7115">
            <v>5558872.1799999997</v>
          </cell>
          <cell r="D7115">
            <v>0</v>
          </cell>
          <cell r="E7115">
            <v>-5558872.1799999997</v>
          </cell>
        </row>
        <row r="7116">
          <cell r="A7116" t="str">
            <v>9017602106</v>
          </cell>
          <cell r="C7116">
            <v>2422963.12</v>
          </cell>
          <cell r="D7116">
            <v>0</v>
          </cell>
          <cell r="E7116">
            <v>-2422963.12</v>
          </cell>
        </row>
        <row r="7117">
          <cell r="A7117" t="str">
            <v>9017604103</v>
          </cell>
          <cell r="B7117">
            <v>1339</v>
          </cell>
          <cell r="D7117">
            <v>-1339</v>
          </cell>
          <cell r="E7117">
            <v>0</v>
          </cell>
        </row>
        <row r="7118">
          <cell r="A7118" t="str">
            <v>9017604204</v>
          </cell>
          <cell r="B7118">
            <v>11355.91</v>
          </cell>
          <cell r="D7118">
            <v>-11355.91</v>
          </cell>
          <cell r="E7118">
            <v>0</v>
          </cell>
        </row>
        <row r="7119">
          <cell r="A7119" t="str">
            <v>9017604206</v>
          </cell>
          <cell r="C7119">
            <v>98390</v>
          </cell>
          <cell r="D7119">
            <v>0</v>
          </cell>
          <cell r="E7119">
            <v>-98390</v>
          </cell>
        </row>
        <row r="7120">
          <cell r="A7120" t="str">
            <v>9017701101</v>
          </cell>
          <cell r="B7120">
            <v>4891662.78</v>
          </cell>
          <cell r="C7120">
            <v>3355653.94</v>
          </cell>
          <cell r="D7120">
            <v>-4891662.78</v>
          </cell>
          <cell r="E7120">
            <v>-3355653.94</v>
          </cell>
        </row>
        <row r="7121">
          <cell r="A7121" t="str">
            <v>9017701102</v>
          </cell>
          <cell r="B7121">
            <v>335723.46</v>
          </cell>
          <cell r="C7121">
            <v>186046.03</v>
          </cell>
          <cell r="D7121">
            <v>-335723.46</v>
          </cell>
          <cell r="E7121">
            <v>-186046.03</v>
          </cell>
        </row>
        <row r="7122">
          <cell r="A7122" t="str">
            <v>9017701202</v>
          </cell>
          <cell r="B7122">
            <v>246887.8</v>
          </cell>
          <cell r="C7122">
            <v>207665.65</v>
          </cell>
          <cell r="D7122">
            <v>-246887.8</v>
          </cell>
          <cell r="E7122">
            <v>-207665.65</v>
          </cell>
        </row>
        <row r="7123">
          <cell r="A7123" t="str">
            <v>9017701290</v>
          </cell>
          <cell r="B7123">
            <v>1986375.6</v>
          </cell>
          <cell r="C7123">
            <v>1490637.19</v>
          </cell>
          <cell r="D7123">
            <v>-1986375.6</v>
          </cell>
          <cell r="E7123">
            <v>-1490637.19</v>
          </cell>
        </row>
        <row r="7124">
          <cell r="A7124" t="str">
            <v>9017701301</v>
          </cell>
          <cell r="B7124">
            <v>209284.24</v>
          </cell>
          <cell r="C7124">
            <v>23450</v>
          </cell>
          <cell r="D7124">
            <v>-209284.24</v>
          </cell>
          <cell r="E7124">
            <v>-23450</v>
          </cell>
        </row>
        <row r="7125">
          <cell r="A7125" t="str">
            <v>9017702101</v>
          </cell>
          <cell r="B7125">
            <v>1559632</v>
          </cell>
          <cell r="D7125">
            <v>-1559632</v>
          </cell>
          <cell r="E7125">
            <v>0</v>
          </cell>
        </row>
        <row r="7126">
          <cell r="A7126" t="str">
            <v>9017702102</v>
          </cell>
          <cell r="B7126">
            <v>253950</v>
          </cell>
          <cell r="C7126">
            <v>37450</v>
          </cell>
          <cell r="D7126">
            <v>-253950</v>
          </cell>
          <cell r="E7126">
            <v>-37450</v>
          </cell>
        </row>
        <row r="7127">
          <cell r="A7127" t="str">
            <v>9017702103</v>
          </cell>
          <cell r="B7127">
            <v>405000</v>
          </cell>
          <cell r="D7127">
            <v>-405000</v>
          </cell>
          <cell r="E7127">
            <v>0</v>
          </cell>
        </row>
        <row r="7128">
          <cell r="A7128" t="str">
            <v>9017702104</v>
          </cell>
          <cell r="B7128">
            <v>1815895.22</v>
          </cell>
          <cell r="C7128">
            <v>39055</v>
          </cell>
          <cell r="D7128">
            <v>-1815895.22</v>
          </cell>
          <cell r="E7128">
            <v>-39055</v>
          </cell>
        </row>
        <row r="7129">
          <cell r="A7129" t="str">
            <v>9017702106</v>
          </cell>
          <cell r="B7129">
            <v>21400</v>
          </cell>
          <cell r="C7129">
            <v>154615</v>
          </cell>
          <cell r="D7129">
            <v>-21400</v>
          </cell>
          <cell r="E7129">
            <v>-154615</v>
          </cell>
        </row>
        <row r="7130">
          <cell r="A7130" t="str">
            <v>9017702107</v>
          </cell>
          <cell r="B7130">
            <v>12572.5</v>
          </cell>
          <cell r="D7130">
            <v>-12572.5</v>
          </cell>
          <cell r="E7130">
            <v>0</v>
          </cell>
        </row>
        <row r="7131">
          <cell r="A7131" t="str">
            <v>9017702190</v>
          </cell>
          <cell r="B7131">
            <v>133500</v>
          </cell>
          <cell r="D7131">
            <v>-133500</v>
          </cell>
          <cell r="E7131">
            <v>0</v>
          </cell>
        </row>
        <row r="7132">
          <cell r="A7132" t="str">
            <v>9017702201</v>
          </cell>
          <cell r="B7132">
            <v>146472.22</v>
          </cell>
          <cell r="C7132">
            <v>16729.2</v>
          </cell>
          <cell r="D7132">
            <v>-146472.22</v>
          </cell>
          <cell r="E7132">
            <v>-16729.2</v>
          </cell>
        </row>
        <row r="7133">
          <cell r="A7133" t="str">
            <v>9017702202</v>
          </cell>
          <cell r="B7133">
            <v>731880</v>
          </cell>
          <cell r="D7133">
            <v>-731880</v>
          </cell>
          <cell r="E7133">
            <v>0</v>
          </cell>
        </row>
        <row r="7134">
          <cell r="A7134" t="str">
            <v>9017702203</v>
          </cell>
          <cell r="B7134">
            <v>369909.45</v>
          </cell>
          <cell r="D7134">
            <v>-369909.45</v>
          </cell>
          <cell r="E7134">
            <v>0</v>
          </cell>
        </row>
        <row r="7135">
          <cell r="A7135" t="str">
            <v>9017702204</v>
          </cell>
          <cell r="B7135">
            <v>3395</v>
          </cell>
          <cell r="D7135">
            <v>-3395</v>
          </cell>
          <cell r="E7135">
            <v>0</v>
          </cell>
        </row>
        <row r="7136">
          <cell r="A7136" t="str">
            <v>9017702206</v>
          </cell>
          <cell r="B7136">
            <v>217408</v>
          </cell>
          <cell r="D7136">
            <v>-217408</v>
          </cell>
          <cell r="E7136">
            <v>0</v>
          </cell>
        </row>
        <row r="7137">
          <cell r="A7137" t="str">
            <v>9017702290</v>
          </cell>
          <cell r="B7137">
            <v>288055.5</v>
          </cell>
          <cell r="C7137">
            <v>105172.5</v>
          </cell>
          <cell r="D7137">
            <v>-288055.5</v>
          </cell>
          <cell r="E7137">
            <v>-105172.5</v>
          </cell>
        </row>
        <row r="7138">
          <cell r="A7138" t="str">
            <v>9017703107</v>
          </cell>
          <cell r="B7138">
            <v>52183.9</v>
          </cell>
          <cell r="D7138">
            <v>-52183.9</v>
          </cell>
          <cell r="E7138">
            <v>0</v>
          </cell>
        </row>
        <row r="7139">
          <cell r="A7139" t="str">
            <v>9017704202</v>
          </cell>
          <cell r="B7139">
            <v>23765.95</v>
          </cell>
          <cell r="C7139">
            <v>22378.34</v>
          </cell>
          <cell r="D7139">
            <v>-23765.95</v>
          </cell>
          <cell r="E7139">
            <v>-22378.34</v>
          </cell>
        </row>
        <row r="7140">
          <cell r="A7140" t="str">
            <v>9017704205</v>
          </cell>
          <cell r="B7140">
            <v>37700</v>
          </cell>
          <cell r="D7140">
            <v>-37700</v>
          </cell>
          <cell r="E7140">
            <v>0</v>
          </cell>
        </row>
        <row r="7141">
          <cell r="A7141" t="str">
            <v>9017705101</v>
          </cell>
          <cell r="C7141">
            <v>2026.2</v>
          </cell>
          <cell r="D7141">
            <v>0</v>
          </cell>
          <cell r="E7141">
            <v>-2026.2</v>
          </cell>
        </row>
        <row r="7142">
          <cell r="A7142" t="str">
            <v>9017705102</v>
          </cell>
          <cell r="C7142">
            <v>48836.11</v>
          </cell>
          <cell r="D7142">
            <v>0</v>
          </cell>
          <cell r="E7142">
            <v>-48836.11</v>
          </cell>
        </row>
        <row r="7143">
          <cell r="A7143" t="str">
            <v>9017706101</v>
          </cell>
          <cell r="B7143">
            <v>133917.29</v>
          </cell>
          <cell r="C7143">
            <v>-5000</v>
          </cell>
          <cell r="D7143">
            <v>-133917.29</v>
          </cell>
          <cell r="E7143">
            <v>5000</v>
          </cell>
        </row>
        <row r="7144">
          <cell r="A7144" t="str">
            <v>9017706105</v>
          </cell>
          <cell r="B7144">
            <v>1498</v>
          </cell>
          <cell r="C7144">
            <v>588.5</v>
          </cell>
          <cell r="D7144">
            <v>-1498</v>
          </cell>
          <cell r="E7144">
            <v>-588.5</v>
          </cell>
        </row>
        <row r="7145">
          <cell r="A7145" t="str">
            <v>9017706109</v>
          </cell>
          <cell r="B7145">
            <v>17251.310000000001</v>
          </cell>
          <cell r="C7145">
            <v>1123.5</v>
          </cell>
          <cell r="D7145">
            <v>-17251.310000000001</v>
          </cell>
          <cell r="E7145">
            <v>-1123.5</v>
          </cell>
        </row>
        <row r="7146">
          <cell r="A7146" t="str">
            <v>9017706112</v>
          </cell>
          <cell r="B7146">
            <v>194510.22</v>
          </cell>
          <cell r="C7146">
            <v>73265</v>
          </cell>
          <cell r="D7146">
            <v>-194510.22</v>
          </cell>
          <cell r="E7146">
            <v>-73265</v>
          </cell>
        </row>
        <row r="7147">
          <cell r="A7147" t="str">
            <v>9017707101</v>
          </cell>
          <cell r="C7147">
            <v>111590.02</v>
          </cell>
          <cell r="D7147">
            <v>0</v>
          </cell>
          <cell r="E7147">
            <v>-111590.02</v>
          </cell>
        </row>
        <row r="7148">
          <cell r="A7148" t="str">
            <v>9017707201</v>
          </cell>
          <cell r="B7148">
            <v>180875.05</v>
          </cell>
          <cell r="C7148">
            <v>11541.77</v>
          </cell>
          <cell r="D7148">
            <v>-180875.05</v>
          </cell>
          <cell r="E7148">
            <v>-11541.77</v>
          </cell>
        </row>
        <row r="7149">
          <cell r="A7149" t="str">
            <v>9017707203</v>
          </cell>
          <cell r="B7149">
            <v>401207.2</v>
          </cell>
          <cell r="D7149">
            <v>-401207.2</v>
          </cell>
          <cell r="E7149">
            <v>0</v>
          </cell>
        </row>
        <row r="7150">
          <cell r="A7150" t="str">
            <v>9017707204</v>
          </cell>
          <cell r="B7150">
            <v>341.33</v>
          </cell>
          <cell r="C7150">
            <v>512.84</v>
          </cell>
          <cell r="D7150">
            <v>-341.33</v>
          </cell>
          <cell r="E7150">
            <v>-512.84</v>
          </cell>
        </row>
        <row r="7151">
          <cell r="A7151" t="str">
            <v>9017707290</v>
          </cell>
          <cell r="B7151">
            <v>969.17</v>
          </cell>
          <cell r="D7151">
            <v>-969.17</v>
          </cell>
          <cell r="E7151">
            <v>0</v>
          </cell>
        </row>
        <row r="7152">
          <cell r="A7152" t="str">
            <v>9017708107</v>
          </cell>
          <cell r="B7152">
            <v>7500</v>
          </cell>
          <cell r="C7152">
            <v>7000</v>
          </cell>
          <cell r="D7152">
            <v>-7500</v>
          </cell>
          <cell r="E7152">
            <v>-7000</v>
          </cell>
        </row>
        <row r="7153">
          <cell r="A7153" t="str">
            <v>9017709101</v>
          </cell>
          <cell r="C7153">
            <v>-296.67</v>
          </cell>
          <cell r="D7153">
            <v>0</v>
          </cell>
          <cell r="E7153">
            <v>296.67</v>
          </cell>
        </row>
        <row r="7154">
          <cell r="A7154" t="str">
            <v>9017709102</v>
          </cell>
          <cell r="B7154">
            <v>43174.7</v>
          </cell>
          <cell r="C7154">
            <v>76668.87</v>
          </cell>
          <cell r="D7154">
            <v>-43174.7</v>
          </cell>
          <cell r="E7154">
            <v>-76668.87</v>
          </cell>
        </row>
        <row r="7155">
          <cell r="A7155" t="str">
            <v>9017709106</v>
          </cell>
          <cell r="B7155">
            <v>535</v>
          </cell>
          <cell r="D7155">
            <v>-535</v>
          </cell>
          <cell r="E7155">
            <v>0</v>
          </cell>
        </row>
        <row r="7156">
          <cell r="A7156" t="str">
            <v>9017709107</v>
          </cell>
          <cell r="B7156">
            <v>17060.46</v>
          </cell>
          <cell r="C7156">
            <v>-634</v>
          </cell>
          <cell r="D7156">
            <v>-17060.46</v>
          </cell>
          <cell r="E7156">
            <v>634</v>
          </cell>
        </row>
        <row r="7157">
          <cell r="A7157" t="str">
            <v>9017709604</v>
          </cell>
          <cell r="B7157">
            <v>63701.9</v>
          </cell>
          <cell r="C7157">
            <v>4173</v>
          </cell>
          <cell r="D7157">
            <v>-63701.9</v>
          </cell>
          <cell r="E7157">
            <v>-4173</v>
          </cell>
        </row>
        <row r="7158">
          <cell r="A7158" t="str">
            <v>9017709605</v>
          </cell>
          <cell r="B7158">
            <v>225000</v>
          </cell>
          <cell r="D7158">
            <v>-225000</v>
          </cell>
          <cell r="E7158">
            <v>0</v>
          </cell>
        </row>
        <row r="7159">
          <cell r="A7159" t="str">
            <v>9017709606</v>
          </cell>
          <cell r="B7159">
            <v>477395.1</v>
          </cell>
          <cell r="C7159">
            <v>10573.48</v>
          </cell>
          <cell r="D7159">
            <v>-477395.1</v>
          </cell>
          <cell r="E7159">
            <v>-10573.48</v>
          </cell>
        </row>
        <row r="7160">
          <cell r="A7160" t="str">
            <v>9017709607</v>
          </cell>
          <cell r="B7160">
            <v>502638.92</v>
          </cell>
          <cell r="C7160">
            <v>236899.08</v>
          </cell>
          <cell r="D7160">
            <v>-502638.92</v>
          </cell>
          <cell r="E7160">
            <v>-236899.08</v>
          </cell>
        </row>
        <row r="7161">
          <cell r="A7161" t="str">
            <v>9017709608</v>
          </cell>
          <cell r="B7161">
            <v>174502.41</v>
          </cell>
          <cell r="D7161">
            <v>-174502.41</v>
          </cell>
          <cell r="E7161">
            <v>0</v>
          </cell>
        </row>
        <row r="7162">
          <cell r="A7162" t="str">
            <v>9017709609</v>
          </cell>
          <cell r="B7162">
            <v>5128.5</v>
          </cell>
          <cell r="D7162">
            <v>-5128.5</v>
          </cell>
          <cell r="E7162">
            <v>0</v>
          </cell>
        </row>
        <row r="7163">
          <cell r="A7163" t="str">
            <v>9017709621</v>
          </cell>
          <cell r="B7163">
            <v>1462747.13</v>
          </cell>
          <cell r="D7163">
            <v>-1462747.13</v>
          </cell>
          <cell r="E7163">
            <v>0</v>
          </cell>
        </row>
        <row r="7164">
          <cell r="A7164" t="str">
            <v>9017709690</v>
          </cell>
          <cell r="B7164">
            <v>33664.29</v>
          </cell>
          <cell r="C7164">
            <v>6920.73</v>
          </cell>
          <cell r="D7164">
            <v>-33664.29</v>
          </cell>
          <cell r="E7164">
            <v>-6920.73</v>
          </cell>
        </row>
        <row r="7165">
          <cell r="A7165" t="str">
            <v>9017711101</v>
          </cell>
          <cell r="B7165">
            <v>5861</v>
          </cell>
          <cell r="D7165">
            <v>-5861</v>
          </cell>
          <cell r="E7165">
            <v>0</v>
          </cell>
        </row>
        <row r="7166">
          <cell r="A7166" t="str">
            <v>9017712101</v>
          </cell>
          <cell r="B7166">
            <v>144826.59</v>
          </cell>
          <cell r="C7166">
            <v>306688.75</v>
          </cell>
          <cell r="D7166">
            <v>-144826.59</v>
          </cell>
          <cell r="E7166">
            <v>-306688.75</v>
          </cell>
        </row>
        <row r="7167">
          <cell r="A7167" t="str">
            <v>9017714104</v>
          </cell>
          <cell r="C7167">
            <v>5366.4</v>
          </cell>
          <cell r="D7167">
            <v>0</v>
          </cell>
          <cell r="E7167">
            <v>-5366.4</v>
          </cell>
        </row>
        <row r="7168">
          <cell r="A7168" t="str">
            <v>9018602101</v>
          </cell>
          <cell r="C7168">
            <v>23536284.539999999</v>
          </cell>
          <cell r="D7168">
            <v>0</v>
          </cell>
          <cell r="E7168">
            <v>-23536284.539999999</v>
          </cell>
        </row>
        <row r="7169">
          <cell r="A7169" t="str">
            <v>9018602106</v>
          </cell>
          <cell r="C7169">
            <v>6674951.75</v>
          </cell>
          <cell r="D7169">
            <v>0</v>
          </cell>
          <cell r="E7169">
            <v>-6674951.75</v>
          </cell>
        </row>
        <row r="7170">
          <cell r="A7170" t="str">
            <v>9018701101</v>
          </cell>
          <cell r="B7170">
            <v>3015548.58</v>
          </cell>
          <cell r="C7170">
            <v>3738996.23</v>
          </cell>
          <cell r="D7170">
            <v>-3015548.58</v>
          </cell>
          <cell r="E7170">
            <v>-3738996.23</v>
          </cell>
        </row>
        <row r="7171">
          <cell r="A7171" t="str">
            <v>9018701102</v>
          </cell>
          <cell r="C7171">
            <v>13942.39</v>
          </cell>
          <cell r="D7171">
            <v>0</v>
          </cell>
          <cell r="E7171">
            <v>-13942.39</v>
          </cell>
        </row>
        <row r="7172">
          <cell r="A7172" t="str">
            <v>9018701202</v>
          </cell>
          <cell r="B7172">
            <v>165392.75</v>
          </cell>
          <cell r="C7172">
            <v>123672.75</v>
          </cell>
          <cell r="D7172">
            <v>-165392.75</v>
          </cell>
          <cell r="E7172">
            <v>-123672.75</v>
          </cell>
        </row>
        <row r="7173">
          <cell r="A7173" t="str">
            <v>9018701290</v>
          </cell>
          <cell r="B7173">
            <v>441762.58</v>
          </cell>
          <cell r="C7173">
            <v>596105.29</v>
          </cell>
          <cell r="D7173">
            <v>-441762.58</v>
          </cell>
          <cell r="E7173">
            <v>-596105.29</v>
          </cell>
        </row>
        <row r="7174">
          <cell r="A7174" t="str">
            <v>9018701301</v>
          </cell>
          <cell r="B7174">
            <v>2535982.9900000002</v>
          </cell>
          <cell r="C7174">
            <v>17000</v>
          </cell>
          <cell r="D7174">
            <v>-2535982.9900000002</v>
          </cell>
          <cell r="E7174">
            <v>-17000</v>
          </cell>
        </row>
        <row r="7175">
          <cell r="A7175" t="str">
            <v>9018702101</v>
          </cell>
          <cell r="B7175">
            <v>61632</v>
          </cell>
          <cell r="D7175">
            <v>-61632</v>
          </cell>
          <cell r="E7175">
            <v>0</v>
          </cell>
        </row>
        <row r="7176">
          <cell r="A7176" t="str">
            <v>9018702102</v>
          </cell>
          <cell r="B7176">
            <v>37450</v>
          </cell>
          <cell r="D7176">
            <v>-37450</v>
          </cell>
          <cell r="E7176">
            <v>0</v>
          </cell>
        </row>
        <row r="7177">
          <cell r="A7177" t="str">
            <v>9018702104</v>
          </cell>
          <cell r="B7177">
            <v>38520</v>
          </cell>
          <cell r="D7177">
            <v>-38520</v>
          </cell>
          <cell r="E7177">
            <v>0</v>
          </cell>
        </row>
        <row r="7178">
          <cell r="A7178" t="str">
            <v>9018702106</v>
          </cell>
          <cell r="B7178">
            <v>4012.5</v>
          </cell>
          <cell r="D7178">
            <v>-4012.5</v>
          </cell>
          <cell r="E7178">
            <v>0</v>
          </cell>
        </row>
        <row r="7179">
          <cell r="A7179" t="str">
            <v>9018702107</v>
          </cell>
          <cell r="B7179">
            <v>7222.5</v>
          </cell>
          <cell r="D7179">
            <v>-7222.5</v>
          </cell>
          <cell r="E7179">
            <v>0</v>
          </cell>
        </row>
        <row r="7180">
          <cell r="A7180" t="str">
            <v>9018702201</v>
          </cell>
          <cell r="B7180">
            <v>55250</v>
          </cell>
          <cell r="C7180">
            <v>26000</v>
          </cell>
          <cell r="D7180">
            <v>-55250</v>
          </cell>
          <cell r="E7180">
            <v>-26000</v>
          </cell>
        </row>
        <row r="7181">
          <cell r="A7181" t="str">
            <v>9018702203</v>
          </cell>
          <cell r="B7181">
            <v>189680</v>
          </cell>
          <cell r="C7181">
            <v>97545</v>
          </cell>
          <cell r="D7181">
            <v>-189680</v>
          </cell>
          <cell r="E7181">
            <v>-97545</v>
          </cell>
        </row>
        <row r="7182">
          <cell r="A7182" t="str">
            <v>9018702290</v>
          </cell>
          <cell r="B7182">
            <v>73830</v>
          </cell>
          <cell r="C7182">
            <v>4000</v>
          </cell>
          <cell r="D7182">
            <v>-73830</v>
          </cell>
          <cell r="E7182">
            <v>-4000</v>
          </cell>
        </row>
        <row r="7183">
          <cell r="A7183" t="str">
            <v>9018705101</v>
          </cell>
          <cell r="C7183">
            <v>1766.81</v>
          </cell>
          <cell r="D7183">
            <v>0</v>
          </cell>
          <cell r="E7183">
            <v>-1766.81</v>
          </cell>
        </row>
        <row r="7184">
          <cell r="A7184" t="str">
            <v>9018705102</v>
          </cell>
          <cell r="C7184">
            <v>27815.18</v>
          </cell>
          <cell r="D7184">
            <v>0</v>
          </cell>
          <cell r="E7184">
            <v>-27815.18</v>
          </cell>
        </row>
        <row r="7185">
          <cell r="A7185" t="str">
            <v>9018706112</v>
          </cell>
          <cell r="B7185">
            <v>859.42</v>
          </cell>
          <cell r="C7185">
            <v>908.22</v>
          </cell>
          <cell r="D7185">
            <v>-859.42</v>
          </cell>
          <cell r="E7185">
            <v>-908.22</v>
          </cell>
        </row>
        <row r="7186">
          <cell r="A7186" t="str">
            <v>9018707101</v>
          </cell>
          <cell r="C7186">
            <v>44633</v>
          </cell>
          <cell r="D7186">
            <v>0</v>
          </cell>
          <cell r="E7186">
            <v>-44633</v>
          </cell>
        </row>
        <row r="7187">
          <cell r="A7187" t="str">
            <v>9018707201</v>
          </cell>
          <cell r="B7187">
            <v>13364.54</v>
          </cell>
          <cell r="C7187">
            <v>9301.2000000000007</v>
          </cell>
          <cell r="D7187">
            <v>-13364.54</v>
          </cell>
          <cell r="E7187">
            <v>-9301.2000000000007</v>
          </cell>
        </row>
        <row r="7188">
          <cell r="A7188" t="str">
            <v>9018707290</v>
          </cell>
          <cell r="B7188">
            <v>650</v>
          </cell>
          <cell r="D7188">
            <v>-650</v>
          </cell>
          <cell r="E7188">
            <v>0</v>
          </cell>
        </row>
        <row r="7189">
          <cell r="A7189" t="str">
            <v>9018709101</v>
          </cell>
          <cell r="C7189">
            <v>-2817.92</v>
          </cell>
          <cell r="D7189">
            <v>0</v>
          </cell>
          <cell r="E7189">
            <v>2817.92</v>
          </cell>
        </row>
        <row r="7190">
          <cell r="A7190" t="str">
            <v>9018709102</v>
          </cell>
          <cell r="B7190">
            <v>23436.03</v>
          </cell>
          <cell r="C7190">
            <v>9024.1</v>
          </cell>
          <cell r="D7190">
            <v>-23436.03</v>
          </cell>
          <cell r="E7190">
            <v>-9024.1</v>
          </cell>
        </row>
        <row r="7191">
          <cell r="A7191" t="str">
            <v>9018709104</v>
          </cell>
          <cell r="B7191">
            <v>32812.620000000003</v>
          </cell>
          <cell r="D7191">
            <v>-32812.620000000003</v>
          </cell>
          <cell r="E7191">
            <v>0</v>
          </cell>
        </row>
        <row r="7192">
          <cell r="A7192" t="str">
            <v>9018709107</v>
          </cell>
          <cell r="B7192">
            <v>39459.67</v>
          </cell>
          <cell r="D7192">
            <v>-39459.67</v>
          </cell>
          <cell r="E7192">
            <v>0</v>
          </cell>
        </row>
        <row r="7193">
          <cell r="A7193" t="str">
            <v>9018709201</v>
          </cell>
          <cell r="B7193">
            <v>9000</v>
          </cell>
          <cell r="C7193">
            <v>35000</v>
          </cell>
          <cell r="D7193">
            <v>-9000</v>
          </cell>
          <cell r="E7193">
            <v>-35000</v>
          </cell>
        </row>
        <row r="7194">
          <cell r="A7194" t="str">
            <v>9018709604</v>
          </cell>
          <cell r="B7194">
            <v>49739.3</v>
          </cell>
          <cell r="C7194">
            <v>800</v>
          </cell>
          <cell r="D7194">
            <v>-49739.3</v>
          </cell>
          <cell r="E7194">
            <v>-800</v>
          </cell>
        </row>
        <row r="7195">
          <cell r="A7195" t="str">
            <v>9018709605</v>
          </cell>
          <cell r="B7195">
            <v>41666</v>
          </cell>
          <cell r="C7195">
            <v>0</v>
          </cell>
          <cell r="D7195">
            <v>-41666</v>
          </cell>
          <cell r="E7195">
            <v>0</v>
          </cell>
        </row>
        <row r="7196">
          <cell r="A7196" t="str">
            <v>9018709606</v>
          </cell>
          <cell r="B7196">
            <v>10731.29</v>
          </cell>
          <cell r="C7196">
            <v>1504</v>
          </cell>
          <cell r="D7196">
            <v>-10731.29</v>
          </cell>
          <cell r="E7196">
            <v>-1504</v>
          </cell>
        </row>
        <row r="7197">
          <cell r="A7197" t="str">
            <v>9018709607</v>
          </cell>
          <cell r="B7197">
            <v>128452.5</v>
          </cell>
          <cell r="C7197">
            <v>63175</v>
          </cell>
          <cell r="D7197">
            <v>-128452.5</v>
          </cell>
          <cell r="E7197">
            <v>-63175</v>
          </cell>
        </row>
        <row r="7198">
          <cell r="A7198" t="str">
            <v>9018709608</v>
          </cell>
          <cell r="B7198">
            <v>2090</v>
          </cell>
          <cell r="D7198">
            <v>-2090</v>
          </cell>
          <cell r="E7198">
            <v>0</v>
          </cell>
        </row>
        <row r="7199">
          <cell r="A7199" t="str">
            <v>9018709609</v>
          </cell>
          <cell r="B7199">
            <v>5475</v>
          </cell>
          <cell r="D7199">
            <v>-5475</v>
          </cell>
          <cell r="E7199">
            <v>0</v>
          </cell>
        </row>
        <row r="7200">
          <cell r="A7200" t="str">
            <v>9018709690</v>
          </cell>
          <cell r="B7200">
            <v>1816</v>
          </cell>
          <cell r="C7200">
            <v>10735</v>
          </cell>
          <cell r="D7200">
            <v>-1816</v>
          </cell>
          <cell r="E7200">
            <v>-10735</v>
          </cell>
        </row>
        <row r="7201">
          <cell r="A7201" t="str">
            <v>9018710101</v>
          </cell>
          <cell r="C7201">
            <v>28495483.539999999</v>
          </cell>
          <cell r="D7201">
            <v>0</v>
          </cell>
          <cell r="E7201">
            <v>-28495483.539999999</v>
          </cell>
        </row>
        <row r="7202">
          <cell r="A7202" t="str">
            <v>9019504490</v>
          </cell>
          <cell r="C7202">
            <v>0</v>
          </cell>
          <cell r="D7202">
            <v>0</v>
          </cell>
          <cell r="E7202">
            <v>0</v>
          </cell>
        </row>
        <row r="7203">
          <cell r="A7203" t="str">
            <v>9019602101</v>
          </cell>
          <cell r="C7203">
            <v>100000</v>
          </cell>
          <cell r="D7203">
            <v>0</v>
          </cell>
          <cell r="E7203">
            <v>-100000</v>
          </cell>
        </row>
        <row r="7204">
          <cell r="A7204" t="str">
            <v>9019701101</v>
          </cell>
          <cell r="B7204">
            <v>20967812.859999999</v>
          </cell>
          <cell r="C7204">
            <v>30914355.539999999</v>
          </cell>
          <cell r="D7204">
            <v>-20967812.859999999</v>
          </cell>
          <cell r="E7204">
            <v>-30914355.539999999</v>
          </cell>
        </row>
        <row r="7205">
          <cell r="A7205" t="str">
            <v>9019701102</v>
          </cell>
          <cell r="B7205">
            <v>236070.73</v>
          </cell>
          <cell r="C7205">
            <v>145349.56</v>
          </cell>
          <cell r="D7205">
            <v>-236070.73</v>
          </cell>
          <cell r="E7205">
            <v>-145349.56</v>
          </cell>
        </row>
        <row r="7206">
          <cell r="A7206" t="str">
            <v>9019701202</v>
          </cell>
          <cell r="B7206">
            <v>773573.88</v>
          </cell>
          <cell r="C7206">
            <v>205630.41</v>
          </cell>
          <cell r="D7206">
            <v>-773573.88</v>
          </cell>
          <cell r="E7206">
            <v>-205630.41</v>
          </cell>
        </row>
        <row r="7207">
          <cell r="A7207" t="str">
            <v>9019701290</v>
          </cell>
          <cell r="B7207">
            <v>6532783.7699999996</v>
          </cell>
          <cell r="C7207">
            <v>4057267.31</v>
          </cell>
          <cell r="D7207">
            <v>-6532783.7699999996</v>
          </cell>
          <cell r="E7207">
            <v>-4057267.31</v>
          </cell>
        </row>
        <row r="7208">
          <cell r="A7208" t="str">
            <v>9019701301</v>
          </cell>
          <cell r="B7208">
            <v>76417.25</v>
          </cell>
          <cell r="D7208">
            <v>-76417.25</v>
          </cell>
          <cell r="E7208">
            <v>0</v>
          </cell>
        </row>
        <row r="7209">
          <cell r="A7209" t="str">
            <v>9019702107</v>
          </cell>
          <cell r="B7209">
            <v>18725</v>
          </cell>
          <cell r="D7209">
            <v>-18725</v>
          </cell>
          <cell r="E7209">
            <v>0</v>
          </cell>
        </row>
        <row r="7210">
          <cell r="A7210" t="str">
            <v>9019702190</v>
          </cell>
          <cell r="B7210">
            <v>12000</v>
          </cell>
          <cell r="D7210">
            <v>-12000</v>
          </cell>
          <cell r="E7210">
            <v>0</v>
          </cell>
        </row>
        <row r="7211">
          <cell r="A7211" t="str">
            <v>9019702201</v>
          </cell>
          <cell r="B7211">
            <v>147038.1</v>
          </cell>
          <cell r="C7211">
            <v>66260</v>
          </cell>
          <cell r="D7211">
            <v>-147038.1</v>
          </cell>
          <cell r="E7211">
            <v>-66260</v>
          </cell>
        </row>
        <row r="7212">
          <cell r="A7212" t="str">
            <v>9019702203</v>
          </cell>
          <cell r="B7212">
            <v>151700</v>
          </cell>
          <cell r="C7212">
            <v>209000</v>
          </cell>
          <cell r="D7212">
            <v>-151700</v>
          </cell>
          <cell r="E7212">
            <v>-209000</v>
          </cell>
        </row>
        <row r="7213">
          <cell r="A7213" t="str">
            <v>9019702205</v>
          </cell>
          <cell r="C7213">
            <v>40000</v>
          </cell>
          <cell r="D7213">
            <v>0</v>
          </cell>
          <cell r="E7213">
            <v>-40000</v>
          </cell>
        </row>
        <row r="7214">
          <cell r="A7214" t="str">
            <v>9019702206</v>
          </cell>
          <cell r="B7214">
            <v>2336699.67</v>
          </cell>
          <cell r="C7214">
            <v>970218.36</v>
          </cell>
          <cell r="D7214">
            <v>-2336699.67</v>
          </cell>
          <cell r="E7214">
            <v>-970218.36</v>
          </cell>
        </row>
        <row r="7215">
          <cell r="A7215" t="str">
            <v>9019702290</v>
          </cell>
          <cell r="C7215">
            <v>214736.83</v>
          </cell>
          <cell r="D7215">
            <v>0</v>
          </cell>
          <cell r="E7215">
            <v>-214736.83</v>
          </cell>
        </row>
        <row r="7216">
          <cell r="A7216" t="str">
            <v>9019703103</v>
          </cell>
          <cell r="B7216">
            <v>205322.46</v>
          </cell>
          <cell r="D7216">
            <v>-205322.46</v>
          </cell>
          <cell r="E7216">
            <v>0</v>
          </cell>
        </row>
        <row r="7217">
          <cell r="A7217" t="str">
            <v>9019703106</v>
          </cell>
          <cell r="B7217">
            <v>4501700</v>
          </cell>
          <cell r="D7217">
            <v>-4501700</v>
          </cell>
          <cell r="E7217">
            <v>0</v>
          </cell>
        </row>
        <row r="7218">
          <cell r="A7218" t="str">
            <v>9019703108</v>
          </cell>
          <cell r="B7218">
            <v>150000</v>
          </cell>
          <cell r="D7218">
            <v>-150000</v>
          </cell>
          <cell r="E7218">
            <v>0</v>
          </cell>
        </row>
        <row r="7219">
          <cell r="A7219" t="str">
            <v>9019703190</v>
          </cell>
          <cell r="B7219">
            <v>4309</v>
          </cell>
          <cell r="C7219">
            <v>6900</v>
          </cell>
          <cell r="D7219">
            <v>-4309</v>
          </cell>
          <cell r="E7219">
            <v>-6900</v>
          </cell>
        </row>
        <row r="7220">
          <cell r="A7220" t="str">
            <v>9019704205</v>
          </cell>
          <cell r="C7220">
            <v>2000</v>
          </cell>
          <cell r="D7220">
            <v>0</v>
          </cell>
          <cell r="E7220">
            <v>-2000</v>
          </cell>
        </row>
        <row r="7221">
          <cell r="A7221" t="str">
            <v>9019704207</v>
          </cell>
          <cell r="C7221">
            <v>17420</v>
          </cell>
          <cell r="D7221">
            <v>0</v>
          </cell>
          <cell r="E7221">
            <v>-17420</v>
          </cell>
        </row>
        <row r="7222">
          <cell r="A7222" t="str">
            <v>9019705101</v>
          </cell>
          <cell r="C7222">
            <v>20418.96</v>
          </cell>
          <cell r="D7222">
            <v>0</v>
          </cell>
          <cell r="E7222">
            <v>-20418.96</v>
          </cell>
        </row>
        <row r="7223">
          <cell r="A7223" t="str">
            <v>9019705102</v>
          </cell>
          <cell r="C7223">
            <v>321462.83</v>
          </cell>
          <cell r="D7223">
            <v>0</v>
          </cell>
          <cell r="E7223">
            <v>-321462.83</v>
          </cell>
        </row>
        <row r="7224">
          <cell r="A7224" t="str">
            <v>9019706107</v>
          </cell>
          <cell r="C7224">
            <v>2836</v>
          </cell>
          <cell r="D7224">
            <v>0</v>
          </cell>
          <cell r="E7224">
            <v>-2836</v>
          </cell>
        </row>
        <row r="7225">
          <cell r="A7225" t="str">
            <v>9019706112</v>
          </cell>
          <cell r="B7225">
            <v>75357.16</v>
          </cell>
          <cell r="C7225">
            <v>153693.82</v>
          </cell>
          <cell r="D7225">
            <v>-75357.16</v>
          </cell>
          <cell r="E7225">
            <v>-153693.82</v>
          </cell>
        </row>
        <row r="7226">
          <cell r="A7226" t="str">
            <v>9019707101</v>
          </cell>
          <cell r="C7226">
            <v>166321.95000000001</v>
          </cell>
          <cell r="D7226">
            <v>0</v>
          </cell>
          <cell r="E7226">
            <v>-166321.95000000001</v>
          </cell>
        </row>
        <row r="7227">
          <cell r="A7227" t="str">
            <v>9019707201</v>
          </cell>
          <cell r="B7227">
            <v>66240.55</v>
          </cell>
          <cell r="C7227">
            <v>39105.99</v>
          </cell>
          <cell r="D7227">
            <v>-66240.55</v>
          </cell>
          <cell r="E7227">
            <v>-39105.99</v>
          </cell>
        </row>
        <row r="7228">
          <cell r="A7228" t="str">
            <v>9019707204</v>
          </cell>
          <cell r="B7228">
            <v>3110.48</v>
          </cell>
          <cell r="C7228">
            <v>2534.06</v>
          </cell>
          <cell r="D7228">
            <v>-3110.48</v>
          </cell>
          <cell r="E7228">
            <v>-2534.06</v>
          </cell>
        </row>
        <row r="7229">
          <cell r="A7229" t="str">
            <v>9019707290</v>
          </cell>
          <cell r="B7229">
            <v>7416.13</v>
          </cell>
          <cell r="C7229">
            <v>20671.39</v>
          </cell>
          <cell r="D7229">
            <v>-7416.13</v>
          </cell>
          <cell r="E7229">
            <v>-20671.39</v>
          </cell>
        </row>
        <row r="7230">
          <cell r="A7230" t="str">
            <v>9019709101</v>
          </cell>
          <cell r="C7230">
            <v>-25589.22</v>
          </cell>
          <cell r="D7230">
            <v>0</v>
          </cell>
          <cell r="E7230">
            <v>25589.22</v>
          </cell>
        </row>
        <row r="7231">
          <cell r="A7231" t="str">
            <v>9019709102</v>
          </cell>
          <cell r="B7231">
            <v>64192.24</v>
          </cell>
          <cell r="C7231">
            <v>61894.58</v>
          </cell>
          <cell r="D7231">
            <v>-64192.24</v>
          </cell>
          <cell r="E7231">
            <v>-61894.58</v>
          </cell>
        </row>
        <row r="7232">
          <cell r="A7232" t="str">
            <v>9019709107</v>
          </cell>
          <cell r="B7232">
            <v>75853.740000000005</v>
          </cell>
          <cell r="C7232">
            <v>2626</v>
          </cell>
          <cell r="D7232">
            <v>-75853.740000000005</v>
          </cell>
          <cell r="E7232">
            <v>-2626</v>
          </cell>
        </row>
        <row r="7233">
          <cell r="A7233" t="str">
            <v>9019709201</v>
          </cell>
          <cell r="B7233">
            <v>1216550</v>
          </cell>
          <cell r="C7233">
            <v>786975.33</v>
          </cell>
          <cell r="D7233">
            <v>-1216550</v>
          </cell>
          <cell r="E7233">
            <v>-786975.33</v>
          </cell>
        </row>
        <row r="7234">
          <cell r="A7234" t="str">
            <v>9019709501</v>
          </cell>
          <cell r="B7234">
            <v>1000.05</v>
          </cell>
          <cell r="C7234">
            <v>450</v>
          </cell>
          <cell r="D7234">
            <v>-1000.05</v>
          </cell>
          <cell r="E7234">
            <v>-450</v>
          </cell>
        </row>
        <row r="7235">
          <cell r="A7235" t="str">
            <v>9019709604</v>
          </cell>
          <cell r="B7235">
            <v>150483.59</v>
          </cell>
          <cell r="C7235">
            <v>6507.2</v>
          </cell>
          <cell r="D7235">
            <v>-150483.59</v>
          </cell>
          <cell r="E7235">
            <v>-6507.2</v>
          </cell>
        </row>
        <row r="7236">
          <cell r="A7236" t="str">
            <v>9019709605</v>
          </cell>
          <cell r="C7236">
            <v>20000</v>
          </cell>
          <cell r="D7236">
            <v>0</v>
          </cell>
          <cell r="E7236">
            <v>-20000</v>
          </cell>
        </row>
        <row r="7237">
          <cell r="A7237" t="str">
            <v>9019709606</v>
          </cell>
          <cell r="B7237">
            <v>168280.54</v>
          </cell>
          <cell r="C7237">
            <v>127996.95</v>
          </cell>
          <cell r="D7237">
            <v>-168280.54</v>
          </cell>
          <cell r="E7237">
            <v>-127996.95</v>
          </cell>
        </row>
        <row r="7238">
          <cell r="A7238" t="str">
            <v>9019709607</v>
          </cell>
          <cell r="B7238">
            <v>238975.23</v>
          </cell>
          <cell r="C7238">
            <v>220872.55</v>
          </cell>
          <cell r="D7238">
            <v>-238975.23</v>
          </cell>
          <cell r="E7238">
            <v>-220872.55</v>
          </cell>
        </row>
        <row r="7239">
          <cell r="A7239" t="str">
            <v>9019709608</v>
          </cell>
          <cell r="B7239">
            <v>20343.82</v>
          </cell>
          <cell r="D7239">
            <v>-20343.82</v>
          </cell>
          <cell r="E7239">
            <v>0</v>
          </cell>
        </row>
        <row r="7240">
          <cell r="A7240" t="str">
            <v>9019709609</v>
          </cell>
          <cell r="B7240">
            <v>7900</v>
          </cell>
          <cell r="C7240">
            <v>23540</v>
          </cell>
          <cell r="D7240">
            <v>-7900</v>
          </cell>
          <cell r="E7240">
            <v>-23540</v>
          </cell>
        </row>
        <row r="7241">
          <cell r="A7241" t="str">
            <v>9019709690</v>
          </cell>
          <cell r="B7241">
            <v>24247.39</v>
          </cell>
          <cell r="C7241">
            <v>21931.599999999999</v>
          </cell>
          <cell r="D7241">
            <v>-24247.39</v>
          </cell>
          <cell r="E7241">
            <v>-21931.599999999999</v>
          </cell>
        </row>
        <row r="7242">
          <cell r="A7242" t="str">
            <v>9019712101</v>
          </cell>
          <cell r="B7242">
            <v>602699.89</v>
          </cell>
          <cell r="C7242">
            <v>2292625.41</v>
          </cell>
          <cell r="D7242">
            <v>-602699.89</v>
          </cell>
          <cell r="E7242">
            <v>-2292625.41</v>
          </cell>
        </row>
        <row r="7243">
          <cell r="A7243" t="str">
            <v>9019714104</v>
          </cell>
          <cell r="C7243">
            <v>1600</v>
          </cell>
          <cell r="D7243">
            <v>0</v>
          </cell>
          <cell r="E7243">
            <v>-1600</v>
          </cell>
        </row>
        <row r="7244">
          <cell r="A7244" t="str">
            <v>9102602101</v>
          </cell>
          <cell r="B7244">
            <v>582300</v>
          </cell>
          <cell r="C7244">
            <v>442870</v>
          </cell>
          <cell r="D7244">
            <v>-582300</v>
          </cell>
          <cell r="E7244">
            <v>-442870</v>
          </cell>
        </row>
        <row r="7245">
          <cell r="A7245" t="str">
            <v>9102701101</v>
          </cell>
          <cell r="B7245">
            <v>4668340.74</v>
          </cell>
          <cell r="C7245">
            <v>2876598.2</v>
          </cell>
          <cell r="D7245">
            <v>-4668340.74</v>
          </cell>
          <cell r="E7245">
            <v>-2876598.2</v>
          </cell>
        </row>
        <row r="7246">
          <cell r="A7246" t="str">
            <v>9102701102</v>
          </cell>
          <cell r="B7246">
            <v>80490</v>
          </cell>
          <cell r="C7246">
            <v>61000</v>
          </cell>
          <cell r="D7246">
            <v>-80490</v>
          </cell>
          <cell r="E7246">
            <v>-61000</v>
          </cell>
        </row>
        <row r="7247">
          <cell r="A7247" t="str">
            <v>9102701202</v>
          </cell>
          <cell r="B7247">
            <v>534787.25</v>
          </cell>
          <cell r="C7247">
            <v>986027.55</v>
          </cell>
          <cell r="D7247">
            <v>-534787.25</v>
          </cell>
          <cell r="E7247">
            <v>-986027.55</v>
          </cell>
        </row>
        <row r="7248">
          <cell r="A7248" t="str">
            <v>9102701290</v>
          </cell>
          <cell r="B7248">
            <v>449192.1</v>
          </cell>
          <cell r="C7248">
            <v>589207.15</v>
          </cell>
          <cell r="D7248">
            <v>-449192.1</v>
          </cell>
          <cell r="E7248">
            <v>-589207.15</v>
          </cell>
        </row>
        <row r="7249">
          <cell r="A7249" t="str">
            <v>9102706101</v>
          </cell>
          <cell r="C7249">
            <v>15515</v>
          </cell>
          <cell r="D7249">
            <v>0</v>
          </cell>
          <cell r="E7249">
            <v>-15515</v>
          </cell>
        </row>
        <row r="7250">
          <cell r="A7250" t="str">
            <v>9102709102</v>
          </cell>
          <cell r="C7250">
            <v>1070</v>
          </cell>
          <cell r="D7250">
            <v>0</v>
          </cell>
          <cell r="E7250">
            <v>-1070</v>
          </cell>
        </row>
        <row r="7251">
          <cell r="A7251" t="str">
            <v>9102709201</v>
          </cell>
          <cell r="B7251">
            <v>2308100</v>
          </cell>
          <cell r="C7251">
            <v>1613950.67</v>
          </cell>
          <cell r="D7251">
            <v>-2308100</v>
          </cell>
          <cell r="E7251">
            <v>-1613950.67</v>
          </cell>
        </row>
        <row r="7252">
          <cell r="A7252" t="str">
            <v>9102709607</v>
          </cell>
          <cell r="C7252">
            <v>18178</v>
          </cell>
          <cell r="D7252">
            <v>0</v>
          </cell>
          <cell r="E7252">
            <v>-18178</v>
          </cell>
        </row>
        <row r="7253">
          <cell r="A7253" t="str">
            <v>9103701101</v>
          </cell>
          <cell r="B7253">
            <v>724440</v>
          </cell>
          <cell r="C7253">
            <v>533432</v>
          </cell>
          <cell r="D7253">
            <v>-724440</v>
          </cell>
          <cell r="E7253">
            <v>-533432</v>
          </cell>
        </row>
        <row r="7254">
          <cell r="A7254" t="str">
            <v>9103701102</v>
          </cell>
          <cell r="B7254">
            <v>23227.5</v>
          </cell>
          <cell r="C7254">
            <v>44036.959999999999</v>
          </cell>
          <cell r="D7254">
            <v>-23227.5</v>
          </cell>
          <cell r="E7254">
            <v>-44036.959999999999</v>
          </cell>
        </row>
        <row r="7255">
          <cell r="A7255" t="str">
            <v>9103701202</v>
          </cell>
          <cell r="B7255">
            <v>1914091.32</v>
          </cell>
          <cell r="C7255">
            <v>1042823</v>
          </cell>
          <cell r="D7255">
            <v>-1914091.32</v>
          </cell>
          <cell r="E7255">
            <v>-1042823</v>
          </cell>
        </row>
        <row r="7256">
          <cell r="A7256" t="str">
            <v>9103701290</v>
          </cell>
          <cell r="B7256">
            <v>265043.59999999998</v>
          </cell>
          <cell r="C7256">
            <v>151240.68</v>
          </cell>
          <cell r="D7256">
            <v>-265043.59999999998</v>
          </cell>
          <cell r="E7256">
            <v>-151240.68</v>
          </cell>
        </row>
        <row r="7257">
          <cell r="A7257" t="str">
            <v>9103705101</v>
          </cell>
          <cell r="C7257">
            <v>275.11</v>
          </cell>
          <cell r="D7257">
            <v>0</v>
          </cell>
          <cell r="E7257">
            <v>-275.11</v>
          </cell>
        </row>
        <row r="7258">
          <cell r="A7258" t="str">
            <v>9103705102</v>
          </cell>
          <cell r="C7258">
            <v>4331.08</v>
          </cell>
          <cell r="D7258">
            <v>0</v>
          </cell>
          <cell r="E7258">
            <v>-4331.08</v>
          </cell>
        </row>
        <row r="7259">
          <cell r="A7259" t="str">
            <v>9103709201</v>
          </cell>
          <cell r="B7259">
            <v>4826200</v>
          </cell>
          <cell r="C7259">
            <v>3627901.33</v>
          </cell>
          <cell r="D7259">
            <v>-4826200</v>
          </cell>
          <cell r="E7259">
            <v>-3627901.33</v>
          </cell>
        </row>
        <row r="7260">
          <cell r="A7260" t="str">
            <v>9103709607</v>
          </cell>
          <cell r="C7260">
            <v>13317.96</v>
          </cell>
          <cell r="D7260">
            <v>0</v>
          </cell>
          <cell r="E7260">
            <v>-13317.96</v>
          </cell>
        </row>
        <row r="7261">
          <cell r="A7261" t="str">
            <v>9105701101</v>
          </cell>
          <cell r="B7261">
            <v>960000</v>
          </cell>
          <cell r="C7261">
            <v>390000</v>
          </cell>
          <cell r="D7261">
            <v>-960000</v>
          </cell>
          <cell r="E7261">
            <v>-390000</v>
          </cell>
        </row>
        <row r="7262">
          <cell r="A7262" t="str">
            <v>9105701290</v>
          </cell>
          <cell r="B7262">
            <v>0</v>
          </cell>
          <cell r="C7262">
            <v>115387.22</v>
          </cell>
          <cell r="D7262">
            <v>0</v>
          </cell>
          <cell r="E7262">
            <v>-115387.22</v>
          </cell>
        </row>
        <row r="7263">
          <cell r="A7263" t="str">
            <v>9105709201</v>
          </cell>
          <cell r="B7263">
            <v>55000</v>
          </cell>
          <cell r="C7263">
            <v>35000</v>
          </cell>
          <cell r="D7263">
            <v>-55000</v>
          </cell>
          <cell r="E7263">
            <v>-35000</v>
          </cell>
        </row>
        <row r="7264">
          <cell r="A7264" t="str">
            <v>9130504490</v>
          </cell>
          <cell r="B7264">
            <v>-25000</v>
          </cell>
          <cell r="D7264">
            <v>25000</v>
          </cell>
          <cell r="E7264">
            <v>0</v>
          </cell>
        </row>
        <row r="7265">
          <cell r="A7265" t="str">
            <v>9130701101</v>
          </cell>
          <cell r="B7265">
            <v>20247118.939999998</v>
          </cell>
          <cell r="C7265">
            <v>16238186.349999998</v>
          </cell>
          <cell r="D7265">
            <v>-20247118.939999998</v>
          </cell>
          <cell r="E7265">
            <v>-16238186.349999998</v>
          </cell>
        </row>
        <row r="7266">
          <cell r="A7266" t="str">
            <v>9130701102</v>
          </cell>
          <cell r="B7266">
            <v>78629.279999999999</v>
          </cell>
          <cell r="C7266">
            <v>89287.75</v>
          </cell>
          <cell r="D7266">
            <v>-78629.279999999999</v>
          </cell>
          <cell r="E7266">
            <v>-89287.75</v>
          </cell>
        </row>
        <row r="7267">
          <cell r="A7267" t="str">
            <v>9130701202</v>
          </cell>
          <cell r="B7267">
            <v>889114.33</v>
          </cell>
          <cell r="C7267">
            <v>643330.73</v>
          </cell>
          <cell r="D7267">
            <v>-889114.33</v>
          </cell>
          <cell r="E7267">
            <v>-643330.73</v>
          </cell>
        </row>
        <row r="7268">
          <cell r="A7268" t="str">
            <v>9130701290</v>
          </cell>
          <cell r="B7268">
            <v>4327430.8</v>
          </cell>
          <cell r="C7268">
            <v>3612568.71</v>
          </cell>
          <cell r="D7268">
            <v>-4327430.8</v>
          </cell>
          <cell r="E7268">
            <v>-3612568.71</v>
          </cell>
        </row>
        <row r="7269">
          <cell r="A7269" t="str">
            <v>9130701301</v>
          </cell>
          <cell r="B7269">
            <v>166620.51999999999</v>
          </cell>
          <cell r="C7269">
            <v>170779.98</v>
          </cell>
          <cell r="D7269">
            <v>-166620.51999999999</v>
          </cell>
          <cell r="E7269">
            <v>-170779.98</v>
          </cell>
        </row>
        <row r="7270">
          <cell r="A7270" t="str">
            <v>9130702104</v>
          </cell>
          <cell r="C7270">
            <v>622868.4</v>
          </cell>
          <cell r="D7270">
            <v>0</v>
          </cell>
          <cell r="E7270">
            <v>-622868.4</v>
          </cell>
        </row>
        <row r="7271">
          <cell r="A7271" t="str">
            <v>9130702201</v>
          </cell>
          <cell r="B7271">
            <v>19081</v>
          </cell>
          <cell r="C7271">
            <v>5100</v>
          </cell>
          <cell r="D7271">
            <v>-19081</v>
          </cell>
          <cell r="E7271">
            <v>-5100</v>
          </cell>
        </row>
        <row r="7272">
          <cell r="A7272" t="str">
            <v>9130702202</v>
          </cell>
          <cell r="C7272">
            <v>0</v>
          </cell>
          <cell r="D7272">
            <v>0</v>
          </cell>
          <cell r="E7272">
            <v>0</v>
          </cell>
        </row>
        <row r="7273">
          <cell r="A7273" t="str">
            <v>9130702203</v>
          </cell>
          <cell r="B7273">
            <v>33000</v>
          </cell>
          <cell r="D7273">
            <v>-33000</v>
          </cell>
          <cell r="E7273">
            <v>0</v>
          </cell>
        </row>
        <row r="7274">
          <cell r="A7274" t="str">
            <v>9130702206</v>
          </cell>
          <cell r="C7274">
            <v>191039.3</v>
          </cell>
          <cell r="D7274">
            <v>0</v>
          </cell>
          <cell r="E7274">
            <v>-191039.3</v>
          </cell>
        </row>
        <row r="7275">
          <cell r="A7275" t="str">
            <v>9130702208</v>
          </cell>
          <cell r="C7275">
            <v>13600</v>
          </cell>
          <cell r="D7275">
            <v>0</v>
          </cell>
          <cell r="E7275">
            <v>-13600</v>
          </cell>
        </row>
        <row r="7276">
          <cell r="A7276" t="str">
            <v>9130703101</v>
          </cell>
          <cell r="C7276">
            <v>12950</v>
          </cell>
          <cell r="D7276">
            <v>0</v>
          </cell>
          <cell r="E7276">
            <v>-12950</v>
          </cell>
        </row>
        <row r="7277">
          <cell r="A7277" t="str">
            <v>9130703105</v>
          </cell>
          <cell r="B7277">
            <v>920200</v>
          </cell>
          <cell r="C7277">
            <v>1441109.17</v>
          </cell>
          <cell r="D7277">
            <v>-920200</v>
          </cell>
          <cell r="E7277">
            <v>-1441109.17</v>
          </cell>
        </row>
        <row r="7278">
          <cell r="A7278" t="str">
            <v>9130703106</v>
          </cell>
          <cell r="B7278">
            <v>893639.79</v>
          </cell>
          <cell r="C7278">
            <v>5672135.1900000004</v>
          </cell>
          <cell r="D7278">
            <v>-893639.79</v>
          </cell>
          <cell r="E7278">
            <v>-5672135.1900000004</v>
          </cell>
        </row>
        <row r="7279">
          <cell r="A7279" t="str">
            <v>9130703107</v>
          </cell>
          <cell r="C7279">
            <v>0</v>
          </cell>
          <cell r="D7279">
            <v>0</v>
          </cell>
          <cell r="E7279">
            <v>0</v>
          </cell>
        </row>
        <row r="7280">
          <cell r="A7280" t="str">
            <v>9130703108</v>
          </cell>
          <cell r="C7280">
            <v>1885700</v>
          </cell>
          <cell r="D7280">
            <v>0</v>
          </cell>
          <cell r="E7280">
            <v>-1885700</v>
          </cell>
        </row>
        <row r="7281">
          <cell r="A7281" t="str">
            <v>9130703190</v>
          </cell>
          <cell r="B7281">
            <v>1233929.04</v>
          </cell>
          <cell r="C7281">
            <v>2270563.9500000002</v>
          </cell>
          <cell r="D7281">
            <v>-1233929.04</v>
          </cell>
          <cell r="E7281">
            <v>-2270563.9500000002</v>
          </cell>
        </row>
        <row r="7282">
          <cell r="A7282" t="str">
            <v>9130704202</v>
          </cell>
          <cell r="B7282">
            <v>11768.02</v>
          </cell>
          <cell r="C7282">
            <v>15234.82</v>
          </cell>
          <cell r="D7282">
            <v>-11768.02</v>
          </cell>
          <cell r="E7282">
            <v>-15234.82</v>
          </cell>
        </row>
        <row r="7283">
          <cell r="A7283" t="str">
            <v>9130704205</v>
          </cell>
          <cell r="C7283">
            <v>113420</v>
          </cell>
          <cell r="D7283">
            <v>0</v>
          </cell>
          <cell r="E7283">
            <v>-113420</v>
          </cell>
        </row>
        <row r="7284">
          <cell r="A7284" t="str">
            <v>9130705101</v>
          </cell>
          <cell r="C7284">
            <v>27858.62</v>
          </cell>
          <cell r="D7284">
            <v>0</v>
          </cell>
          <cell r="E7284">
            <v>-27858.62</v>
          </cell>
        </row>
        <row r="7285">
          <cell r="A7285" t="str">
            <v>9130705102</v>
          </cell>
          <cell r="C7285">
            <v>496218.81</v>
          </cell>
          <cell r="D7285">
            <v>0</v>
          </cell>
          <cell r="E7285">
            <v>-496218.81</v>
          </cell>
        </row>
        <row r="7286">
          <cell r="A7286" t="str">
            <v>9130706112</v>
          </cell>
          <cell r="B7286">
            <v>19766.07</v>
          </cell>
          <cell r="C7286">
            <v>60</v>
          </cell>
          <cell r="D7286">
            <v>-19766.07</v>
          </cell>
          <cell r="E7286">
            <v>-60</v>
          </cell>
        </row>
        <row r="7287">
          <cell r="A7287" t="str">
            <v>9130706113</v>
          </cell>
          <cell r="C7287">
            <v>7276</v>
          </cell>
          <cell r="D7287">
            <v>0</v>
          </cell>
          <cell r="E7287">
            <v>-7276</v>
          </cell>
        </row>
        <row r="7288">
          <cell r="A7288" t="str">
            <v>9130707101</v>
          </cell>
          <cell r="C7288">
            <v>9967</v>
          </cell>
          <cell r="D7288">
            <v>0</v>
          </cell>
          <cell r="E7288">
            <v>-9967</v>
          </cell>
        </row>
        <row r="7289">
          <cell r="A7289" t="str">
            <v>9130707201</v>
          </cell>
          <cell r="B7289">
            <v>97889.13</v>
          </cell>
          <cell r="C7289">
            <v>232404.65</v>
          </cell>
          <cell r="D7289">
            <v>-97889.13</v>
          </cell>
          <cell r="E7289">
            <v>-232404.65</v>
          </cell>
        </row>
        <row r="7290">
          <cell r="A7290" t="str">
            <v>9130708107</v>
          </cell>
          <cell r="B7290">
            <v>2577.3200000000002</v>
          </cell>
          <cell r="D7290">
            <v>-2577.3200000000002</v>
          </cell>
          <cell r="E7290">
            <v>0</v>
          </cell>
        </row>
        <row r="7291">
          <cell r="A7291" t="str">
            <v>9130709102</v>
          </cell>
          <cell r="B7291">
            <v>72953.679999999993</v>
          </cell>
          <cell r="C7291">
            <v>5319.5</v>
          </cell>
          <cell r="D7291">
            <v>-72953.679999999993</v>
          </cell>
          <cell r="E7291">
            <v>-5319.5</v>
          </cell>
        </row>
        <row r="7292">
          <cell r="A7292" t="str">
            <v>9130709106</v>
          </cell>
          <cell r="C7292">
            <v>736568.74</v>
          </cell>
          <cell r="D7292">
            <v>0</v>
          </cell>
          <cell r="E7292">
            <v>-736568.74</v>
          </cell>
        </row>
        <row r="7293">
          <cell r="A7293" t="str">
            <v>9130709107</v>
          </cell>
          <cell r="B7293">
            <v>2034.88</v>
          </cell>
          <cell r="C7293">
            <v>450</v>
          </cell>
          <cell r="D7293">
            <v>-2034.88</v>
          </cell>
          <cell r="E7293">
            <v>-450</v>
          </cell>
        </row>
        <row r="7294">
          <cell r="A7294" t="str">
            <v>9130709201</v>
          </cell>
          <cell r="B7294">
            <v>1010550</v>
          </cell>
          <cell r="C7294">
            <v>4000</v>
          </cell>
          <cell r="D7294">
            <v>-1010550</v>
          </cell>
          <cell r="E7294">
            <v>-4000</v>
          </cell>
        </row>
        <row r="7295">
          <cell r="A7295" t="str">
            <v>9130709501</v>
          </cell>
          <cell r="B7295">
            <v>17255</v>
          </cell>
          <cell r="C7295">
            <v>8600</v>
          </cell>
          <cell r="D7295">
            <v>-17255</v>
          </cell>
          <cell r="E7295">
            <v>-8600</v>
          </cell>
        </row>
        <row r="7296">
          <cell r="A7296" t="str">
            <v>9130709604</v>
          </cell>
          <cell r="B7296">
            <v>5189.5</v>
          </cell>
          <cell r="C7296">
            <v>15761.1</v>
          </cell>
          <cell r="D7296">
            <v>-5189.5</v>
          </cell>
          <cell r="E7296">
            <v>-15761.1</v>
          </cell>
        </row>
        <row r="7297">
          <cell r="A7297" t="str">
            <v>9130709606</v>
          </cell>
          <cell r="B7297">
            <v>30499.93</v>
          </cell>
          <cell r="C7297">
            <v>33162.5</v>
          </cell>
          <cell r="D7297">
            <v>-30499.93</v>
          </cell>
          <cell r="E7297">
            <v>-33162.5</v>
          </cell>
        </row>
        <row r="7298">
          <cell r="A7298" t="str">
            <v>9130709607</v>
          </cell>
          <cell r="B7298">
            <v>155837.4</v>
          </cell>
          <cell r="C7298">
            <v>70002.02</v>
          </cell>
          <cell r="D7298">
            <v>-155837.4</v>
          </cell>
          <cell r="E7298">
            <v>-70002.02</v>
          </cell>
        </row>
        <row r="7299">
          <cell r="A7299" t="str">
            <v>9130709608</v>
          </cell>
          <cell r="B7299">
            <v>320</v>
          </cell>
          <cell r="C7299">
            <v>23350.02</v>
          </cell>
          <cell r="D7299">
            <v>-320</v>
          </cell>
          <cell r="E7299">
            <v>-23350.02</v>
          </cell>
        </row>
        <row r="7300">
          <cell r="A7300" t="str">
            <v>9130709615</v>
          </cell>
          <cell r="B7300">
            <v>2000</v>
          </cell>
          <cell r="C7300">
            <v>4050</v>
          </cell>
          <cell r="D7300">
            <v>-2000</v>
          </cell>
          <cell r="E7300">
            <v>-4050</v>
          </cell>
        </row>
        <row r="7301">
          <cell r="A7301" t="str">
            <v>9130709690</v>
          </cell>
          <cell r="B7301">
            <v>15558.35</v>
          </cell>
          <cell r="C7301">
            <v>1897.79</v>
          </cell>
          <cell r="D7301">
            <v>-15558.35</v>
          </cell>
          <cell r="E7301">
            <v>-1897.79</v>
          </cell>
        </row>
        <row r="7302">
          <cell r="A7302" t="str">
            <v>9130712101</v>
          </cell>
          <cell r="B7302">
            <v>157218212.76000002</v>
          </cell>
          <cell r="C7302">
            <v>24948587.850000005</v>
          </cell>
          <cell r="D7302">
            <v>-157218212.76000002</v>
          </cell>
          <cell r="E7302">
            <v>-24948587.850000005</v>
          </cell>
        </row>
        <row r="7303">
          <cell r="A7303" t="str">
            <v>9130713102</v>
          </cell>
          <cell r="B7303">
            <v>0</v>
          </cell>
          <cell r="D7303">
            <v>0</v>
          </cell>
          <cell r="E7303">
            <v>0</v>
          </cell>
        </row>
        <row r="7304">
          <cell r="A7304" t="str">
            <v>9130713203</v>
          </cell>
          <cell r="B7304">
            <v>0</v>
          </cell>
          <cell r="D7304">
            <v>0</v>
          </cell>
          <cell r="E7304">
            <v>0</v>
          </cell>
        </row>
        <row r="7305">
          <cell r="A7305" t="str">
            <v>9140705101</v>
          </cell>
          <cell r="C7305">
            <v>166863.16</v>
          </cell>
          <cell r="D7305">
            <v>0</v>
          </cell>
          <cell r="E7305">
            <v>-166863.16</v>
          </cell>
        </row>
        <row r="7306">
          <cell r="A7306" t="str">
            <v>9140705102</v>
          </cell>
          <cell r="C7306">
            <v>2980314.28</v>
          </cell>
          <cell r="D7306">
            <v>0</v>
          </cell>
          <cell r="E7306">
            <v>-2980314.28</v>
          </cell>
        </row>
        <row r="7307">
          <cell r="A7307" t="str">
            <v>9150701101</v>
          </cell>
          <cell r="B7307">
            <v>1778100</v>
          </cell>
          <cell r="C7307">
            <v>6235913.0899999999</v>
          </cell>
          <cell r="D7307">
            <v>-1778100</v>
          </cell>
          <cell r="E7307">
            <v>-6235913.0899999999</v>
          </cell>
        </row>
        <row r="7308">
          <cell r="A7308" t="str">
            <v>9150701202</v>
          </cell>
          <cell r="B7308">
            <v>44197.9</v>
          </cell>
          <cell r="C7308">
            <v>58469.01</v>
          </cell>
          <cell r="D7308">
            <v>-44197.9</v>
          </cell>
          <cell r="E7308">
            <v>-58469.01</v>
          </cell>
        </row>
        <row r="7309">
          <cell r="A7309" t="str">
            <v>9150701290</v>
          </cell>
          <cell r="B7309">
            <v>537962</v>
          </cell>
          <cell r="C7309">
            <v>1811635.12</v>
          </cell>
          <cell r="D7309">
            <v>-537962</v>
          </cell>
          <cell r="E7309">
            <v>-1811635.12</v>
          </cell>
        </row>
        <row r="7310">
          <cell r="A7310" t="str">
            <v>9150701301</v>
          </cell>
          <cell r="C7310">
            <v>143975.73000000001</v>
          </cell>
          <cell r="D7310">
            <v>0</v>
          </cell>
          <cell r="E7310">
            <v>-143975.73000000001</v>
          </cell>
        </row>
        <row r="7311">
          <cell r="A7311" t="str">
            <v>9150704202</v>
          </cell>
          <cell r="B7311">
            <v>20.239999999999998</v>
          </cell>
          <cell r="C7311">
            <v>484.94</v>
          </cell>
          <cell r="D7311">
            <v>-20.239999999999998</v>
          </cell>
          <cell r="E7311">
            <v>-484.94</v>
          </cell>
        </row>
        <row r="7312">
          <cell r="A7312" t="str">
            <v>9150704205</v>
          </cell>
          <cell r="C7312">
            <v>7800</v>
          </cell>
          <cell r="D7312">
            <v>0</v>
          </cell>
          <cell r="E7312">
            <v>-7800</v>
          </cell>
        </row>
        <row r="7313">
          <cell r="A7313" t="str">
            <v>9150706105</v>
          </cell>
          <cell r="B7313">
            <v>2958.55</v>
          </cell>
          <cell r="D7313">
            <v>-2958.55</v>
          </cell>
          <cell r="E7313">
            <v>0</v>
          </cell>
        </row>
        <row r="7314">
          <cell r="A7314" t="str">
            <v>9150706113</v>
          </cell>
          <cell r="C7314">
            <v>1390742.22</v>
          </cell>
          <cell r="D7314">
            <v>0</v>
          </cell>
          <cell r="E7314">
            <v>-1390742.22</v>
          </cell>
        </row>
        <row r="7315">
          <cell r="A7315" t="str">
            <v>9150706207</v>
          </cell>
          <cell r="C7315">
            <v>3778742.92</v>
          </cell>
          <cell r="D7315">
            <v>0</v>
          </cell>
          <cell r="E7315">
            <v>-3778742.92</v>
          </cell>
        </row>
        <row r="7316">
          <cell r="A7316" t="str">
            <v>9150707101</v>
          </cell>
          <cell r="C7316">
            <v>8375</v>
          </cell>
          <cell r="D7316">
            <v>0</v>
          </cell>
          <cell r="E7316">
            <v>-8375</v>
          </cell>
        </row>
        <row r="7317">
          <cell r="A7317" t="str">
            <v>9150707201</v>
          </cell>
          <cell r="C7317">
            <v>21433.19</v>
          </cell>
          <cell r="D7317">
            <v>0</v>
          </cell>
          <cell r="E7317">
            <v>-21433.19</v>
          </cell>
        </row>
        <row r="7318">
          <cell r="A7318" t="str">
            <v>9150707290</v>
          </cell>
          <cell r="C7318">
            <v>166.92</v>
          </cell>
          <cell r="D7318">
            <v>0</v>
          </cell>
          <cell r="E7318">
            <v>-166.92</v>
          </cell>
        </row>
        <row r="7319">
          <cell r="A7319" t="str">
            <v>9150708107</v>
          </cell>
          <cell r="C7319">
            <v>0</v>
          </cell>
          <cell r="D7319">
            <v>0</v>
          </cell>
          <cell r="E7319">
            <v>0</v>
          </cell>
        </row>
        <row r="7320">
          <cell r="A7320" t="str">
            <v>9150709102</v>
          </cell>
          <cell r="C7320">
            <v>3848.79</v>
          </cell>
          <cell r="D7320">
            <v>0</v>
          </cell>
          <cell r="E7320">
            <v>-3848.79</v>
          </cell>
        </row>
        <row r="7321">
          <cell r="A7321" t="str">
            <v>9150709107</v>
          </cell>
          <cell r="C7321">
            <v>789.52</v>
          </cell>
          <cell r="D7321">
            <v>0</v>
          </cell>
          <cell r="E7321">
            <v>-789.52</v>
          </cell>
        </row>
        <row r="7322">
          <cell r="A7322" t="str">
            <v>9150709501</v>
          </cell>
          <cell r="C7322">
            <v>1650</v>
          </cell>
          <cell r="D7322">
            <v>0</v>
          </cell>
          <cell r="E7322">
            <v>-1650</v>
          </cell>
        </row>
        <row r="7323">
          <cell r="A7323" t="str">
            <v>9150709604</v>
          </cell>
          <cell r="C7323">
            <v>2899.7</v>
          </cell>
          <cell r="D7323">
            <v>0</v>
          </cell>
          <cell r="E7323">
            <v>-2899.7</v>
          </cell>
        </row>
        <row r="7324">
          <cell r="A7324" t="str">
            <v>9150709606</v>
          </cell>
          <cell r="C7324">
            <v>5927</v>
          </cell>
          <cell r="D7324">
            <v>0</v>
          </cell>
          <cell r="E7324">
            <v>-5927</v>
          </cell>
        </row>
        <row r="7325">
          <cell r="A7325" t="str">
            <v>9150709690</v>
          </cell>
          <cell r="C7325">
            <v>671.02</v>
          </cell>
          <cell r="D7325">
            <v>0</v>
          </cell>
          <cell r="E7325">
            <v>-671.02</v>
          </cell>
        </row>
        <row r="7326">
          <cell r="A7326" t="str">
            <v>9150712101</v>
          </cell>
          <cell r="C7326">
            <v>314642.08</v>
          </cell>
          <cell r="D7326">
            <v>0</v>
          </cell>
          <cell r="E7326">
            <v>-314642.08</v>
          </cell>
        </row>
        <row r="7327">
          <cell r="A7327" t="str">
            <v>9160701101</v>
          </cell>
          <cell r="B7327">
            <v>1053768</v>
          </cell>
          <cell r="C7327">
            <v>1128998.78</v>
          </cell>
          <cell r="D7327">
            <v>-1053768</v>
          </cell>
          <cell r="E7327">
            <v>-1128998.78</v>
          </cell>
        </row>
        <row r="7328">
          <cell r="A7328" t="str">
            <v>9160701202</v>
          </cell>
          <cell r="B7328">
            <v>29599.13</v>
          </cell>
          <cell r="C7328">
            <v>35870.75</v>
          </cell>
          <cell r="D7328">
            <v>-29599.13</v>
          </cell>
          <cell r="E7328">
            <v>-35870.75</v>
          </cell>
        </row>
        <row r="7329">
          <cell r="A7329" t="str">
            <v>9160701290</v>
          </cell>
          <cell r="B7329">
            <v>529954.1</v>
          </cell>
          <cell r="C7329">
            <v>350988.26</v>
          </cell>
          <cell r="D7329">
            <v>-529954.1</v>
          </cell>
          <cell r="E7329">
            <v>-350988.26</v>
          </cell>
        </row>
        <row r="7330">
          <cell r="A7330" t="str">
            <v>9160701301</v>
          </cell>
          <cell r="B7330">
            <v>3543643.49</v>
          </cell>
          <cell r="C7330">
            <v>4333580.63</v>
          </cell>
          <cell r="D7330">
            <v>-3543643.49</v>
          </cell>
          <cell r="E7330">
            <v>-4333580.63</v>
          </cell>
        </row>
        <row r="7331">
          <cell r="A7331" t="str">
            <v>9160702201</v>
          </cell>
          <cell r="B7331">
            <v>11189.5</v>
          </cell>
          <cell r="D7331">
            <v>-11189.5</v>
          </cell>
          <cell r="E7331">
            <v>0</v>
          </cell>
        </row>
        <row r="7332">
          <cell r="A7332" t="str">
            <v>9160707101</v>
          </cell>
          <cell r="B7332">
            <v>533800</v>
          </cell>
          <cell r="C7332">
            <v>769151.96</v>
          </cell>
          <cell r="D7332">
            <v>-533800</v>
          </cell>
          <cell r="E7332">
            <v>-769151.96</v>
          </cell>
        </row>
        <row r="7333">
          <cell r="A7333" t="str">
            <v>9160707201</v>
          </cell>
          <cell r="B7333">
            <v>14367.53</v>
          </cell>
          <cell r="C7333">
            <v>9758</v>
          </cell>
          <cell r="D7333">
            <v>-14367.53</v>
          </cell>
          <cell r="E7333">
            <v>-9758</v>
          </cell>
        </row>
        <row r="7334">
          <cell r="A7334" t="str">
            <v>9160709604</v>
          </cell>
          <cell r="B7334">
            <v>1872.5</v>
          </cell>
          <cell r="D7334">
            <v>-1872.5</v>
          </cell>
          <cell r="E7334">
            <v>0</v>
          </cell>
        </row>
        <row r="7335">
          <cell r="A7335" t="str">
            <v>9160709606</v>
          </cell>
          <cell r="B7335">
            <v>2710</v>
          </cell>
          <cell r="D7335">
            <v>-2710</v>
          </cell>
          <cell r="E7335">
            <v>0</v>
          </cell>
        </row>
        <row r="7336">
          <cell r="A7336" t="str">
            <v>9160709607</v>
          </cell>
          <cell r="B7336">
            <v>2400</v>
          </cell>
          <cell r="C7336">
            <v>4256</v>
          </cell>
          <cell r="D7336">
            <v>-2400</v>
          </cell>
          <cell r="E7336">
            <v>-4256</v>
          </cell>
        </row>
        <row r="7337">
          <cell r="A7337" t="str">
            <v>9160709690</v>
          </cell>
          <cell r="C7337">
            <v>71.8</v>
          </cell>
          <cell r="D7337">
            <v>0</v>
          </cell>
          <cell r="E7337">
            <v>-71.8</v>
          </cell>
        </row>
        <row r="7338">
          <cell r="A7338" t="str">
            <v>9160712101</v>
          </cell>
          <cell r="B7338">
            <v>4041.11</v>
          </cell>
          <cell r="C7338">
            <v>3566.56</v>
          </cell>
          <cell r="D7338">
            <v>-4041.11</v>
          </cell>
          <cell r="E7338">
            <v>-3566.56</v>
          </cell>
        </row>
        <row r="7339">
          <cell r="A7339" t="str">
            <v>9170501104</v>
          </cell>
          <cell r="C7339">
            <v>-300</v>
          </cell>
          <cell r="D7339">
            <v>0</v>
          </cell>
          <cell r="E7339">
            <v>300</v>
          </cell>
        </row>
        <row r="7340">
          <cell r="A7340" t="str">
            <v>9170504490</v>
          </cell>
          <cell r="B7340">
            <v>-571644</v>
          </cell>
          <cell r="C7340">
            <v>-446851</v>
          </cell>
          <cell r="D7340">
            <v>571644</v>
          </cell>
          <cell r="E7340">
            <v>446851</v>
          </cell>
        </row>
        <row r="7341">
          <cell r="A7341" t="str">
            <v>9170701101</v>
          </cell>
          <cell r="B7341">
            <v>9005339.1400000006</v>
          </cell>
          <cell r="C7341">
            <v>6313176.8000000007</v>
          </cell>
          <cell r="D7341">
            <v>-9005339.1400000006</v>
          </cell>
          <cell r="E7341">
            <v>-6313176.8000000007</v>
          </cell>
        </row>
        <row r="7342">
          <cell r="A7342" t="str">
            <v>9170701102</v>
          </cell>
          <cell r="B7342">
            <v>43384.98</v>
          </cell>
          <cell r="C7342">
            <v>57334.6</v>
          </cell>
          <cell r="D7342">
            <v>-43384.98</v>
          </cell>
          <cell r="E7342">
            <v>-57334.6</v>
          </cell>
        </row>
        <row r="7343">
          <cell r="A7343" t="str">
            <v>9170701202</v>
          </cell>
          <cell r="B7343">
            <v>455368.2</v>
          </cell>
          <cell r="C7343">
            <v>470290.36</v>
          </cell>
          <cell r="D7343">
            <v>-455368.2</v>
          </cell>
          <cell r="E7343">
            <v>-470290.36</v>
          </cell>
        </row>
        <row r="7344">
          <cell r="A7344" t="str">
            <v>9170701290</v>
          </cell>
          <cell r="B7344">
            <v>446896.88</v>
          </cell>
          <cell r="C7344">
            <v>1159034.6399999999</v>
          </cell>
          <cell r="D7344">
            <v>-446896.88</v>
          </cell>
          <cell r="E7344">
            <v>-1159034.6399999999</v>
          </cell>
        </row>
        <row r="7345">
          <cell r="A7345" t="str">
            <v>9170701301</v>
          </cell>
          <cell r="B7345">
            <v>37450</v>
          </cell>
          <cell r="D7345">
            <v>-37450</v>
          </cell>
          <cell r="E7345">
            <v>0</v>
          </cell>
        </row>
        <row r="7346">
          <cell r="A7346" t="str">
            <v>9170702101</v>
          </cell>
          <cell r="B7346">
            <v>15553328.189999999</v>
          </cell>
          <cell r="C7346">
            <v>36007921.560000002</v>
          </cell>
          <cell r="D7346">
            <v>-15553328.189999999</v>
          </cell>
          <cell r="E7346">
            <v>-36007921.560000002</v>
          </cell>
        </row>
        <row r="7347">
          <cell r="A7347" t="str">
            <v>9170702102</v>
          </cell>
          <cell r="B7347">
            <v>1455943.54</v>
          </cell>
          <cell r="C7347">
            <v>1391210.55</v>
          </cell>
          <cell r="D7347">
            <v>-1455943.54</v>
          </cell>
          <cell r="E7347">
            <v>-1391210.55</v>
          </cell>
        </row>
        <row r="7348">
          <cell r="A7348" t="str">
            <v>9170702103</v>
          </cell>
          <cell r="B7348">
            <v>1354620</v>
          </cell>
          <cell r="C7348">
            <v>1268618.75</v>
          </cell>
          <cell r="D7348">
            <v>-1354620</v>
          </cell>
          <cell r="E7348">
            <v>-1268618.75</v>
          </cell>
        </row>
        <row r="7349">
          <cell r="A7349" t="str">
            <v>9170702104</v>
          </cell>
          <cell r="B7349">
            <v>1812112.95</v>
          </cell>
          <cell r="C7349">
            <v>117713.79</v>
          </cell>
          <cell r="D7349">
            <v>-1812112.95</v>
          </cell>
          <cell r="E7349">
            <v>-117713.79</v>
          </cell>
        </row>
        <row r="7350">
          <cell r="A7350" t="str">
            <v>9170702105</v>
          </cell>
          <cell r="B7350">
            <v>1386663.36</v>
          </cell>
          <cell r="C7350">
            <v>401.93</v>
          </cell>
          <cell r="D7350">
            <v>-1386663.36</v>
          </cell>
          <cell r="E7350">
            <v>-401.93</v>
          </cell>
        </row>
        <row r="7351">
          <cell r="A7351" t="str">
            <v>9170702106</v>
          </cell>
          <cell r="B7351">
            <v>608522.13</v>
          </cell>
          <cell r="C7351">
            <v>320286.31</v>
          </cell>
          <cell r="D7351">
            <v>-608522.13</v>
          </cell>
          <cell r="E7351">
            <v>-320286.31</v>
          </cell>
        </row>
        <row r="7352">
          <cell r="A7352" t="str">
            <v>9170702107</v>
          </cell>
          <cell r="B7352">
            <v>770400</v>
          </cell>
          <cell r="D7352">
            <v>-770400</v>
          </cell>
          <cell r="E7352">
            <v>0</v>
          </cell>
        </row>
        <row r="7353">
          <cell r="A7353" t="str">
            <v>9170702190</v>
          </cell>
          <cell r="B7353">
            <v>19440</v>
          </cell>
          <cell r="D7353">
            <v>-19440</v>
          </cell>
          <cell r="E7353">
            <v>0</v>
          </cell>
        </row>
        <row r="7354">
          <cell r="A7354" t="str">
            <v>9170702201</v>
          </cell>
          <cell r="B7354">
            <v>211770.5</v>
          </cell>
          <cell r="C7354">
            <v>165530</v>
          </cell>
          <cell r="D7354">
            <v>-211770.5</v>
          </cell>
          <cell r="E7354">
            <v>-165530</v>
          </cell>
        </row>
        <row r="7355">
          <cell r="A7355" t="str">
            <v>9170702203</v>
          </cell>
          <cell r="B7355">
            <v>2018450</v>
          </cell>
          <cell r="C7355">
            <v>177127</v>
          </cell>
          <cell r="D7355">
            <v>-2018450</v>
          </cell>
          <cell r="E7355">
            <v>-177127</v>
          </cell>
        </row>
        <row r="7356">
          <cell r="A7356" t="str">
            <v>9170702204</v>
          </cell>
          <cell r="B7356">
            <v>20240</v>
          </cell>
          <cell r="D7356">
            <v>-20240</v>
          </cell>
          <cell r="E7356">
            <v>0</v>
          </cell>
        </row>
        <row r="7357">
          <cell r="A7357" t="str">
            <v>9170702290</v>
          </cell>
          <cell r="B7357">
            <v>154597.96</v>
          </cell>
          <cell r="C7357">
            <v>2125711.4</v>
          </cell>
          <cell r="D7357">
            <v>-154597.96</v>
          </cell>
          <cell r="E7357">
            <v>-2125711.4</v>
          </cell>
        </row>
        <row r="7358">
          <cell r="A7358" t="str">
            <v>9170703190</v>
          </cell>
          <cell r="C7358">
            <v>321</v>
          </cell>
          <cell r="D7358">
            <v>0</v>
          </cell>
          <cell r="E7358">
            <v>-321</v>
          </cell>
        </row>
        <row r="7359">
          <cell r="A7359" t="str">
            <v>9170704202</v>
          </cell>
          <cell r="B7359">
            <v>11366.27</v>
          </cell>
          <cell r="C7359">
            <v>6688.92</v>
          </cell>
          <cell r="D7359">
            <v>-11366.27</v>
          </cell>
          <cell r="E7359">
            <v>-6688.92</v>
          </cell>
        </row>
        <row r="7360">
          <cell r="A7360" t="str">
            <v>9170704205</v>
          </cell>
          <cell r="B7360">
            <v>3800</v>
          </cell>
          <cell r="C7360">
            <v>5600</v>
          </cell>
          <cell r="D7360">
            <v>-3800</v>
          </cell>
          <cell r="E7360">
            <v>-5600</v>
          </cell>
        </row>
        <row r="7361">
          <cell r="A7361" t="str">
            <v>9170705101</v>
          </cell>
          <cell r="B7361">
            <v>3548.64</v>
          </cell>
          <cell r="C7361">
            <v>4829.66</v>
          </cell>
          <cell r="D7361">
            <v>-3548.64</v>
          </cell>
          <cell r="E7361">
            <v>-4829.66</v>
          </cell>
        </row>
        <row r="7362">
          <cell r="A7362" t="str">
            <v>9170705102</v>
          </cell>
          <cell r="B7362">
            <v>57899.5</v>
          </cell>
          <cell r="C7362">
            <v>76034.63</v>
          </cell>
          <cell r="D7362">
            <v>-57899.5</v>
          </cell>
          <cell r="E7362">
            <v>-76034.63</v>
          </cell>
        </row>
        <row r="7363">
          <cell r="A7363" t="str">
            <v>9170706105</v>
          </cell>
          <cell r="C7363">
            <v>176.55</v>
          </cell>
          <cell r="D7363">
            <v>0</v>
          </cell>
          <cell r="E7363">
            <v>-176.55</v>
          </cell>
        </row>
        <row r="7364">
          <cell r="A7364" t="str">
            <v>9170706112</v>
          </cell>
          <cell r="B7364">
            <v>6033.95</v>
          </cell>
          <cell r="C7364">
            <v>24178.23</v>
          </cell>
          <cell r="D7364">
            <v>-6033.95</v>
          </cell>
          <cell r="E7364">
            <v>-24178.23</v>
          </cell>
        </row>
        <row r="7365">
          <cell r="A7365" t="str">
            <v>9170706113</v>
          </cell>
          <cell r="C7365">
            <v>107000</v>
          </cell>
          <cell r="D7365">
            <v>0</v>
          </cell>
          <cell r="E7365">
            <v>-107000</v>
          </cell>
        </row>
        <row r="7366">
          <cell r="A7366" t="str">
            <v>9170707101</v>
          </cell>
          <cell r="C7366">
            <v>3110</v>
          </cell>
          <cell r="D7366">
            <v>0</v>
          </cell>
          <cell r="E7366">
            <v>-3110</v>
          </cell>
        </row>
        <row r="7367">
          <cell r="A7367" t="str">
            <v>9170707201</v>
          </cell>
          <cell r="B7367">
            <v>612930.1</v>
          </cell>
          <cell r="C7367">
            <v>49014.11</v>
          </cell>
          <cell r="D7367">
            <v>-612930.1</v>
          </cell>
          <cell r="E7367">
            <v>-49014.11</v>
          </cell>
        </row>
        <row r="7368">
          <cell r="A7368" t="str">
            <v>9170707204</v>
          </cell>
          <cell r="B7368">
            <v>81.319999999999993</v>
          </cell>
          <cell r="D7368">
            <v>-81.319999999999993</v>
          </cell>
          <cell r="E7368">
            <v>0</v>
          </cell>
        </row>
        <row r="7369">
          <cell r="A7369" t="str">
            <v>9170707290</v>
          </cell>
          <cell r="B7369">
            <v>194873.75</v>
          </cell>
          <cell r="C7369">
            <v>12230.1</v>
          </cell>
          <cell r="D7369">
            <v>-194873.75</v>
          </cell>
          <cell r="E7369">
            <v>-12230.1</v>
          </cell>
        </row>
        <row r="7370">
          <cell r="A7370" t="str">
            <v>9170708107</v>
          </cell>
          <cell r="B7370">
            <v>48150</v>
          </cell>
          <cell r="D7370">
            <v>-48150</v>
          </cell>
          <cell r="E7370">
            <v>0</v>
          </cell>
        </row>
        <row r="7371">
          <cell r="A7371" t="str">
            <v>9170709102</v>
          </cell>
          <cell r="B7371">
            <v>17963.32</v>
          </cell>
          <cell r="C7371">
            <v>29900.3</v>
          </cell>
          <cell r="D7371">
            <v>-17963.32</v>
          </cell>
          <cell r="E7371">
            <v>-29900.3</v>
          </cell>
        </row>
        <row r="7372">
          <cell r="A7372" t="str">
            <v>9170709106</v>
          </cell>
          <cell r="C7372">
            <v>1219.8</v>
          </cell>
          <cell r="D7372">
            <v>0</v>
          </cell>
          <cell r="E7372">
            <v>-1219.8</v>
          </cell>
        </row>
        <row r="7373">
          <cell r="A7373" t="str">
            <v>9170709107</v>
          </cell>
          <cell r="B7373">
            <v>273397</v>
          </cell>
          <cell r="C7373">
            <v>1484</v>
          </cell>
          <cell r="D7373">
            <v>-273397</v>
          </cell>
          <cell r="E7373">
            <v>-1484</v>
          </cell>
        </row>
        <row r="7374">
          <cell r="A7374" t="str">
            <v>9170709201</v>
          </cell>
          <cell r="B7374">
            <v>45000</v>
          </cell>
          <cell r="C7374">
            <v>25000</v>
          </cell>
          <cell r="D7374">
            <v>-45000</v>
          </cell>
          <cell r="E7374">
            <v>-25000</v>
          </cell>
        </row>
        <row r="7375">
          <cell r="A7375" t="str">
            <v>9170709501</v>
          </cell>
          <cell r="B7375">
            <v>200</v>
          </cell>
          <cell r="D7375">
            <v>-200</v>
          </cell>
          <cell r="E7375">
            <v>0</v>
          </cell>
        </row>
        <row r="7376">
          <cell r="A7376" t="str">
            <v>9170709604</v>
          </cell>
          <cell r="B7376">
            <v>19086.88</v>
          </cell>
          <cell r="C7376">
            <v>14891.9</v>
          </cell>
          <cell r="D7376">
            <v>-19086.88</v>
          </cell>
          <cell r="E7376">
            <v>-14891.9</v>
          </cell>
        </row>
        <row r="7377">
          <cell r="A7377" t="str">
            <v>9170709605</v>
          </cell>
          <cell r="C7377">
            <v>6553328</v>
          </cell>
          <cell r="D7377">
            <v>0</v>
          </cell>
          <cell r="E7377">
            <v>-6553328</v>
          </cell>
        </row>
        <row r="7378">
          <cell r="A7378" t="str">
            <v>9170709606</v>
          </cell>
          <cell r="B7378">
            <v>22531.57</v>
          </cell>
          <cell r="C7378">
            <v>1684</v>
          </cell>
          <cell r="D7378">
            <v>-22531.57</v>
          </cell>
          <cell r="E7378">
            <v>-1684</v>
          </cell>
        </row>
        <row r="7379">
          <cell r="A7379" t="str">
            <v>9170709607</v>
          </cell>
          <cell r="B7379">
            <v>48654</v>
          </cell>
          <cell r="C7379">
            <v>34170.300000000003</v>
          </cell>
          <cell r="D7379">
            <v>-48654</v>
          </cell>
          <cell r="E7379">
            <v>-34170.300000000003</v>
          </cell>
        </row>
        <row r="7380">
          <cell r="A7380" t="str">
            <v>9170709608</v>
          </cell>
          <cell r="B7380">
            <v>2610</v>
          </cell>
          <cell r="D7380">
            <v>-2610</v>
          </cell>
          <cell r="E7380">
            <v>0</v>
          </cell>
        </row>
        <row r="7381">
          <cell r="A7381" t="str">
            <v>9170709609</v>
          </cell>
          <cell r="B7381">
            <v>321</v>
          </cell>
          <cell r="D7381">
            <v>-321</v>
          </cell>
          <cell r="E7381">
            <v>0</v>
          </cell>
        </row>
        <row r="7382">
          <cell r="A7382" t="str">
            <v>9170709690</v>
          </cell>
          <cell r="B7382">
            <v>1160.5</v>
          </cell>
          <cell r="C7382">
            <v>2825738.65</v>
          </cell>
          <cell r="D7382">
            <v>-1160.5</v>
          </cell>
          <cell r="E7382">
            <v>-2825738.65</v>
          </cell>
        </row>
        <row r="7383">
          <cell r="A7383" t="str">
            <v>9170712101</v>
          </cell>
          <cell r="B7383">
            <v>243126.47</v>
          </cell>
          <cell r="C7383">
            <v>459861.9</v>
          </cell>
          <cell r="D7383">
            <v>-243126.47</v>
          </cell>
          <cell r="E7383">
            <v>-459861.9</v>
          </cell>
        </row>
        <row r="7384">
          <cell r="A7384" t="str">
            <v>9180701101</v>
          </cell>
          <cell r="B7384">
            <v>194000</v>
          </cell>
          <cell r="C7384">
            <v>395600</v>
          </cell>
          <cell r="D7384">
            <v>-194000</v>
          </cell>
          <cell r="E7384">
            <v>-395600</v>
          </cell>
        </row>
        <row r="7385">
          <cell r="A7385" t="str">
            <v>9180701102</v>
          </cell>
          <cell r="B7385">
            <v>12545.63</v>
          </cell>
          <cell r="C7385">
            <v>19357.64</v>
          </cell>
          <cell r="D7385">
            <v>-12545.63</v>
          </cell>
          <cell r="E7385">
            <v>-19357.64</v>
          </cell>
        </row>
        <row r="7386">
          <cell r="A7386" t="str">
            <v>9180701202</v>
          </cell>
          <cell r="B7386">
            <v>2433</v>
          </cell>
          <cell r="C7386">
            <v>4651</v>
          </cell>
          <cell r="D7386">
            <v>-2433</v>
          </cell>
          <cell r="E7386">
            <v>-4651</v>
          </cell>
        </row>
        <row r="7387">
          <cell r="A7387" t="str">
            <v>9180701290</v>
          </cell>
          <cell r="B7387">
            <v>99680.27</v>
          </cell>
          <cell r="C7387">
            <v>130876.13</v>
          </cell>
          <cell r="D7387">
            <v>-99680.27</v>
          </cell>
          <cell r="E7387">
            <v>-130876.13</v>
          </cell>
        </row>
        <row r="7388">
          <cell r="A7388" t="str">
            <v>9180701301</v>
          </cell>
          <cell r="B7388">
            <v>7932</v>
          </cell>
          <cell r="D7388">
            <v>-7932</v>
          </cell>
          <cell r="E7388">
            <v>0</v>
          </cell>
        </row>
        <row r="7389">
          <cell r="A7389" t="str">
            <v>9180707201</v>
          </cell>
          <cell r="C7389">
            <v>67535.19</v>
          </cell>
          <cell r="D7389">
            <v>0</v>
          </cell>
          <cell r="E7389">
            <v>-67535.19</v>
          </cell>
        </row>
        <row r="7390">
          <cell r="A7390" t="str">
            <v>9180708190</v>
          </cell>
          <cell r="B7390">
            <v>58037.87</v>
          </cell>
          <cell r="D7390">
            <v>-58037.87</v>
          </cell>
          <cell r="E7390">
            <v>0</v>
          </cell>
        </row>
        <row r="7391">
          <cell r="A7391" t="str">
            <v>9180709607</v>
          </cell>
          <cell r="C7391">
            <v>66100</v>
          </cell>
          <cell r="D7391">
            <v>0</v>
          </cell>
          <cell r="E7391">
            <v>-66100</v>
          </cell>
        </row>
        <row r="7392">
          <cell r="A7392" t="str">
            <v>9190701202</v>
          </cell>
          <cell r="B7392">
            <v>16231</v>
          </cell>
          <cell r="C7392">
            <v>33509</v>
          </cell>
          <cell r="D7392">
            <v>-16231</v>
          </cell>
          <cell r="E7392">
            <v>-33509</v>
          </cell>
        </row>
        <row r="7393">
          <cell r="A7393" t="str">
            <v>9994704101</v>
          </cell>
          <cell r="B7393">
            <v>173684.22</v>
          </cell>
          <cell r="C7393">
            <v>555684.22</v>
          </cell>
          <cell r="D7393">
            <v>-173684.22</v>
          </cell>
          <cell r="E7393">
            <v>-555684.22</v>
          </cell>
        </row>
        <row r="7394">
          <cell r="A7394" t="str">
            <v>9994705101</v>
          </cell>
          <cell r="B7394">
            <v>2686.7599999999802</v>
          </cell>
          <cell r="C7394">
            <v>-116638.15</v>
          </cell>
          <cell r="D7394">
            <v>-2686.7599999999802</v>
          </cell>
          <cell r="E7394">
            <v>116638.15</v>
          </cell>
        </row>
        <row r="7395">
          <cell r="A7395" t="str">
            <v>9994705102</v>
          </cell>
          <cell r="B7395">
            <v>-13601.05999999959</v>
          </cell>
          <cell r="C7395">
            <v>37632.839999999851</v>
          </cell>
          <cell r="D7395">
            <v>13601.05999999959</v>
          </cell>
          <cell r="E7395">
            <v>-37632.839999999851</v>
          </cell>
        </row>
        <row r="7396">
          <cell r="A7396" t="str">
            <v>9994708101</v>
          </cell>
          <cell r="B7396">
            <v>270080.01</v>
          </cell>
          <cell r="D7396">
            <v>-270080.01</v>
          </cell>
          <cell r="E7396">
            <v>0</v>
          </cell>
        </row>
        <row r="7397">
          <cell r="A7397" t="str">
            <v>9994708104</v>
          </cell>
          <cell r="B7397">
            <v>338120</v>
          </cell>
          <cell r="D7397">
            <v>-338120</v>
          </cell>
          <cell r="E7397">
            <v>0</v>
          </cell>
        </row>
        <row r="7398">
          <cell r="A7398" t="str">
            <v>9994712101</v>
          </cell>
          <cell r="B7398">
            <v>-549688.92000000365</v>
          </cell>
          <cell r="C7398">
            <v>84568.930000001565</v>
          </cell>
          <cell r="D7398">
            <v>549688.92000000365</v>
          </cell>
          <cell r="E7398">
            <v>-84568.930000001565</v>
          </cell>
        </row>
        <row r="7399">
          <cell r="A7399" t="str">
            <v>9994714101</v>
          </cell>
          <cell r="C7399">
            <v>339393.33</v>
          </cell>
          <cell r="D7399">
            <v>0</v>
          </cell>
          <cell r="E7399">
            <v>-339393.33</v>
          </cell>
        </row>
        <row r="7400">
          <cell r="A7400" t="str">
            <v>9995704101</v>
          </cell>
          <cell r="C7400">
            <v>1995000</v>
          </cell>
          <cell r="D7400">
            <v>0</v>
          </cell>
          <cell r="E7400">
            <v>-1995000</v>
          </cell>
        </row>
        <row r="7401">
          <cell r="A7401" t="str">
            <v>9995705101</v>
          </cell>
          <cell r="B7401">
            <v>5413.2100000000792</v>
          </cell>
          <cell r="C7401">
            <v>-1.0000000009313226E-2</v>
          </cell>
          <cell r="D7401">
            <v>-5413.2100000000792</v>
          </cell>
          <cell r="E7401">
            <v>1.0000000009313226E-2</v>
          </cell>
        </row>
        <row r="7402">
          <cell r="A7402" t="str">
            <v>9995705102</v>
          </cell>
          <cell r="B7402">
            <v>-101131.49</v>
          </cell>
          <cell r="C7402">
            <v>400000.02</v>
          </cell>
          <cell r="D7402">
            <v>101131.49</v>
          </cell>
          <cell r="E7402">
            <v>-400000.02</v>
          </cell>
        </row>
        <row r="7403">
          <cell r="A7403" t="str">
            <v>9995706101</v>
          </cell>
          <cell r="B7403">
            <v>42244.88</v>
          </cell>
          <cell r="D7403">
            <v>-42244.88</v>
          </cell>
          <cell r="E7403">
            <v>0</v>
          </cell>
        </row>
        <row r="7404">
          <cell r="A7404" t="str">
            <v>9995708101</v>
          </cell>
          <cell r="B7404">
            <v>256872.87</v>
          </cell>
          <cell r="D7404">
            <v>-256872.87</v>
          </cell>
          <cell r="E7404">
            <v>0</v>
          </cell>
        </row>
        <row r="7405">
          <cell r="A7405" t="str">
            <v>9995708103</v>
          </cell>
          <cell r="B7405">
            <v>-122397.3</v>
          </cell>
          <cell r="D7405">
            <v>122397.3</v>
          </cell>
          <cell r="E7405">
            <v>0</v>
          </cell>
        </row>
        <row r="7406">
          <cell r="A7406" t="str">
            <v>9995708104</v>
          </cell>
          <cell r="B7406">
            <v>339800</v>
          </cell>
          <cell r="D7406">
            <v>-339800</v>
          </cell>
          <cell r="E7406">
            <v>0</v>
          </cell>
        </row>
        <row r="7407">
          <cell r="A7407" t="str">
            <v>9995712101</v>
          </cell>
          <cell r="B7407">
            <v>-669224.87999999896</v>
          </cell>
          <cell r="C7407">
            <v>6.0000000521540642E-2</v>
          </cell>
          <cell r="D7407">
            <v>669224.87999999896</v>
          </cell>
          <cell r="E7407">
            <v>-6.0000000521540642E-2</v>
          </cell>
        </row>
        <row r="7408">
          <cell r="A7408" t="str">
            <v>9996702101</v>
          </cell>
          <cell r="B7408">
            <v>33270</v>
          </cell>
          <cell r="D7408">
            <v>-33270</v>
          </cell>
          <cell r="E7408">
            <v>0</v>
          </cell>
        </row>
        <row r="7409">
          <cell r="A7409" t="str">
            <v>9996704202</v>
          </cell>
          <cell r="B7409">
            <v>3669.66</v>
          </cell>
          <cell r="C7409">
            <v>19836.38</v>
          </cell>
          <cell r="D7409">
            <v>-3669.66</v>
          </cell>
          <cell r="E7409">
            <v>-19836.38</v>
          </cell>
        </row>
        <row r="7410">
          <cell r="A7410" t="str">
            <v>9996705101</v>
          </cell>
          <cell r="B7410">
            <v>15295.48</v>
          </cell>
          <cell r="C7410">
            <v>-133976.04</v>
          </cell>
          <cell r="D7410">
            <v>-15295.48</v>
          </cell>
          <cell r="E7410">
            <v>133976.04</v>
          </cell>
        </row>
        <row r="7411">
          <cell r="A7411" t="str">
            <v>9996705102</v>
          </cell>
          <cell r="B7411">
            <v>0</v>
          </cell>
          <cell r="C7411">
            <v>-199999.96</v>
          </cell>
          <cell r="D7411">
            <v>0</v>
          </cell>
          <cell r="E7411">
            <v>199999.96</v>
          </cell>
        </row>
        <row r="7412">
          <cell r="A7412" t="str">
            <v>9996708101</v>
          </cell>
          <cell r="B7412">
            <v>69646.3</v>
          </cell>
          <cell r="D7412">
            <v>-69646.3</v>
          </cell>
          <cell r="E7412">
            <v>0</v>
          </cell>
        </row>
        <row r="7413">
          <cell r="A7413" t="str">
            <v>9996708104</v>
          </cell>
          <cell r="B7413">
            <v>90000</v>
          </cell>
          <cell r="D7413">
            <v>-90000</v>
          </cell>
          <cell r="E7413">
            <v>0</v>
          </cell>
        </row>
        <row r="7414">
          <cell r="A7414" t="str">
            <v>9996712101</v>
          </cell>
          <cell r="B7414">
            <v>-483077.43999999762</v>
          </cell>
          <cell r="C7414">
            <v>-3.0000001192092896E-2</v>
          </cell>
          <cell r="D7414">
            <v>483077.43999999762</v>
          </cell>
          <cell r="E7414">
            <v>3.0000001192092896E-2</v>
          </cell>
        </row>
        <row r="7415">
          <cell r="A7415" t="str">
            <v>9997705101</v>
          </cell>
          <cell r="B7415">
            <v>30590.959999999999</v>
          </cell>
          <cell r="C7415">
            <v>20101.16</v>
          </cell>
          <cell r="D7415">
            <v>-30590.959999999999</v>
          </cell>
          <cell r="E7415">
            <v>-20101.16</v>
          </cell>
        </row>
        <row r="7416">
          <cell r="A7416" t="str">
            <v>9997705102</v>
          </cell>
          <cell r="B7416">
            <v>-44085</v>
          </cell>
          <cell r="C7416">
            <v>200000</v>
          </cell>
          <cell r="D7416">
            <v>44085</v>
          </cell>
          <cell r="E7416">
            <v>-200000</v>
          </cell>
        </row>
        <row r="7417">
          <cell r="A7417" t="str">
            <v>9997708101</v>
          </cell>
          <cell r="B7417">
            <v>197070.46</v>
          </cell>
          <cell r="D7417">
            <v>-197070.46</v>
          </cell>
          <cell r="E7417">
            <v>0</v>
          </cell>
        </row>
        <row r="7418">
          <cell r="A7418" t="str">
            <v>9997708103</v>
          </cell>
          <cell r="B7418">
            <v>-199758.3</v>
          </cell>
          <cell r="D7418">
            <v>199758.3</v>
          </cell>
          <cell r="E7418">
            <v>0</v>
          </cell>
        </row>
        <row r="7419">
          <cell r="A7419" t="str">
            <v>9997708104</v>
          </cell>
          <cell r="B7419">
            <v>180000</v>
          </cell>
          <cell r="D7419">
            <v>-180000</v>
          </cell>
          <cell r="E7419">
            <v>0</v>
          </cell>
        </row>
        <row r="7420">
          <cell r="A7420" t="str">
            <v>9997709501</v>
          </cell>
          <cell r="C7420">
            <v>20</v>
          </cell>
          <cell r="D7420">
            <v>0</v>
          </cell>
          <cell r="E7420">
            <v>-20</v>
          </cell>
        </row>
        <row r="7421">
          <cell r="A7421" t="str">
            <v>9997711101</v>
          </cell>
          <cell r="C7421">
            <v>0</v>
          </cell>
          <cell r="D7421">
            <v>0</v>
          </cell>
          <cell r="E7421">
            <v>0</v>
          </cell>
        </row>
        <row r="7422">
          <cell r="A7422" t="str">
            <v>9997712101</v>
          </cell>
          <cell r="B7422">
            <v>-663335.70999999903</v>
          </cell>
          <cell r="C7422">
            <v>0.46000000089406967</v>
          </cell>
          <cell r="D7422">
            <v>663335.70999999903</v>
          </cell>
          <cell r="E7422">
            <v>-0.46000000089406967</v>
          </cell>
        </row>
        <row r="7423">
          <cell r="A7423" t="str">
            <v>9997714101</v>
          </cell>
          <cell r="C7423">
            <v>0</v>
          </cell>
          <cell r="D7423">
            <v>0</v>
          </cell>
          <cell r="E7423">
            <v>0</v>
          </cell>
        </row>
        <row r="7424">
          <cell r="A7424" t="str">
            <v>9998702101</v>
          </cell>
          <cell r="B7424">
            <v>93450</v>
          </cell>
          <cell r="D7424">
            <v>-93450</v>
          </cell>
          <cell r="E7424">
            <v>0</v>
          </cell>
        </row>
        <row r="7425">
          <cell r="A7425" t="str">
            <v>9998705101</v>
          </cell>
          <cell r="B7425">
            <v>565.79000000000815</v>
          </cell>
          <cell r="C7425">
            <v>9.9999999802093953E-3</v>
          </cell>
          <cell r="D7425">
            <v>-565.79000000000815</v>
          </cell>
          <cell r="E7425">
            <v>-9.9999999802093953E-3</v>
          </cell>
        </row>
        <row r="7426">
          <cell r="A7426" t="str">
            <v>9998705102</v>
          </cell>
          <cell r="B7426">
            <v>-22102.730000000447</v>
          </cell>
          <cell r="C7426">
            <v>1.0000000707805157E-2</v>
          </cell>
          <cell r="D7426">
            <v>22102.730000000447</v>
          </cell>
          <cell r="E7426">
            <v>-1.0000000707805157E-2</v>
          </cell>
        </row>
        <row r="7427">
          <cell r="A7427" t="str">
            <v>9998708101</v>
          </cell>
          <cell r="B7427">
            <v>466851.81</v>
          </cell>
          <cell r="D7427">
            <v>-466851.81</v>
          </cell>
          <cell r="E7427">
            <v>0</v>
          </cell>
        </row>
        <row r="7428">
          <cell r="A7428" t="str">
            <v>9998708104</v>
          </cell>
          <cell r="B7428">
            <v>280000</v>
          </cell>
          <cell r="D7428">
            <v>-280000</v>
          </cell>
          <cell r="E7428">
            <v>0</v>
          </cell>
        </row>
        <row r="7429">
          <cell r="A7429" t="str">
            <v>9998709501</v>
          </cell>
          <cell r="B7429">
            <v>250</v>
          </cell>
          <cell r="D7429">
            <v>-250</v>
          </cell>
          <cell r="E7429">
            <v>0</v>
          </cell>
        </row>
        <row r="7430">
          <cell r="A7430" t="str">
            <v>9998712101</v>
          </cell>
          <cell r="B7430">
            <v>-581428.54999999516</v>
          </cell>
          <cell r="C7430">
            <v>-2.0000003278255463E-2</v>
          </cell>
          <cell r="D7430">
            <v>581428.54999999516</v>
          </cell>
          <cell r="E7430">
            <v>2.0000003278255463E-2</v>
          </cell>
        </row>
        <row r="7431">
          <cell r="A7431" t="str">
            <v>9999501101</v>
          </cell>
          <cell r="B7431">
            <v>-17105.27</v>
          </cell>
          <cell r="D7431">
            <v>17105.27</v>
          </cell>
          <cell r="E7431">
            <v>0</v>
          </cell>
        </row>
        <row r="7432">
          <cell r="A7432" t="str">
            <v>9999501102</v>
          </cell>
          <cell r="B7432">
            <v>50</v>
          </cell>
          <cell r="D7432">
            <v>-50</v>
          </cell>
          <cell r="E7432">
            <v>0</v>
          </cell>
        </row>
        <row r="7433">
          <cell r="A7433" t="str">
            <v>9999501103</v>
          </cell>
          <cell r="B7433">
            <v>-16358221.77</v>
          </cell>
          <cell r="C7433">
            <v>-14367579.59</v>
          </cell>
          <cell r="D7433">
            <v>16358221.77</v>
          </cell>
          <cell r="E7433">
            <v>14367579.59</v>
          </cell>
        </row>
        <row r="7434">
          <cell r="A7434" t="str">
            <v>9999501104</v>
          </cell>
          <cell r="B7434">
            <v>-9345.7999999999993</v>
          </cell>
          <cell r="D7434">
            <v>9345.7999999999993</v>
          </cell>
          <cell r="E7434">
            <v>0</v>
          </cell>
        </row>
        <row r="7435">
          <cell r="A7435" t="str">
            <v>9999501105</v>
          </cell>
          <cell r="B7435">
            <v>-200000</v>
          </cell>
          <cell r="C7435">
            <v>-23661</v>
          </cell>
          <cell r="D7435">
            <v>200000</v>
          </cell>
          <cell r="E7435">
            <v>23661</v>
          </cell>
        </row>
        <row r="7436">
          <cell r="A7436" t="str">
            <v>9999501203</v>
          </cell>
          <cell r="B7436">
            <v>-78947.37</v>
          </cell>
          <cell r="D7436">
            <v>78947.37</v>
          </cell>
          <cell r="E7436">
            <v>0</v>
          </cell>
        </row>
        <row r="7437">
          <cell r="A7437" t="str">
            <v>9999502101</v>
          </cell>
          <cell r="B7437">
            <v>-2360437.75</v>
          </cell>
          <cell r="C7437">
            <v>-196951.73</v>
          </cell>
          <cell r="D7437">
            <v>2360437.75</v>
          </cell>
          <cell r="E7437">
            <v>196951.73</v>
          </cell>
        </row>
        <row r="7438">
          <cell r="A7438" t="str">
            <v>9999502201</v>
          </cell>
          <cell r="B7438">
            <v>-13941010</v>
          </cell>
          <cell r="C7438">
            <v>0</v>
          </cell>
          <cell r="D7438">
            <v>13941010</v>
          </cell>
          <cell r="E7438">
            <v>0</v>
          </cell>
        </row>
        <row r="7439">
          <cell r="A7439" t="str">
            <v>9999502302</v>
          </cell>
          <cell r="B7439">
            <v>-39.840000000000003</v>
          </cell>
          <cell r="D7439">
            <v>39.840000000000003</v>
          </cell>
          <cell r="E7439">
            <v>0</v>
          </cell>
        </row>
        <row r="7440">
          <cell r="A7440" t="str">
            <v>9999504201</v>
          </cell>
          <cell r="B7440">
            <v>-6513.46</v>
          </cell>
          <cell r="D7440">
            <v>6513.46</v>
          </cell>
          <cell r="E7440">
            <v>0</v>
          </cell>
        </row>
        <row r="7441">
          <cell r="A7441" t="str">
            <v>9999504202</v>
          </cell>
          <cell r="B7441">
            <v>-16957.650000000001</v>
          </cell>
          <cell r="D7441">
            <v>16957.650000000001</v>
          </cell>
          <cell r="E7441">
            <v>0</v>
          </cell>
        </row>
        <row r="7442">
          <cell r="A7442" t="str">
            <v>9999504203</v>
          </cell>
          <cell r="B7442">
            <v>-747662.55</v>
          </cell>
          <cell r="D7442">
            <v>747662.55</v>
          </cell>
          <cell r="E7442">
            <v>0</v>
          </cell>
        </row>
        <row r="7443">
          <cell r="A7443" t="str">
            <v>9999504290</v>
          </cell>
          <cell r="B7443">
            <v>-24534.32</v>
          </cell>
          <cell r="C7443">
            <v>-154205.60999999999</v>
          </cell>
          <cell r="D7443">
            <v>24534.32</v>
          </cell>
          <cell r="E7443">
            <v>154205.60999999999</v>
          </cell>
        </row>
        <row r="7444">
          <cell r="A7444" t="str">
            <v>9999504405</v>
          </cell>
          <cell r="B7444">
            <v>-1254616</v>
          </cell>
          <cell r="C7444">
            <v>-16000</v>
          </cell>
          <cell r="D7444">
            <v>1254616</v>
          </cell>
          <cell r="E7444">
            <v>16000</v>
          </cell>
        </row>
        <row r="7445">
          <cell r="A7445" t="str">
            <v>9999504490</v>
          </cell>
          <cell r="B7445">
            <v>-12029182.52</v>
          </cell>
          <cell r="C7445">
            <v>-5388760.7300000004</v>
          </cell>
          <cell r="D7445">
            <v>12029182.52</v>
          </cell>
          <cell r="E7445">
            <v>5388760.7300000004</v>
          </cell>
        </row>
        <row r="7446">
          <cell r="A7446" t="str">
            <v>9999505101</v>
          </cell>
          <cell r="B7446">
            <v>-63593.43</v>
          </cell>
          <cell r="C7446">
            <v>-15981.31</v>
          </cell>
          <cell r="D7446">
            <v>63593.43</v>
          </cell>
          <cell r="E7446">
            <v>15981.31</v>
          </cell>
        </row>
        <row r="7447">
          <cell r="A7447" t="str">
            <v>9999601102</v>
          </cell>
          <cell r="B7447">
            <v>30344.22</v>
          </cell>
          <cell r="C7447">
            <v>-27250</v>
          </cell>
          <cell r="D7447">
            <v>-30344.22</v>
          </cell>
          <cell r="E7447">
            <v>27250</v>
          </cell>
        </row>
        <row r="7448">
          <cell r="A7448" t="str">
            <v>9999601401</v>
          </cell>
          <cell r="B7448">
            <v>1004.67</v>
          </cell>
          <cell r="D7448">
            <v>-1004.67</v>
          </cell>
          <cell r="E7448">
            <v>0</v>
          </cell>
        </row>
        <row r="7449">
          <cell r="A7449" t="str">
            <v>9999602101</v>
          </cell>
          <cell r="B7449">
            <v>118515744.5</v>
          </cell>
          <cell r="C7449">
            <v>100563875.19</v>
          </cell>
          <cell r="D7449">
            <v>-118515744.5</v>
          </cell>
          <cell r="E7449">
            <v>-100563875.19</v>
          </cell>
        </row>
        <row r="7450">
          <cell r="A7450" t="str">
            <v>9999701101</v>
          </cell>
          <cell r="B7450">
            <v>-2696.56</v>
          </cell>
          <cell r="D7450">
            <v>2696.56</v>
          </cell>
          <cell r="E7450">
            <v>0</v>
          </cell>
        </row>
        <row r="7451">
          <cell r="A7451" t="str">
            <v>9999701102</v>
          </cell>
          <cell r="B7451">
            <v>197475.87</v>
          </cell>
          <cell r="D7451">
            <v>-197475.87</v>
          </cell>
          <cell r="E7451">
            <v>0</v>
          </cell>
        </row>
        <row r="7452">
          <cell r="A7452" t="str">
            <v>9999701202</v>
          </cell>
          <cell r="B7452">
            <v>3015429.65</v>
          </cell>
          <cell r="C7452">
            <v>-266653.53000000003</v>
          </cell>
          <cell r="D7452">
            <v>-3015429.65</v>
          </cell>
          <cell r="E7452">
            <v>266653.53000000003</v>
          </cell>
        </row>
        <row r="7453">
          <cell r="A7453" t="str">
            <v>9999701290</v>
          </cell>
          <cell r="B7453">
            <v>2915671.24</v>
          </cell>
          <cell r="D7453">
            <v>-2915671.24</v>
          </cell>
          <cell r="E7453">
            <v>0</v>
          </cell>
        </row>
        <row r="7454">
          <cell r="A7454" t="str">
            <v>9999702102</v>
          </cell>
          <cell r="B7454">
            <v>-97855</v>
          </cell>
          <cell r="D7454">
            <v>97855</v>
          </cell>
          <cell r="E7454">
            <v>0</v>
          </cell>
        </row>
        <row r="7455">
          <cell r="A7455" t="str">
            <v>9999702104</v>
          </cell>
          <cell r="B7455">
            <v>513600</v>
          </cell>
          <cell r="D7455">
            <v>-513600</v>
          </cell>
          <cell r="E7455">
            <v>0</v>
          </cell>
        </row>
        <row r="7456">
          <cell r="A7456" t="str">
            <v>9999702190</v>
          </cell>
          <cell r="B7456">
            <v>7968618.5899999999</v>
          </cell>
          <cell r="C7456">
            <v>70001</v>
          </cell>
          <cell r="D7456">
            <v>-7968618.5899999999</v>
          </cell>
          <cell r="E7456">
            <v>-70001</v>
          </cell>
        </row>
        <row r="7457">
          <cell r="A7457" t="str">
            <v>9999702201</v>
          </cell>
          <cell r="B7457">
            <v>62072.5</v>
          </cell>
          <cell r="D7457">
            <v>-62072.5</v>
          </cell>
          <cell r="E7457">
            <v>0</v>
          </cell>
        </row>
        <row r="7458">
          <cell r="A7458" t="str">
            <v>9999702202</v>
          </cell>
          <cell r="B7458">
            <v>190672</v>
          </cell>
          <cell r="D7458">
            <v>-190672</v>
          </cell>
          <cell r="E7458">
            <v>0</v>
          </cell>
        </row>
        <row r="7459">
          <cell r="A7459" t="str">
            <v>9999702203</v>
          </cell>
          <cell r="B7459">
            <v>220460</v>
          </cell>
          <cell r="D7459">
            <v>-220460</v>
          </cell>
          <cell r="E7459">
            <v>0</v>
          </cell>
        </row>
        <row r="7460">
          <cell r="A7460" t="str">
            <v>9999702205</v>
          </cell>
          <cell r="B7460">
            <v>148486.69</v>
          </cell>
          <cell r="D7460">
            <v>-148486.69</v>
          </cell>
          <cell r="E7460">
            <v>0</v>
          </cell>
        </row>
        <row r="7461">
          <cell r="A7461" t="str">
            <v>9999702206</v>
          </cell>
          <cell r="B7461">
            <v>52883.14</v>
          </cell>
          <cell r="D7461">
            <v>-52883.14</v>
          </cell>
          <cell r="E7461">
            <v>0</v>
          </cell>
        </row>
        <row r="7462">
          <cell r="A7462" t="str">
            <v>9999702290</v>
          </cell>
          <cell r="B7462">
            <v>220420</v>
          </cell>
          <cell r="D7462">
            <v>-220420</v>
          </cell>
          <cell r="E7462">
            <v>0</v>
          </cell>
        </row>
        <row r="7463">
          <cell r="A7463" t="str">
            <v>9999703106</v>
          </cell>
          <cell r="B7463">
            <v>4846366.9800000004</v>
          </cell>
          <cell r="D7463">
            <v>-4846366.9800000004</v>
          </cell>
          <cell r="E7463">
            <v>0</v>
          </cell>
        </row>
        <row r="7464">
          <cell r="A7464" t="str">
            <v>9999703190</v>
          </cell>
          <cell r="B7464">
            <v>1255393.76</v>
          </cell>
          <cell r="D7464">
            <v>-1255393.76</v>
          </cell>
          <cell r="E7464">
            <v>0</v>
          </cell>
        </row>
        <row r="7465">
          <cell r="A7465" t="str">
            <v>9999704101</v>
          </cell>
          <cell r="B7465">
            <v>9148962.0600000005</v>
          </cell>
          <cell r="C7465">
            <v>2198765.48</v>
          </cell>
          <cell r="D7465">
            <v>-9148962.0600000005</v>
          </cell>
          <cell r="E7465">
            <v>-2198765.48</v>
          </cell>
        </row>
        <row r="7466">
          <cell r="A7466" t="str">
            <v>9999704202</v>
          </cell>
          <cell r="B7466">
            <v>9439330.9199999999</v>
          </cell>
          <cell r="D7466">
            <v>-9439330.9199999999</v>
          </cell>
          <cell r="E7466">
            <v>0</v>
          </cell>
        </row>
        <row r="7467">
          <cell r="A7467" t="str">
            <v>9999704205</v>
          </cell>
          <cell r="B7467">
            <v>4000</v>
          </cell>
          <cell r="D7467">
            <v>-4000</v>
          </cell>
          <cell r="E7467">
            <v>0</v>
          </cell>
        </row>
        <row r="7468">
          <cell r="A7468" t="str">
            <v>9999704206</v>
          </cell>
          <cell r="B7468">
            <v>1001878.69</v>
          </cell>
          <cell r="D7468">
            <v>-1001878.69</v>
          </cell>
          <cell r="E7468">
            <v>0</v>
          </cell>
        </row>
        <row r="7469">
          <cell r="A7469" t="str">
            <v>9999704207</v>
          </cell>
          <cell r="B7469">
            <v>225999.99</v>
          </cell>
          <cell r="D7469">
            <v>-225999.99</v>
          </cell>
          <cell r="E7469">
            <v>0</v>
          </cell>
        </row>
        <row r="7470">
          <cell r="A7470" t="str">
            <v>9999705101</v>
          </cell>
          <cell r="B7470">
            <v>60586.719999999739</v>
          </cell>
          <cell r="C7470">
            <v>-0.18999999999999773</v>
          </cell>
          <cell r="D7470">
            <v>-60586.719999999739</v>
          </cell>
          <cell r="E7470">
            <v>0.18999999999999773</v>
          </cell>
        </row>
        <row r="7471">
          <cell r="A7471" t="str">
            <v>9999705102</v>
          </cell>
          <cell r="B7471">
            <v>-354981.57</v>
          </cell>
          <cell r="C7471">
            <v>0</v>
          </cell>
          <cell r="D7471">
            <v>354981.57</v>
          </cell>
          <cell r="E7471">
            <v>0</v>
          </cell>
        </row>
        <row r="7472">
          <cell r="A7472" t="str">
            <v>9999705104</v>
          </cell>
          <cell r="B7472">
            <v>13808.22</v>
          </cell>
          <cell r="D7472">
            <v>-13808.22</v>
          </cell>
          <cell r="E7472">
            <v>0</v>
          </cell>
        </row>
        <row r="7473">
          <cell r="A7473" t="str">
            <v>9999706101</v>
          </cell>
          <cell r="B7473">
            <v>1037643.39</v>
          </cell>
          <cell r="D7473">
            <v>-1037643.39</v>
          </cell>
          <cell r="E7473">
            <v>0</v>
          </cell>
        </row>
        <row r="7474">
          <cell r="A7474" t="str">
            <v>9999706104</v>
          </cell>
          <cell r="B7474">
            <v>-19906.61</v>
          </cell>
          <cell r="D7474">
            <v>19906.61</v>
          </cell>
          <cell r="E7474">
            <v>0</v>
          </cell>
        </row>
        <row r="7475">
          <cell r="A7475" t="str">
            <v>9999706106</v>
          </cell>
          <cell r="B7475">
            <v>-328285</v>
          </cell>
          <cell r="D7475">
            <v>328285</v>
          </cell>
          <cell r="E7475">
            <v>0</v>
          </cell>
        </row>
        <row r="7476">
          <cell r="A7476" t="str">
            <v>9999706109</v>
          </cell>
          <cell r="B7476">
            <v>16513.310000000001</v>
          </cell>
          <cell r="D7476">
            <v>-16513.310000000001</v>
          </cell>
          <cell r="E7476">
            <v>0</v>
          </cell>
        </row>
        <row r="7477">
          <cell r="A7477" t="str">
            <v>9999706201</v>
          </cell>
          <cell r="B7477">
            <v>67260</v>
          </cell>
          <cell r="D7477">
            <v>-67260</v>
          </cell>
          <cell r="E7477">
            <v>0</v>
          </cell>
        </row>
        <row r="7478">
          <cell r="A7478" t="str">
            <v>9999706207</v>
          </cell>
          <cell r="B7478">
            <v>393773.27</v>
          </cell>
          <cell r="D7478">
            <v>-393773.27</v>
          </cell>
          <cell r="E7478">
            <v>0</v>
          </cell>
        </row>
        <row r="7479">
          <cell r="A7479" t="str">
            <v>9999707101</v>
          </cell>
          <cell r="C7479">
            <v>82060</v>
          </cell>
          <cell r="D7479">
            <v>0</v>
          </cell>
          <cell r="E7479">
            <v>-82060</v>
          </cell>
        </row>
        <row r="7480">
          <cell r="A7480" t="str">
            <v>9999707201</v>
          </cell>
          <cell r="B7480">
            <v>-113710.85</v>
          </cell>
          <cell r="D7480">
            <v>113710.85</v>
          </cell>
          <cell r="E7480">
            <v>0</v>
          </cell>
        </row>
        <row r="7481">
          <cell r="A7481" t="str">
            <v>9999707290</v>
          </cell>
          <cell r="B7481">
            <v>1812</v>
          </cell>
          <cell r="D7481">
            <v>-1812</v>
          </cell>
          <cell r="E7481">
            <v>0</v>
          </cell>
        </row>
        <row r="7482">
          <cell r="A7482" t="str">
            <v>9999708103</v>
          </cell>
          <cell r="B7482">
            <v>0</v>
          </cell>
          <cell r="D7482">
            <v>0</v>
          </cell>
          <cell r="E7482">
            <v>0</v>
          </cell>
        </row>
        <row r="7483">
          <cell r="A7483" t="str">
            <v>9999708104</v>
          </cell>
          <cell r="B7483">
            <v>23540</v>
          </cell>
          <cell r="D7483">
            <v>-23540</v>
          </cell>
          <cell r="E7483">
            <v>0</v>
          </cell>
        </row>
        <row r="7484">
          <cell r="A7484" t="str">
            <v>9999709101</v>
          </cell>
          <cell r="B7484">
            <v>173744.26</v>
          </cell>
          <cell r="D7484">
            <v>-173744.26</v>
          </cell>
          <cell r="E7484">
            <v>0</v>
          </cell>
        </row>
        <row r="7485">
          <cell r="A7485" t="str">
            <v>9999709102</v>
          </cell>
          <cell r="B7485">
            <v>150430.31</v>
          </cell>
          <cell r="C7485">
            <v>0</v>
          </cell>
          <cell r="D7485">
            <v>-150430.31</v>
          </cell>
          <cell r="E7485">
            <v>0</v>
          </cell>
        </row>
        <row r="7486">
          <cell r="A7486" t="str">
            <v>9999709104</v>
          </cell>
          <cell r="B7486">
            <v>3026034.77</v>
          </cell>
          <cell r="D7486">
            <v>-3026034.77</v>
          </cell>
          <cell r="E7486">
            <v>0</v>
          </cell>
        </row>
        <row r="7487">
          <cell r="A7487" t="str">
            <v>9999709106</v>
          </cell>
          <cell r="B7487">
            <v>1459009</v>
          </cell>
          <cell r="D7487">
            <v>-1459009</v>
          </cell>
          <cell r="E7487">
            <v>0</v>
          </cell>
        </row>
        <row r="7488">
          <cell r="A7488" t="str">
            <v>9999709405</v>
          </cell>
          <cell r="C7488">
            <v>2</v>
          </cell>
          <cell r="D7488">
            <v>0</v>
          </cell>
          <cell r="E7488">
            <v>-2</v>
          </cell>
        </row>
        <row r="7489">
          <cell r="A7489" t="str">
            <v>9999709501</v>
          </cell>
          <cell r="B7489">
            <v>1518628.83</v>
          </cell>
          <cell r="C7489">
            <v>168434.8</v>
          </cell>
          <cell r="D7489">
            <v>-1518628.83</v>
          </cell>
          <cell r="E7489">
            <v>-168434.8</v>
          </cell>
        </row>
        <row r="7490">
          <cell r="A7490" t="str">
            <v>9999709502</v>
          </cell>
          <cell r="B7490">
            <v>48212774.25</v>
          </cell>
          <cell r="C7490">
            <v>8720012.5500000007</v>
          </cell>
          <cell r="D7490">
            <v>-48212774.25</v>
          </cell>
          <cell r="E7490">
            <v>-8720012.5500000007</v>
          </cell>
        </row>
        <row r="7491">
          <cell r="A7491" t="str">
            <v>9999709604</v>
          </cell>
          <cell r="B7491">
            <v>376.6</v>
          </cell>
          <cell r="D7491">
            <v>-376.6</v>
          </cell>
          <cell r="E7491">
            <v>0</v>
          </cell>
        </row>
        <row r="7492">
          <cell r="A7492" t="str">
            <v>9999709605</v>
          </cell>
          <cell r="B7492">
            <v>1701600</v>
          </cell>
          <cell r="D7492">
            <v>-1701600</v>
          </cell>
          <cell r="E7492">
            <v>0</v>
          </cell>
        </row>
        <row r="7493">
          <cell r="A7493" t="str">
            <v>9999709607</v>
          </cell>
          <cell r="B7493">
            <v>193206</v>
          </cell>
          <cell r="D7493">
            <v>-193206</v>
          </cell>
          <cell r="E7493">
            <v>0</v>
          </cell>
        </row>
        <row r="7494">
          <cell r="A7494" t="str">
            <v>9999709608</v>
          </cell>
          <cell r="B7494">
            <v>945757.52</v>
          </cell>
          <cell r="D7494">
            <v>-945757.52</v>
          </cell>
          <cell r="E7494">
            <v>0</v>
          </cell>
        </row>
        <row r="7495">
          <cell r="A7495" t="str">
            <v>9999709609</v>
          </cell>
          <cell r="B7495">
            <v>30000</v>
          </cell>
          <cell r="D7495">
            <v>-30000</v>
          </cell>
          <cell r="E7495">
            <v>0</v>
          </cell>
        </row>
        <row r="7496">
          <cell r="A7496" t="str">
            <v>9999709615</v>
          </cell>
          <cell r="B7496">
            <v>27049.63</v>
          </cell>
          <cell r="C7496">
            <v>60</v>
          </cell>
          <cell r="D7496">
            <v>-27049.63</v>
          </cell>
          <cell r="E7496">
            <v>-60</v>
          </cell>
        </row>
        <row r="7497">
          <cell r="A7497" t="str">
            <v>9999709620</v>
          </cell>
          <cell r="B7497">
            <v>22406088.379999999</v>
          </cell>
          <cell r="C7497">
            <v>6027022.3300000001</v>
          </cell>
          <cell r="D7497">
            <v>-22406088.379999999</v>
          </cell>
          <cell r="E7497">
            <v>-6027022.3300000001</v>
          </cell>
        </row>
        <row r="7498">
          <cell r="A7498" t="str">
            <v>9999709690</v>
          </cell>
          <cell r="B7498">
            <v>680731.36</v>
          </cell>
          <cell r="C7498">
            <v>16279.62</v>
          </cell>
          <cell r="D7498">
            <v>-680731.36</v>
          </cell>
          <cell r="E7498">
            <v>-16279.62</v>
          </cell>
        </row>
        <row r="7499">
          <cell r="A7499" t="str">
            <v>9999710101</v>
          </cell>
          <cell r="B7499">
            <v>11792193.119999999</v>
          </cell>
          <cell r="D7499">
            <v>-11792193.119999999</v>
          </cell>
          <cell r="E7499">
            <v>0</v>
          </cell>
        </row>
        <row r="7500">
          <cell r="A7500" t="str">
            <v>9999711101</v>
          </cell>
          <cell r="B7500">
            <v>14171794.93</v>
          </cell>
          <cell r="C7500">
            <v>0</v>
          </cell>
          <cell r="D7500">
            <v>-14171794.93</v>
          </cell>
          <cell r="E7500">
            <v>0</v>
          </cell>
        </row>
        <row r="7501">
          <cell r="A7501" t="str">
            <v>9999712101</v>
          </cell>
          <cell r="B7501">
            <v>-3243939.8100000098</v>
          </cell>
          <cell r="C7501">
            <v>7577816.9100000039</v>
          </cell>
          <cell r="D7501">
            <v>3243939.8100000098</v>
          </cell>
          <cell r="E7501">
            <v>-7577816.9100000039</v>
          </cell>
        </row>
        <row r="7502">
          <cell r="A7502" t="str">
            <v>9999713101</v>
          </cell>
          <cell r="B7502">
            <v>12338.28</v>
          </cell>
          <cell r="C7502">
            <v>1313.21</v>
          </cell>
          <cell r="D7502">
            <v>-12338.28</v>
          </cell>
          <cell r="E7502">
            <v>-1313.21</v>
          </cell>
        </row>
        <row r="7503">
          <cell r="A7503" t="str">
            <v>9999714101</v>
          </cell>
          <cell r="B7503">
            <v>1421239.8</v>
          </cell>
          <cell r="D7503">
            <v>-1421239.8</v>
          </cell>
          <cell r="E7503">
            <v>0</v>
          </cell>
        </row>
        <row r="7504">
          <cell r="A7504" t="str">
            <v>9999714102</v>
          </cell>
          <cell r="B7504">
            <v>22724</v>
          </cell>
          <cell r="D7504">
            <v>-22724</v>
          </cell>
          <cell r="E7504">
            <v>0</v>
          </cell>
        </row>
        <row r="7505">
          <cell r="A7505" t="str">
            <v>9999714103</v>
          </cell>
          <cell r="B7505">
            <v>511589.4</v>
          </cell>
          <cell r="D7505">
            <v>-511589.4</v>
          </cell>
          <cell r="E7505">
            <v>0</v>
          </cell>
        </row>
        <row r="7506">
          <cell r="A7506" t="str">
            <v>9999714104</v>
          </cell>
          <cell r="B7506">
            <v>8578.09</v>
          </cell>
          <cell r="D7506">
            <v>-8578.09</v>
          </cell>
          <cell r="E7506">
            <v>0</v>
          </cell>
        </row>
        <row r="7507">
          <cell r="A7507" t="str">
            <v>9999714105</v>
          </cell>
          <cell r="B7507">
            <v>0</v>
          </cell>
          <cell r="D7507">
            <v>0</v>
          </cell>
          <cell r="E7507">
            <v>0</v>
          </cell>
        </row>
        <row r="7508">
          <cell r="A7508" t="str">
            <v>9999714201</v>
          </cell>
          <cell r="B7508">
            <v>168121839.49000001</v>
          </cell>
          <cell r="C7508">
            <v>-2378681.94</v>
          </cell>
          <cell r="D7508">
            <v>-168121839.49000001</v>
          </cell>
          <cell r="E7508">
            <v>2378681.94</v>
          </cell>
        </row>
        <row r="7509">
          <cell r="A7509" t="str">
            <v>9999801101</v>
          </cell>
          <cell r="B7509">
            <v>-655899.38</v>
          </cell>
          <cell r="C7509">
            <v>-96665.37</v>
          </cell>
          <cell r="D7509">
            <v>655899.38</v>
          </cell>
          <cell r="E7509">
            <v>96665.37</v>
          </cell>
        </row>
        <row r="7510">
          <cell r="A7510" t="str">
            <v>BCH504403</v>
          </cell>
          <cell r="B7510">
            <v>-2293713.7599999998</v>
          </cell>
          <cell r="C7510">
            <v>-3901322.46</v>
          </cell>
          <cell r="D7510">
            <v>2293713.7599999998</v>
          </cell>
          <cell r="E7510">
            <v>3901322.46</v>
          </cell>
        </row>
        <row r="7511">
          <cell r="A7511" t="str">
            <v>BDMS502101</v>
          </cell>
          <cell r="C7511">
            <v>-5034170.24</v>
          </cell>
          <cell r="D7511">
            <v>0</v>
          </cell>
          <cell r="E7511">
            <v>5034170.24</v>
          </cell>
        </row>
        <row r="7512">
          <cell r="A7512" t="str">
            <v>BDMS502201</v>
          </cell>
          <cell r="B7512">
            <v>-272190636.72000003</v>
          </cell>
          <cell r="C7512">
            <v>-178338144.07999998</v>
          </cell>
          <cell r="D7512">
            <v>272190636.72000003</v>
          </cell>
          <cell r="E7512">
            <v>178338144.07999998</v>
          </cell>
        </row>
        <row r="7513">
          <cell r="A7513" t="str">
            <v>BDMS502209</v>
          </cell>
          <cell r="B7513">
            <v>-1476472.61</v>
          </cell>
          <cell r="C7513">
            <v>-28896146.07</v>
          </cell>
          <cell r="D7513">
            <v>1476472.61</v>
          </cell>
          <cell r="E7513">
            <v>28896146.07</v>
          </cell>
        </row>
        <row r="7514">
          <cell r="A7514" t="str">
            <v>BDMS504403</v>
          </cell>
          <cell r="B7514">
            <v>-367214727.05000001</v>
          </cell>
          <cell r="C7514">
            <v>-178836660.97</v>
          </cell>
          <cell r="D7514">
            <v>367214727.05000001</v>
          </cell>
          <cell r="E7514">
            <v>178836660.97</v>
          </cell>
        </row>
        <row r="7515">
          <cell r="A7515" t="str">
            <v>BDMS504490</v>
          </cell>
          <cell r="B7515">
            <v>-343410</v>
          </cell>
          <cell r="C7515">
            <v>-3112</v>
          </cell>
          <cell r="D7515">
            <v>343410</v>
          </cell>
          <cell r="E7515">
            <v>3112</v>
          </cell>
        </row>
        <row r="7516">
          <cell r="A7516" t="str">
            <v>BDMS602101</v>
          </cell>
          <cell r="B7516">
            <v>40616634.640000001</v>
          </cell>
          <cell r="C7516">
            <v>5652275</v>
          </cell>
          <cell r="D7516">
            <v>-40616634.640000001</v>
          </cell>
          <cell r="E7516">
            <v>-5652275</v>
          </cell>
        </row>
        <row r="7517">
          <cell r="A7517" t="str">
            <v>BDMS701101</v>
          </cell>
          <cell r="B7517">
            <v>6202200</v>
          </cell>
          <cell r="C7517">
            <v>238530</v>
          </cell>
          <cell r="D7517">
            <v>-6202200</v>
          </cell>
          <cell r="E7517">
            <v>-238530</v>
          </cell>
        </row>
        <row r="7518">
          <cell r="A7518" t="str">
            <v>BDMS701290</v>
          </cell>
          <cell r="B7518">
            <v>1473552</v>
          </cell>
          <cell r="C7518">
            <v>160320</v>
          </cell>
          <cell r="D7518">
            <v>-1473552</v>
          </cell>
          <cell r="E7518">
            <v>-160320</v>
          </cell>
        </row>
        <row r="7519">
          <cell r="A7519" t="str">
            <v>BDMS701301</v>
          </cell>
          <cell r="B7519">
            <v>789009.25</v>
          </cell>
          <cell r="D7519">
            <v>-789009.25</v>
          </cell>
          <cell r="E7519">
            <v>0</v>
          </cell>
        </row>
        <row r="7520">
          <cell r="A7520" t="str">
            <v>BDMS702101</v>
          </cell>
          <cell r="B7520">
            <v>1573745.5</v>
          </cell>
          <cell r="D7520">
            <v>-1573745.5</v>
          </cell>
          <cell r="E7520">
            <v>0</v>
          </cell>
        </row>
        <row r="7521">
          <cell r="A7521" t="str">
            <v>BDMS702201</v>
          </cell>
          <cell r="B7521">
            <v>600</v>
          </cell>
          <cell r="D7521">
            <v>-600</v>
          </cell>
          <cell r="E7521">
            <v>0</v>
          </cell>
        </row>
        <row r="7522">
          <cell r="A7522" t="str">
            <v>BDMS702206</v>
          </cell>
          <cell r="B7522">
            <v>82800</v>
          </cell>
          <cell r="D7522">
            <v>-82800</v>
          </cell>
          <cell r="E7522">
            <v>0</v>
          </cell>
        </row>
        <row r="7523">
          <cell r="A7523" t="str">
            <v>BDMS703105</v>
          </cell>
          <cell r="C7523">
            <v>3106390.83</v>
          </cell>
          <cell r="D7523">
            <v>0</v>
          </cell>
          <cell r="E7523">
            <v>-3106390.83</v>
          </cell>
        </row>
        <row r="7524">
          <cell r="A7524" t="str">
            <v>BDMS703106</v>
          </cell>
          <cell r="B7524">
            <v>3400924.92</v>
          </cell>
          <cell r="D7524">
            <v>-3400924.92</v>
          </cell>
          <cell r="E7524">
            <v>0</v>
          </cell>
        </row>
        <row r="7525">
          <cell r="A7525" t="str">
            <v>BDMS703107</v>
          </cell>
          <cell r="B7525">
            <v>125884871.43000001</v>
          </cell>
          <cell r="C7525">
            <v>0</v>
          </cell>
          <cell r="D7525">
            <v>-125884871.43000001</v>
          </cell>
          <cell r="E7525">
            <v>0</v>
          </cell>
        </row>
        <row r="7526">
          <cell r="A7526" t="str">
            <v>BDMS703108</v>
          </cell>
          <cell r="B7526">
            <v>224700</v>
          </cell>
          <cell r="D7526">
            <v>-224700</v>
          </cell>
          <cell r="E7526">
            <v>0</v>
          </cell>
        </row>
        <row r="7527">
          <cell r="A7527" t="str">
            <v>BDMS703190</v>
          </cell>
          <cell r="B7527">
            <v>1065290.78</v>
          </cell>
          <cell r="C7527">
            <v>1902777.06</v>
          </cell>
          <cell r="D7527">
            <v>-1065290.78</v>
          </cell>
          <cell r="E7527">
            <v>-1902777.06</v>
          </cell>
        </row>
        <row r="7528">
          <cell r="A7528" t="str">
            <v>BDMS704101</v>
          </cell>
          <cell r="B7528">
            <v>0</v>
          </cell>
          <cell r="C7528">
            <v>-600000</v>
          </cell>
          <cell r="D7528">
            <v>0</v>
          </cell>
          <cell r="E7528">
            <v>600000</v>
          </cell>
        </row>
        <row r="7529">
          <cell r="A7529" t="str">
            <v>BDMS704103</v>
          </cell>
          <cell r="C7529">
            <v>27396.79</v>
          </cell>
          <cell r="D7529">
            <v>0</v>
          </cell>
          <cell r="E7529">
            <v>-27396.79</v>
          </cell>
        </row>
        <row r="7530">
          <cell r="A7530" t="str">
            <v>BDMS704203</v>
          </cell>
          <cell r="C7530">
            <v>0</v>
          </cell>
          <cell r="D7530">
            <v>0</v>
          </cell>
          <cell r="E7530">
            <v>0</v>
          </cell>
        </row>
        <row r="7531">
          <cell r="A7531" t="str">
            <v>BDMS704205</v>
          </cell>
          <cell r="B7531">
            <v>122620.5</v>
          </cell>
          <cell r="D7531">
            <v>-122620.5</v>
          </cell>
          <cell r="E7531">
            <v>0</v>
          </cell>
        </row>
        <row r="7532">
          <cell r="A7532" t="str">
            <v>BDMS705101</v>
          </cell>
          <cell r="C7532">
            <v>-8651.5400000000009</v>
          </cell>
          <cell r="D7532">
            <v>0</v>
          </cell>
          <cell r="E7532">
            <v>8651.5400000000009</v>
          </cell>
        </row>
        <row r="7533">
          <cell r="A7533" t="str">
            <v>BDMS705102</v>
          </cell>
          <cell r="C7533">
            <v>-126789.04</v>
          </cell>
          <cell r="D7533">
            <v>0</v>
          </cell>
          <cell r="E7533">
            <v>126789.04</v>
          </cell>
        </row>
        <row r="7534">
          <cell r="A7534" t="str">
            <v>BDMS707101</v>
          </cell>
          <cell r="C7534">
            <v>39289.910000000003</v>
          </cell>
          <cell r="D7534">
            <v>0</v>
          </cell>
          <cell r="E7534">
            <v>-39289.910000000003</v>
          </cell>
        </row>
        <row r="7535">
          <cell r="A7535" t="str">
            <v>BDMS708107</v>
          </cell>
          <cell r="B7535">
            <v>26750</v>
          </cell>
          <cell r="D7535">
            <v>-26750</v>
          </cell>
          <cell r="E7535">
            <v>0</v>
          </cell>
        </row>
        <row r="7536">
          <cell r="A7536" t="str">
            <v>BDMS709102</v>
          </cell>
          <cell r="B7536">
            <v>29913.43</v>
          </cell>
          <cell r="C7536">
            <v>31912.91</v>
          </cell>
          <cell r="D7536">
            <v>-29913.43</v>
          </cell>
          <cell r="E7536">
            <v>-31912.91</v>
          </cell>
        </row>
        <row r="7537">
          <cell r="A7537" t="str">
            <v>BDMS709201</v>
          </cell>
          <cell r="B7537">
            <v>0</v>
          </cell>
          <cell r="D7537">
            <v>0</v>
          </cell>
          <cell r="E7537">
            <v>0</v>
          </cell>
        </row>
        <row r="7538">
          <cell r="A7538" t="str">
            <v>BDMS709501</v>
          </cell>
          <cell r="B7538">
            <v>544314.47</v>
          </cell>
          <cell r="C7538">
            <v>432392.86</v>
          </cell>
          <cell r="D7538">
            <v>-544314.47</v>
          </cell>
          <cell r="E7538">
            <v>-432392.86</v>
          </cell>
        </row>
        <row r="7539">
          <cell r="A7539" t="str">
            <v>BDMS709605</v>
          </cell>
          <cell r="B7539">
            <v>334000</v>
          </cell>
          <cell r="C7539">
            <v>500000</v>
          </cell>
          <cell r="D7539">
            <v>-334000</v>
          </cell>
          <cell r="E7539">
            <v>-500000</v>
          </cell>
        </row>
        <row r="7540">
          <cell r="A7540" t="str">
            <v>BDMS709606</v>
          </cell>
          <cell r="B7540">
            <v>15454.54</v>
          </cell>
          <cell r="D7540">
            <v>-15454.54</v>
          </cell>
          <cell r="E7540">
            <v>0</v>
          </cell>
        </row>
        <row r="7541">
          <cell r="A7541" t="str">
            <v>BDMS709607</v>
          </cell>
          <cell r="B7541">
            <v>83671.8</v>
          </cell>
          <cell r="D7541">
            <v>-83671.8</v>
          </cell>
          <cell r="E7541">
            <v>0</v>
          </cell>
        </row>
        <row r="7542">
          <cell r="A7542" t="str">
            <v>BDMS709615</v>
          </cell>
          <cell r="B7542">
            <v>91202.38</v>
          </cell>
          <cell r="C7542">
            <v>26575.88</v>
          </cell>
          <cell r="D7542">
            <v>-91202.38</v>
          </cell>
          <cell r="E7542">
            <v>-26575.88</v>
          </cell>
        </row>
        <row r="7543">
          <cell r="A7543" t="str">
            <v>BDMS709690</v>
          </cell>
          <cell r="B7543">
            <v>59785.21</v>
          </cell>
          <cell r="C7543">
            <v>2609.09</v>
          </cell>
          <cell r="D7543">
            <v>-59785.21</v>
          </cell>
          <cell r="E7543">
            <v>-2609.09</v>
          </cell>
        </row>
        <row r="7544">
          <cell r="A7544" t="str">
            <v>BDMS711101</v>
          </cell>
          <cell r="C7544">
            <v>80866.720000000001</v>
          </cell>
          <cell r="D7544">
            <v>0</v>
          </cell>
          <cell r="E7544">
            <v>-80866.720000000001</v>
          </cell>
        </row>
        <row r="7545">
          <cell r="A7545" t="str">
            <v>BDMS712101</v>
          </cell>
          <cell r="B7545">
            <v>-136613829.88999999</v>
          </cell>
          <cell r="C7545">
            <v>-12703645.530000001</v>
          </cell>
          <cell r="D7545">
            <v>136613829.88999999</v>
          </cell>
          <cell r="E7545">
            <v>12703645.530000001</v>
          </cell>
        </row>
        <row r="7546">
          <cell r="A7546" t="str">
            <v>BDMS713102</v>
          </cell>
          <cell r="B7546">
            <v>49257476.689999998</v>
          </cell>
          <cell r="C7546">
            <v>189511870.94</v>
          </cell>
          <cell r="D7546">
            <v>-49257476.689999998</v>
          </cell>
          <cell r="E7546">
            <v>-189511870.94</v>
          </cell>
        </row>
        <row r="7547">
          <cell r="A7547" t="str">
            <v>BDMS713203</v>
          </cell>
          <cell r="B7547">
            <v>161856668.06</v>
          </cell>
          <cell r="C7547">
            <v>90011245.090000004</v>
          </cell>
          <cell r="D7547">
            <v>-161856668.06</v>
          </cell>
          <cell r="E7547">
            <v>-90011245.090000004</v>
          </cell>
        </row>
        <row r="7548">
          <cell r="A7548" t="str">
            <v>BDMS713205</v>
          </cell>
          <cell r="B7548">
            <v>107396.28</v>
          </cell>
          <cell r="D7548">
            <v>-107396.28</v>
          </cell>
          <cell r="E7548">
            <v>0</v>
          </cell>
        </row>
        <row r="7549">
          <cell r="A7549" t="str">
            <v>BDMS713301</v>
          </cell>
          <cell r="B7549">
            <v>504109.59</v>
          </cell>
          <cell r="C7549">
            <v>0</v>
          </cell>
          <cell r="D7549">
            <v>-504109.59</v>
          </cell>
          <cell r="E7549">
            <v>0</v>
          </cell>
        </row>
        <row r="7550">
          <cell r="A7550" t="str">
            <v>BDMS714104</v>
          </cell>
          <cell r="B7550">
            <v>12400</v>
          </cell>
          <cell r="D7550">
            <v>-12400</v>
          </cell>
          <cell r="E7550">
            <v>0</v>
          </cell>
        </row>
        <row r="7551">
          <cell r="A7551" t="str">
            <v>BDMS714105</v>
          </cell>
          <cell r="C7551">
            <v>102211.47</v>
          </cell>
          <cell r="D7551">
            <v>0</v>
          </cell>
          <cell r="E7551">
            <v>-102211.47</v>
          </cell>
        </row>
        <row r="7552">
          <cell r="A7552" t="str">
            <v>BDMS801101</v>
          </cell>
          <cell r="B7552">
            <v>-29174.560000000056</v>
          </cell>
          <cell r="C7552">
            <v>10441351.120000001</v>
          </cell>
          <cell r="D7552">
            <v>29174.560000000056</v>
          </cell>
          <cell r="E7552">
            <v>-10441351.120000001</v>
          </cell>
        </row>
        <row r="7553">
          <cell r="A7553" t="str">
            <v>BGH501101</v>
          </cell>
          <cell r="B7553">
            <v>-359482.92</v>
          </cell>
          <cell r="C7553">
            <v>-204475.43</v>
          </cell>
          <cell r="D7553">
            <v>359482.92</v>
          </cell>
          <cell r="E7553">
            <v>204475.43</v>
          </cell>
        </row>
        <row r="7554">
          <cell r="A7554" t="str">
            <v>BGH501104</v>
          </cell>
          <cell r="B7554">
            <v>-3101605</v>
          </cell>
          <cell r="D7554">
            <v>3101605</v>
          </cell>
          <cell r="E7554">
            <v>0</v>
          </cell>
        </row>
        <row r="7555">
          <cell r="A7555" t="str">
            <v>BGH502302</v>
          </cell>
          <cell r="B7555">
            <v>-20233.63</v>
          </cell>
          <cell r="D7555">
            <v>20233.63</v>
          </cell>
          <cell r="E7555">
            <v>0</v>
          </cell>
        </row>
        <row r="7556">
          <cell r="A7556" t="str">
            <v>BGH504201</v>
          </cell>
          <cell r="B7556">
            <v>-567.16</v>
          </cell>
          <cell r="D7556">
            <v>567.16</v>
          </cell>
          <cell r="E7556">
            <v>0</v>
          </cell>
        </row>
        <row r="7557">
          <cell r="A7557" t="str">
            <v>BGH504405</v>
          </cell>
          <cell r="B7557">
            <v>-7729909</v>
          </cell>
          <cell r="D7557">
            <v>7729909</v>
          </cell>
          <cell r="E7557">
            <v>0</v>
          </cell>
        </row>
        <row r="7558">
          <cell r="A7558" t="str">
            <v>BGH504490</v>
          </cell>
          <cell r="B7558">
            <v>-475933.82</v>
          </cell>
          <cell r="C7558">
            <v>-472.51</v>
          </cell>
          <cell r="D7558">
            <v>475933.82</v>
          </cell>
          <cell r="E7558">
            <v>472.51</v>
          </cell>
        </row>
        <row r="7559">
          <cell r="A7559" t="str">
            <v>BGH601101</v>
          </cell>
          <cell r="B7559">
            <v>1506.76</v>
          </cell>
          <cell r="D7559">
            <v>-1506.76</v>
          </cell>
          <cell r="E7559">
            <v>0</v>
          </cell>
        </row>
        <row r="7560">
          <cell r="A7560" t="str">
            <v>BGH601102</v>
          </cell>
          <cell r="B7560">
            <v>411.27</v>
          </cell>
          <cell r="D7560">
            <v>-411.27</v>
          </cell>
          <cell r="E7560">
            <v>0</v>
          </cell>
        </row>
        <row r="7561">
          <cell r="A7561" t="str">
            <v>BGH602101</v>
          </cell>
          <cell r="B7561">
            <v>1560</v>
          </cell>
          <cell r="D7561">
            <v>-1560</v>
          </cell>
          <cell r="E7561">
            <v>0</v>
          </cell>
        </row>
        <row r="7562">
          <cell r="A7562" t="str">
            <v>BGH701101</v>
          </cell>
          <cell r="B7562">
            <v>-230326.2</v>
          </cell>
          <cell r="C7562">
            <v>90075</v>
          </cell>
          <cell r="D7562">
            <v>230326.2</v>
          </cell>
          <cell r="E7562">
            <v>-90075</v>
          </cell>
        </row>
        <row r="7563">
          <cell r="A7563" t="str">
            <v>BGH701102</v>
          </cell>
          <cell r="C7563">
            <v>2638.86</v>
          </cell>
          <cell r="D7563">
            <v>0</v>
          </cell>
          <cell r="E7563">
            <v>-2638.86</v>
          </cell>
        </row>
        <row r="7564">
          <cell r="A7564" t="str">
            <v>BGH701202</v>
          </cell>
          <cell r="B7564">
            <v>2257.5</v>
          </cell>
          <cell r="D7564">
            <v>-2257.5</v>
          </cell>
          <cell r="E7564">
            <v>0</v>
          </cell>
        </row>
        <row r="7565">
          <cell r="A7565" t="str">
            <v>BGH701290</v>
          </cell>
          <cell r="B7565">
            <v>-3185693.7</v>
          </cell>
          <cell r="C7565">
            <v>99.19</v>
          </cell>
          <cell r="D7565">
            <v>3185693.7</v>
          </cell>
          <cell r="E7565">
            <v>-99.19</v>
          </cell>
        </row>
        <row r="7566">
          <cell r="A7566" t="str">
            <v>BGH709101</v>
          </cell>
          <cell r="B7566">
            <v>-349461.64</v>
          </cell>
          <cell r="D7566">
            <v>349461.64</v>
          </cell>
          <cell r="E7566">
            <v>0</v>
          </cell>
        </row>
        <row r="7567">
          <cell r="A7567" t="str">
            <v>BGH709405</v>
          </cell>
          <cell r="C7567">
            <v>0</v>
          </cell>
          <cell r="D7567">
            <v>0</v>
          </cell>
          <cell r="E7567">
            <v>0</v>
          </cell>
        </row>
        <row r="7568">
          <cell r="A7568" t="str">
            <v>BGH709501</v>
          </cell>
          <cell r="B7568">
            <v>1817.9</v>
          </cell>
          <cell r="D7568">
            <v>-1817.9</v>
          </cell>
          <cell r="E7568">
            <v>0</v>
          </cell>
        </row>
        <row r="7569">
          <cell r="A7569" t="str">
            <v>BGH709607</v>
          </cell>
          <cell r="B7569">
            <v>-765857.66</v>
          </cell>
          <cell r="D7569">
            <v>765857.66</v>
          </cell>
          <cell r="E7569">
            <v>0</v>
          </cell>
        </row>
        <row r="7570">
          <cell r="A7570" t="str">
            <v>BGH709620</v>
          </cell>
          <cell r="B7570">
            <v>351082.33</v>
          </cell>
          <cell r="D7570">
            <v>-351082.33</v>
          </cell>
          <cell r="E7570">
            <v>0</v>
          </cell>
        </row>
        <row r="7571">
          <cell r="A7571" t="str">
            <v>BGH712101</v>
          </cell>
          <cell r="B7571">
            <v>845050.06</v>
          </cell>
          <cell r="C7571">
            <v>-7029780.9900000021</v>
          </cell>
          <cell r="D7571">
            <v>-845050.06</v>
          </cell>
          <cell r="E7571">
            <v>7029780.9900000021</v>
          </cell>
        </row>
        <row r="7572">
          <cell r="A7572" t="str">
            <v>BGH713102</v>
          </cell>
          <cell r="B7572">
            <v>39315504.659999996</v>
          </cell>
          <cell r="D7572">
            <v>-39315504.659999996</v>
          </cell>
          <cell r="E7572">
            <v>0</v>
          </cell>
        </row>
        <row r="7573">
          <cell r="A7573" t="str">
            <v>BGH713203</v>
          </cell>
          <cell r="B7573">
            <v>59986738.82</v>
          </cell>
          <cell r="D7573">
            <v>-59986738.82</v>
          </cell>
          <cell r="E7573">
            <v>0</v>
          </cell>
        </row>
        <row r="7574">
          <cell r="A7574" t="str">
            <v>BGH714101</v>
          </cell>
          <cell r="B7574">
            <v>7765654.5300000003</v>
          </cell>
          <cell r="D7574">
            <v>-7765654.5300000003</v>
          </cell>
          <cell r="E7574">
            <v>0</v>
          </cell>
        </row>
        <row r="7575">
          <cell r="A7575" t="str">
            <v>BGH714103</v>
          </cell>
          <cell r="B7575">
            <v>0</v>
          </cell>
          <cell r="D7575">
            <v>0</v>
          </cell>
          <cell r="E7575">
            <v>0</v>
          </cell>
        </row>
        <row r="7576">
          <cell r="A7576" t="str">
            <v>BHH502201</v>
          </cell>
          <cell r="B7576">
            <v>-14779995</v>
          </cell>
          <cell r="D7576">
            <v>14779995</v>
          </cell>
          <cell r="E7576">
            <v>0</v>
          </cell>
        </row>
        <row r="7577">
          <cell r="A7577" t="str">
            <v>BHH504403</v>
          </cell>
          <cell r="B7577">
            <v>-11786243.15</v>
          </cell>
          <cell r="C7577">
            <v>-4895863.72</v>
          </cell>
          <cell r="D7577">
            <v>11786243.15</v>
          </cell>
          <cell r="E7577">
            <v>4895863.72</v>
          </cell>
        </row>
        <row r="7578">
          <cell r="A7578" t="str">
            <v>BHH504490</v>
          </cell>
          <cell r="B7578">
            <v>0</v>
          </cell>
          <cell r="D7578">
            <v>0</v>
          </cell>
          <cell r="E7578">
            <v>0</v>
          </cell>
        </row>
        <row r="7579">
          <cell r="A7579" t="str">
            <v>BHH709607</v>
          </cell>
          <cell r="C7579">
            <v>-130</v>
          </cell>
          <cell r="D7579">
            <v>0</v>
          </cell>
          <cell r="E7579">
            <v>130</v>
          </cell>
        </row>
        <row r="7580">
          <cell r="A7580" t="str">
            <v>BHS501105</v>
          </cell>
          <cell r="B7580">
            <v>-196500</v>
          </cell>
          <cell r="C7580">
            <v>-289500</v>
          </cell>
          <cell r="D7580">
            <v>196500</v>
          </cell>
          <cell r="E7580">
            <v>289500</v>
          </cell>
        </row>
        <row r="7581">
          <cell r="A7581" t="str">
            <v>BHS502209</v>
          </cell>
          <cell r="B7581">
            <v>0</v>
          </cell>
          <cell r="D7581">
            <v>0</v>
          </cell>
          <cell r="E7581">
            <v>0</v>
          </cell>
        </row>
        <row r="7582">
          <cell r="A7582" t="str">
            <v>BIO501105</v>
          </cell>
          <cell r="B7582">
            <v>-1785531.6</v>
          </cell>
          <cell r="C7582">
            <v>-1188600</v>
          </cell>
          <cell r="D7582">
            <v>1785531.6</v>
          </cell>
          <cell r="E7582">
            <v>1188600</v>
          </cell>
        </row>
        <row r="7583">
          <cell r="A7583" t="str">
            <v>BIO504403</v>
          </cell>
          <cell r="B7583">
            <v>-872257.9</v>
          </cell>
          <cell r="C7583">
            <v>-419997.39</v>
          </cell>
          <cell r="D7583">
            <v>872257.9</v>
          </cell>
          <cell r="E7583">
            <v>419997.39</v>
          </cell>
        </row>
        <row r="7584">
          <cell r="A7584" t="str">
            <v>BIO601105</v>
          </cell>
          <cell r="B7584">
            <v>5484500</v>
          </cell>
          <cell r="C7584">
            <v>0</v>
          </cell>
          <cell r="D7584">
            <v>-5484500</v>
          </cell>
          <cell r="E7584">
            <v>0</v>
          </cell>
        </row>
        <row r="7585">
          <cell r="A7585" t="str">
            <v>BIO705101</v>
          </cell>
          <cell r="B7585">
            <v>17717.3</v>
          </cell>
          <cell r="D7585">
            <v>-17717.3</v>
          </cell>
          <cell r="E7585">
            <v>0</v>
          </cell>
        </row>
        <row r="7586">
          <cell r="A7586" t="str">
            <v>BIO705102</v>
          </cell>
          <cell r="B7586">
            <v>764547.54</v>
          </cell>
          <cell r="D7586">
            <v>-764547.54</v>
          </cell>
          <cell r="E7586">
            <v>0</v>
          </cell>
        </row>
        <row r="7587">
          <cell r="A7587" t="str">
            <v>BKH501104</v>
          </cell>
          <cell r="B7587">
            <v>-1808.41</v>
          </cell>
          <cell r="D7587">
            <v>1808.41</v>
          </cell>
          <cell r="E7587">
            <v>0</v>
          </cell>
        </row>
        <row r="7588">
          <cell r="A7588" t="str">
            <v>BKH504403</v>
          </cell>
          <cell r="B7588">
            <v>-9033820.2599999998</v>
          </cell>
          <cell r="C7588">
            <v>-3753986.86</v>
          </cell>
          <cell r="D7588">
            <v>9033820.2599999998</v>
          </cell>
          <cell r="E7588">
            <v>3753986.86</v>
          </cell>
        </row>
        <row r="7589">
          <cell r="A7589" t="str">
            <v>BKH504490</v>
          </cell>
          <cell r="B7589">
            <v>0</v>
          </cell>
          <cell r="D7589">
            <v>0</v>
          </cell>
          <cell r="E7589">
            <v>0</v>
          </cell>
        </row>
        <row r="7590">
          <cell r="A7590" t="str">
            <v>BKH709607</v>
          </cell>
          <cell r="B7590">
            <v>-2540</v>
          </cell>
          <cell r="D7590">
            <v>2540</v>
          </cell>
          <cell r="E7590">
            <v>0</v>
          </cell>
        </row>
        <row r="7591">
          <cell r="A7591" t="str">
            <v>BMC501101</v>
          </cell>
          <cell r="C7591">
            <v>-59849.93</v>
          </cell>
          <cell r="D7591">
            <v>0</v>
          </cell>
          <cell r="E7591">
            <v>59849.93</v>
          </cell>
        </row>
        <row r="7592">
          <cell r="A7592" t="str">
            <v>BMC501103</v>
          </cell>
          <cell r="C7592">
            <v>25072</v>
          </cell>
          <cell r="D7592">
            <v>0</v>
          </cell>
          <cell r="E7592">
            <v>-25072</v>
          </cell>
        </row>
        <row r="7593">
          <cell r="A7593" t="str">
            <v>BMC502101</v>
          </cell>
          <cell r="C7593">
            <v>-1764512.22</v>
          </cell>
          <cell r="D7593">
            <v>0</v>
          </cell>
          <cell r="E7593">
            <v>1764512.22</v>
          </cell>
        </row>
        <row r="7594">
          <cell r="A7594" t="str">
            <v>BMC502201</v>
          </cell>
          <cell r="B7594">
            <v>210358897</v>
          </cell>
          <cell r="C7594">
            <v>0</v>
          </cell>
          <cell r="D7594">
            <v>-210358897</v>
          </cell>
          <cell r="E7594">
            <v>0</v>
          </cell>
        </row>
        <row r="7595">
          <cell r="A7595" t="str">
            <v>BMC502209</v>
          </cell>
          <cell r="C7595">
            <v>28896146.07</v>
          </cell>
          <cell r="D7595">
            <v>0</v>
          </cell>
          <cell r="E7595">
            <v>-28896146.07</v>
          </cell>
        </row>
        <row r="7596">
          <cell r="A7596" t="str">
            <v>BMC504202</v>
          </cell>
          <cell r="C7596">
            <v>-47663.55</v>
          </cell>
          <cell r="D7596">
            <v>0</v>
          </cell>
          <cell r="E7596">
            <v>47663.55</v>
          </cell>
        </row>
        <row r="7597">
          <cell r="A7597" t="str">
            <v>BMC504403</v>
          </cell>
          <cell r="B7597">
            <v>367214727.05000001</v>
          </cell>
          <cell r="C7597">
            <v>163593537.56</v>
          </cell>
          <cell r="D7597">
            <v>-367214727.05000001</v>
          </cell>
          <cell r="E7597">
            <v>-163593537.56</v>
          </cell>
        </row>
        <row r="7598">
          <cell r="A7598" t="str">
            <v>BMC504490</v>
          </cell>
          <cell r="B7598">
            <v>-2000000</v>
          </cell>
          <cell r="C7598">
            <v>-9062726.6500000004</v>
          </cell>
          <cell r="D7598">
            <v>2000000</v>
          </cell>
          <cell r="E7598">
            <v>9062726.6500000004</v>
          </cell>
        </row>
        <row r="7599">
          <cell r="A7599" t="str">
            <v>BMC604101</v>
          </cell>
          <cell r="C7599">
            <v>0</v>
          </cell>
          <cell r="D7599">
            <v>0</v>
          </cell>
          <cell r="E7599">
            <v>0</v>
          </cell>
        </row>
        <row r="7600">
          <cell r="A7600" t="str">
            <v>BMC604203</v>
          </cell>
          <cell r="C7600">
            <v>6581</v>
          </cell>
          <cell r="D7600">
            <v>0</v>
          </cell>
          <cell r="E7600">
            <v>-6581</v>
          </cell>
        </row>
        <row r="7601">
          <cell r="A7601" t="str">
            <v>BMC701101</v>
          </cell>
          <cell r="C7601">
            <v>0</v>
          </cell>
          <cell r="D7601">
            <v>0</v>
          </cell>
          <cell r="E7601">
            <v>0</v>
          </cell>
        </row>
        <row r="7602">
          <cell r="A7602" t="str">
            <v>BMC701102</v>
          </cell>
          <cell r="C7602">
            <v>361818.81</v>
          </cell>
          <cell r="D7602">
            <v>0</v>
          </cell>
          <cell r="E7602">
            <v>-361818.81</v>
          </cell>
        </row>
        <row r="7603">
          <cell r="A7603" t="str">
            <v>BMC701202</v>
          </cell>
          <cell r="B7603">
            <v>270</v>
          </cell>
          <cell r="C7603">
            <v>1763114.33</v>
          </cell>
          <cell r="D7603">
            <v>-270</v>
          </cell>
          <cell r="E7603">
            <v>-1763114.33</v>
          </cell>
        </row>
        <row r="7604">
          <cell r="A7604" t="str">
            <v>BMC701290</v>
          </cell>
          <cell r="B7604">
            <v>1196910</v>
          </cell>
          <cell r="C7604">
            <v>-195151.25</v>
          </cell>
          <cell r="D7604">
            <v>-1196910</v>
          </cell>
          <cell r="E7604">
            <v>195151.25</v>
          </cell>
        </row>
        <row r="7605">
          <cell r="A7605" t="str">
            <v>BMC701301</v>
          </cell>
          <cell r="B7605">
            <v>44940</v>
          </cell>
          <cell r="C7605">
            <v>1512000</v>
          </cell>
          <cell r="D7605">
            <v>-44940</v>
          </cell>
          <cell r="E7605">
            <v>-1512000</v>
          </cell>
        </row>
        <row r="7606">
          <cell r="A7606" t="str">
            <v>BMC702102</v>
          </cell>
          <cell r="B7606">
            <v>271256.78999999998</v>
          </cell>
          <cell r="D7606">
            <v>-271256.78999999998</v>
          </cell>
          <cell r="E7606">
            <v>0</v>
          </cell>
        </row>
        <row r="7607">
          <cell r="A7607" t="str">
            <v>BMC702104</v>
          </cell>
          <cell r="C7607">
            <v>525096.81999999995</v>
          </cell>
          <cell r="D7607">
            <v>0</v>
          </cell>
          <cell r="E7607">
            <v>-525096.81999999995</v>
          </cell>
        </row>
        <row r="7608">
          <cell r="A7608" t="str">
            <v>BMC702190</v>
          </cell>
          <cell r="C7608">
            <v>4035266.95</v>
          </cell>
          <cell r="D7608">
            <v>0</v>
          </cell>
          <cell r="E7608">
            <v>-4035266.95</v>
          </cell>
        </row>
        <row r="7609">
          <cell r="A7609" t="str">
            <v>BMC702201</v>
          </cell>
          <cell r="B7609">
            <v>43680</v>
          </cell>
          <cell r="C7609">
            <v>0</v>
          </cell>
          <cell r="D7609">
            <v>-43680</v>
          </cell>
          <cell r="E7609">
            <v>0</v>
          </cell>
        </row>
        <row r="7610">
          <cell r="A7610" t="str">
            <v>BMC702202</v>
          </cell>
          <cell r="C7610">
            <v>7802</v>
          </cell>
          <cell r="D7610">
            <v>0</v>
          </cell>
          <cell r="E7610">
            <v>-7802</v>
          </cell>
        </row>
        <row r="7611">
          <cell r="A7611" t="str">
            <v>BMC702203</v>
          </cell>
          <cell r="B7611">
            <v>428000</v>
          </cell>
          <cell r="D7611">
            <v>-428000</v>
          </cell>
          <cell r="E7611">
            <v>0</v>
          </cell>
        </row>
        <row r="7612">
          <cell r="A7612" t="str">
            <v>BMC702207</v>
          </cell>
          <cell r="B7612">
            <v>810000</v>
          </cell>
          <cell r="C7612">
            <v>120000</v>
          </cell>
          <cell r="D7612">
            <v>-810000</v>
          </cell>
          <cell r="E7612">
            <v>-120000</v>
          </cell>
        </row>
        <row r="7613">
          <cell r="A7613" t="str">
            <v>BMC702208</v>
          </cell>
          <cell r="C7613">
            <v>10000</v>
          </cell>
          <cell r="D7613">
            <v>0</v>
          </cell>
          <cell r="E7613">
            <v>-10000</v>
          </cell>
        </row>
        <row r="7614">
          <cell r="A7614" t="str">
            <v>BMC703106</v>
          </cell>
          <cell r="B7614">
            <v>55248.6</v>
          </cell>
          <cell r="C7614">
            <v>614355.46</v>
          </cell>
          <cell r="D7614">
            <v>-55248.6</v>
          </cell>
          <cell r="E7614">
            <v>-614355.46</v>
          </cell>
        </row>
        <row r="7615">
          <cell r="A7615" t="str">
            <v>BMC703107</v>
          </cell>
          <cell r="B7615">
            <v>-101919502.34999999</v>
          </cell>
          <cell r="C7615">
            <v>-10171202.109999999</v>
          </cell>
          <cell r="D7615">
            <v>101919502.34999999</v>
          </cell>
          <cell r="E7615">
            <v>10171202.109999999</v>
          </cell>
        </row>
        <row r="7616">
          <cell r="A7616" t="str">
            <v>BMC703108</v>
          </cell>
          <cell r="C7616">
            <v>873877.43</v>
          </cell>
          <cell r="D7616">
            <v>0</v>
          </cell>
          <cell r="E7616">
            <v>-873877.43</v>
          </cell>
        </row>
        <row r="7617">
          <cell r="A7617" t="str">
            <v>BMC703190</v>
          </cell>
          <cell r="B7617">
            <v>21077</v>
          </cell>
          <cell r="C7617">
            <v>288182.18</v>
          </cell>
          <cell r="D7617">
            <v>-21077</v>
          </cell>
          <cell r="E7617">
            <v>-288182.18</v>
          </cell>
        </row>
        <row r="7618">
          <cell r="A7618" t="str">
            <v>BMC704101</v>
          </cell>
          <cell r="B7618">
            <v>854027.76</v>
          </cell>
          <cell r="C7618">
            <v>2696178.26</v>
          </cell>
          <cell r="D7618">
            <v>-854027.76</v>
          </cell>
          <cell r="E7618">
            <v>-2696178.26</v>
          </cell>
        </row>
        <row r="7619">
          <cell r="A7619" t="str">
            <v>BMC704206</v>
          </cell>
          <cell r="C7619">
            <v>306276.37</v>
          </cell>
          <cell r="D7619">
            <v>0</v>
          </cell>
          <cell r="E7619">
            <v>-306276.37</v>
          </cell>
        </row>
        <row r="7620">
          <cell r="A7620" t="str">
            <v>BMC704207</v>
          </cell>
          <cell r="C7620">
            <v>22485</v>
          </cell>
          <cell r="D7620">
            <v>0</v>
          </cell>
          <cell r="E7620">
            <v>-22485</v>
          </cell>
        </row>
        <row r="7621">
          <cell r="A7621" t="str">
            <v>BMC705101</v>
          </cell>
          <cell r="C7621">
            <v>7376</v>
          </cell>
          <cell r="D7621">
            <v>0</v>
          </cell>
          <cell r="E7621">
            <v>-7376</v>
          </cell>
        </row>
        <row r="7622">
          <cell r="A7622" t="str">
            <v>BMC705102</v>
          </cell>
          <cell r="C7622">
            <v>111267.82999999821</v>
          </cell>
          <cell r="D7622">
            <v>0</v>
          </cell>
          <cell r="E7622">
            <v>-111267.82999999821</v>
          </cell>
        </row>
        <row r="7623">
          <cell r="A7623" t="str">
            <v>BMC705104</v>
          </cell>
          <cell r="B7623">
            <v>28000</v>
          </cell>
          <cell r="C7623">
            <v>42000</v>
          </cell>
          <cell r="D7623">
            <v>-28000</v>
          </cell>
          <cell r="E7623">
            <v>-42000</v>
          </cell>
        </row>
        <row r="7624">
          <cell r="A7624" t="str">
            <v>BMC706101</v>
          </cell>
          <cell r="B7624">
            <v>337050</v>
          </cell>
          <cell r="D7624">
            <v>-337050</v>
          </cell>
          <cell r="E7624">
            <v>0</v>
          </cell>
        </row>
        <row r="7625">
          <cell r="A7625" t="str">
            <v>BMC707101</v>
          </cell>
          <cell r="C7625">
            <v>3095124.69</v>
          </cell>
          <cell r="D7625">
            <v>0</v>
          </cell>
          <cell r="E7625">
            <v>-3095124.69</v>
          </cell>
        </row>
        <row r="7626">
          <cell r="A7626" t="str">
            <v>BMC707201</v>
          </cell>
          <cell r="C7626">
            <v>85785</v>
          </cell>
          <cell r="D7626">
            <v>0</v>
          </cell>
          <cell r="E7626">
            <v>-85785</v>
          </cell>
        </row>
        <row r="7627">
          <cell r="A7627" t="str">
            <v>BMC707290</v>
          </cell>
          <cell r="C7627">
            <v>-2383.6</v>
          </cell>
          <cell r="D7627">
            <v>0</v>
          </cell>
          <cell r="E7627">
            <v>2383.6</v>
          </cell>
        </row>
        <row r="7628">
          <cell r="A7628" t="str">
            <v>BMC708101</v>
          </cell>
          <cell r="B7628">
            <v>0</v>
          </cell>
          <cell r="D7628">
            <v>0</v>
          </cell>
          <cell r="E7628">
            <v>0</v>
          </cell>
        </row>
        <row r="7629">
          <cell r="A7629" t="str">
            <v>BMC708190</v>
          </cell>
          <cell r="C7629">
            <v>210688.45</v>
          </cell>
          <cell r="D7629">
            <v>0</v>
          </cell>
          <cell r="E7629">
            <v>-210688.45</v>
          </cell>
        </row>
        <row r="7630">
          <cell r="A7630" t="str">
            <v>BMC709102</v>
          </cell>
          <cell r="C7630">
            <v>45832.83</v>
          </cell>
          <cell r="D7630">
            <v>0</v>
          </cell>
          <cell r="E7630">
            <v>-45832.83</v>
          </cell>
        </row>
        <row r="7631">
          <cell r="A7631" t="str">
            <v>BMC709405</v>
          </cell>
          <cell r="C7631">
            <v>-8246.65</v>
          </cell>
          <cell r="D7631">
            <v>0</v>
          </cell>
          <cell r="E7631">
            <v>8246.65</v>
          </cell>
        </row>
        <row r="7632">
          <cell r="A7632" t="str">
            <v>BMC709501</v>
          </cell>
          <cell r="B7632">
            <v>35511.89</v>
          </cell>
          <cell r="C7632">
            <v>453328.92</v>
          </cell>
          <cell r="D7632">
            <v>-35511.89</v>
          </cell>
          <cell r="E7632">
            <v>-453328.92</v>
          </cell>
        </row>
        <row r="7633">
          <cell r="A7633" t="str">
            <v>BMC709502</v>
          </cell>
          <cell r="C7633">
            <v>28496482.359999999</v>
          </cell>
          <cell r="D7633">
            <v>0</v>
          </cell>
          <cell r="E7633">
            <v>-28496482.359999999</v>
          </cell>
        </row>
        <row r="7634">
          <cell r="A7634" t="str">
            <v>BMC709604</v>
          </cell>
          <cell r="C7634">
            <v>2646</v>
          </cell>
          <cell r="D7634">
            <v>0</v>
          </cell>
          <cell r="E7634">
            <v>-2646</v>
          </cell>
        </row>
        <row r="7635">
          <cell r="A7635" t="str">
            <v>BMC709605</v>
          </cell>
          <cell r="B7635">
            <v>9161312</v>
          </cell>
          <cell r="C7635">
            <v>771300</v>
          </cell>
          <cell r="D7635">
            <v>-9161312</v>
          </cell>
          <cell r="E7635">
            <v>-771300</v>
          </cell>
        </row>
        <row r="7636">
          <cell r="A7636" t="str">
            <v>BMC709606</v>
          </cell>
          <cell r="B7636">
            <v>922</v>
          </cell>
          <cell r="D7636">
            <v>-922</v>
          </cell>
          <cell r="E7636">
            <v>0</v>
          </cell>
        </row>
        <row r="7637">
          <cell r="A7637" t="str">
            <v>BMC709607</v>
          </cell>
          <cell r="B7637">
            <v>4710</v>
          </cell>
          <cell r="C7637">
            <v>182603.03</v>
          </cell>
          <cell r="D7637">
            <v>-4710</v>
          </cell>
          <cell r="E7637">
            <v>-182603.03</v>
          </cell>
        </row>
        <row r="7638">
          <cell r="A7638" t="str">
            <v>BMC709608</v>
          </cell>
          <cell r="C7638">
            <v>4947.0200000000004</v>
          </cell>
          <cell r="D7638">
            <v>0</v>
          </cell>
          <cell r="E7638">
            <v>-4947.0200000000004</v>
          </cell>
        </row>
        <row r="7639">
          <cell r="A7639" t="str">
            <v>BMC709615</v>
          </cell>
          <cell r="C7639">
            <v>17107</v>
          </cell>
          <cell r="D7639">
            <v>0</v>
          </cell>
          <cell r="E7639">
            <v>-17107</v>
          </cell>
        </row>
        <row r="7640">
          <cell r="A7640" t="str">
            <v>BMC709620</v>
          </cell>
          <cell r="B7640">
            <v>4200000</v>
          </cell>
          <cell r="C7640">
            <v>10903486.68</v>
          </cell>
          <cell r="D7640">
            <v>-4200000</v>
          </cell>
          <cell r="E7640">
            <v>-10903486.68</v>
          </cell>
        </row>
        <row r="7641">
          <cell r="A7641" t="str">
            <v>BMC709690</v>
          </cell>
          <cell r="C7641">
            <v>396625.79</v>
          </cell>
          <cell r="D7641">
            <v>0</v>
          </cell>
          <cell r="E7641">
            <v>-396625.79</v>
          </cell>
        </row>
        <row r="7642">
          <cell r="A7642" t="str">
            <v>BMC710101</v>
          </cell>
          <cell r="B7642">
            <v>3719849.83</v>
          </cell>
          <cell r="C7642">
            <v>16147714.289999999</v>
          </cell>
          <cell r="D7642">
            <v>-3719849.83</v>
          </cell>
          <cell r="E7642">
            <v>-16147714.289999999</v>
          </cell>
        </row>
        <row r="7643">
          <cell r="A7643" t="str">
            <v>BMC711101</v>
          </cell>
          <cell r="C7643">
            <v>8736986.3000000007</v>
          </cell>
          <cell r="D7643">
            <v>0</v>
          </cell>
          <cell r="E7643">
            <v>-8736986.3000000007</v>
          </cell>
        </row>
        <row r="7644">
          <cell r="A7644" t="str">
            <v>BMC712101</v>
          </cell>
          <cell r="B7644">
            <v>12035670.75</v>
          </cell>
          <cell r="C7644">
            <v>6864749.4899999946</v>
          </cell>
          <cell r="D7644">
            <v>-12035670.75</v>
          </cell>
          <cell r="E7644">
            <v>-6864749.4899999946</v>
          </cell>
        </row>
        <row r="7645">
          <cell r="A7645" t="str">
            <v>BMC713101</v>
          </cell>
          <cell r="C7645">
            <v>127.4</v>
          </cell>
          <cell r="D7645">
            <v>0</v>
          </cell>
          <cell r="E7645">
            <v>-127.4</v>
          </cell>
        </row>
        <row r="7646">
          <cell r="A7646" t="str">
            <v>BMC713102</v>
          </cell>
          <cell r="B7646">
            <v>40734278.909999996</v>
          </cell>
          <cell r="C7646">
            <v>14224701.380000001</v>
          </cell>
          <cell r="D7646">
            <v>-40734278.909999996</v>
          </cell>
          <cell r="E7646">
            <v>-14224701.380000001</v>
          </cell>
        </row>
        <row r="7647">
          <cell r="A7647" t="str">
            <v>BMC713203</v>
          </cell>
          <cell r="B7647">
            <v>45444443.93</v>
          </cell>
          <cell r="C7647">
            <v>60193736.270000003</v>
          </cell>
          <cell r="D7647">
            <v>-45444443.93</v>
          </cell>
          <cell r="E7647">
            <v>-60193736.270000003</v>
          </cell>
        </row>
        <row r="7648">
          <cell r="A7648" t="str">
            <v>BMC713301</v>
          </cell>
          <cell r="C7648">
            <v>0</v>
          </cell>
          <cell r="D7648">
            <v>0</v>
          </cell>
          <cell r="E7648">
            <v>0</v>
          </cell>
        </row>
        <row r="7649">
          <cell r="A7649" t="str">
            <v>BMC714101</v>
          </cell>
          <cell r="C7649">
            <v>8024097.7800000003</v>
          </cell>
          <cell r="D7649">
            <v>0</v>
          </cell>
          <cell r="E7649">
            <v>-8024097.7800000003</v>
          </cell>
        </row>
        <row r="7650">
          <cell r="A7650" t="str">
            <v>BMC714102</v>
          </cell>
          <cell r="C7650">
            <v>27303.599999999999</v>
          </cell>
          <cell r="D7650">
            <v>0</v>
          </cell>
          <cell r="E7650">
            <v>-27303.599999999999</v>
          </cell>
        </row>
        <row r="7651">
          <cell r="A7651" t="str">
            <v>BMC714103</v>
          </cell>
          <cell r="C7651">
            <v>332773.33</v>
          </cell>
          <cell r="D7651">
            <v>0</v>
          </cell>
          <cell r="E7651">
            <v>-332773.33</v>
          </cell>
        </row>
        <row r="7652">
          <cell r="A7652" t="str">
            <v>BMC714105</v>
          </cell>
          <cell r="C7652">
            <v>159.6</v>
          </cell>
          <cell r="D7652">
            <v>0</v>
          </cell>
          <cell r="E7652">
            <v>-159.6</v>
          </cell>
        </row>
        <row r="7653">
          <cell r="A7653" t="str">
            <v>BMC714201</v>
          </cell>
          <cell r="B7653">
            <v>56547826.520000003</v>
          </cell>
          <cell r="C7653">
            <v>173465033.50999999</v>
          </cell>
          <cell r="D7653">
            <v>-56547826.520000003</v>
          </cell>
          <cell r="E7653">
            <v>-173465033.50999999</v>
          </cell>
        </row>
        <row r="7654">
          <cell r="A7654" t="str">
            <v>BMC801101</v>
          </cell>
          <cell r="B7654">
            <v>-501266.44</v>
          </cell>
          <cell r="C7654">
            <v>315185.42</v>
          </cell>
          <cell r="D7654">
            <v>501266.44</v>
          </cell>
          <cell r="E7654">
            <v>-315185.42</v>
          </cell>
        </row>
        <row r="7655">
          <cell r="A7655" t="str">
            <v>BNH504403</v>
          </cell>
          <cell r="B7655">
            <v>-25558881.149999999</v>
          </cell>
          <cell r="C7655">
            <v>-10448017</v>
          </cell>
          <cell r="D7655">
            <v>25558881.149999999</v>
          </cell>
          <cell r="E7655">
            <v>10448017</v>
          </cell>
        </row>
        <row r="7656">
          <cell r="A7656" t="str">
            <v>BNH504490</v>
          </cell>
          <cell r="B7656">
            <v>0</v>
          </cell>
          <cell r="D7656">
            <v>0</v>
          </cell>
          <cell r="E7656">
            <v>0</v>
          </cell>
        </row>
        <row r="7657">
          <cell r="A7657" t="str">
            <v>BPD504403</v>
          </cell>
          <cell r="B7657">
            <v>-2481425.4500000002</v>
          </cell>
          <cell r="C7657">
            <v>-1158621.95</v>
          </cell>
          <cell r="D7657">
            <v>2481425.4500000002</v>
          </cell>
          <cell r="E7657">
            <v>1158621.95</v>
          </cell>
        </row>
        <row r="7658">
          <cell r="A7658" t="str">
            <v>BPD504490</v>
          </cell>
          <cell r="B7658">
            <v>-1750</v>
          </cell>
          <cell r="D7658">
            <v>1750</v>
          </cell>
          <cell r="E7658">
            <v>0</v>
          </cell>
        </row>
        <row r="7659">
          <cell r="A7659" t="str">
            <v>BPD709102</v>
          </cell>
          <cell r="B7659">
            <v>2616</v>
          </cell>
          <cell r="C7659">
            <v>0</v>
          </cell>
          <cell r="D7659">
            <v>-2616</v>
          </cell>
          <cell r="E7659">
            <v>0</v>
          </cell>
        </row>
        <row r="7660">
          <cell r="A7660" t="str">
            <v>BPH502201</v>
          </cell>
          <cell r="B7660">
            <v>-135880720</v>
          </cell>
          <cell r="D7660">
            <v>135880720</v>
          </cell>
          <cell r="E7660">
            <v>0</v>
          </cell>
        </row>
        <row r="7661">
          <cell r="A7661" t="str">
            <v>BPH504403</v>
          </cell>
          <cell r="B7661">
            <v>-39037499.350000001</v>
          </cell>
          <cell r="C7661">
            <v>-17076609.490000002</v>
          </cell>
          <cell r="D7661">
            <v>39037499.350000001</v>
          </cell>
          <cell r="E7661">
            <v>17076609.490000002</v>
          </cell>
        </row>
        <row r="7662">
          <cell r="A7662" t="str">
            <v>BPH504490</v>
          </cell>
          <cell r="B7662">
            <v>0</v>
          </cell>
          <cell r="D7662">
            <v>0</v>
          </cell>
          <cell r="E7662">
            <v>0</v>
          </cell>
        </row>
        <row r="7663">
          <cell r="A7663" t="str">
            <v>BPH709102</v>
          </cell>
          <cell r="B7663">
            <v>55146.97</v>
          </cell>
          <cell r="C7663">
            <v>0</v>
          </cell>
          <cell r="D7663">
            <v>-55146.97</v>
          </cell>
          <cell r="E7663">
            <v>0</v>
          </cell>
        </row>
        <row r="7664">
          <cell r="A7664" t="str">
            <v>BPH709607</v>
          </cell>
          <cell r="B7664">
            <v>-30745</v>
          </cell>
          <cell r="D7664">
            <v>30745</v>
          </cell>
          <cell r="E7664">
            <v>0</v>
          </cell>
        </row>
        <row r="7665">
          <cell r="A7665" t="str">
            <v>BPK504403</v>
          </cell>
          <cell r="B7665">
            <v>-25769280.289999999</v>
          </cell>
          <cell r="C7665">
            <v>-12233772.41</v>
          </cell>
          <cell r="D7665">
            <v>25769280.289999999</v>
          </cell>
          <cell r="E7665">
            <v>12233772.41</v>
          </cell>
        </row>
        <row r="7666">
          <cell r="A7666" t="str">
            <v>BPK504490</v>
          </cell>
          <cell r="B7666">
            <v>0</v>
          </cell>
          <cell r="D7666">
            <v>0</v>
          </cell>
          <cell r="E7666">
            <v>0</v>
          </cell>
        </row>
        <row r="7667">
          <cell r="A7667" t="str">
            <v>BPK709607</v>
          </cell>
          <cell r="B7667">
            <v>-5713</v>
          </cell>
          <cell r="C7667">
            <v>-1890</v>
          </cell>
          <cell r="D7667">
            <v>5713</v>
          </cell>
          <cell r="E7667">
            <v>1890</v>
          </cell>
        </row>
        <row r="7668">
          <cell r="A7668" t="str">
            <v>BRH504403</v>
          </cell>
          <cell r="B7668">
            <v>-14482566.869999999</v>
          </cell>
          <cell r="C7668">
            <v>-6690360.9900000002</v>
          </cell>
          <cell r="D7668">
            <v>14482566.869999999</v>
          </cell>
          <cell r="E7668">
            <v>6690360.9900000002</v>
          </cell>
        </row>
        <row r="7669">
          <cell r="A7669" t="str">
            <v>BRH504490</v>
          </cell>
          <cell r="B7669">
            <v>-1400</v>
          </cell>
          <cell r="D7669">
            <v>1400</v>
          </cell>
          <cell r="E7669">
            <v>0</v>
          </cell>
        </row>
        <row r="7670">
          <cell r="A7670" t="str">
            <v>BSH501105</v>
          </cell>
          <cell r="C7670">
            <v>0</v>
          </cell>
          <cell r="D7670">
            <v>0</v>
          </cell>
          <cell r="E7670">
            <v>0</v>
          </cell>
        </row>
        <row r="7671">
          <cell r="A7671" t="str">
            <v>BSH502201</v>
          </cell>
          <cell r="B7671">
            <v>-22500000</v>
          </cell>
          <cell r="D7671">
            <v>22500000</v>
          </cell>
          <cell r="E7671">
            <v>0</v>
          </cell>
        </row>
        <row r="7672">
          <cell r="A7672" t="str">
            <v>BSH504403</v>
          </cell>
          <cell r="B7672">
            <v>-5132908.01</v>
          </cell>
          <cell r="C7672">
            <v>-2693684.57</v>
          </cell>
          <cell r="D7672">
            <v>5132908.01</v>
          </cell>
          <cell r="E7672">
            <v>2693684.57</v>
          </cell>
        </row>
        <row r="7673">
          <cell r="A7673" t="str">
            <v>BSH504490</v>
          </cell>
          <cell r="B7673">
            <v>0</v>
          </cell>
          <cell r="D7673">
            <v>0</v>
          </cell>
          <cell r="E7673">
            <v>0</v>
          </cell>
        </row>
        <row r="7674">
          <cell r="A7674" t="str">
            <v>BSH704101</v>
          </cell>
          <cell r="B7674">
            <v>-2800000</v>
          </cell>
          <cell r="C7674">
            <v>-1800000</v>
          </cell>
          <cell r="D7674">
            <v>2800000</v>
          </cell>
          <cell r="E7674">
            <v>1800000</v>
          </cell>
        </row>
        <row r="7675">
          <cell r="A7675" t="str">
            <v>BSH709607</v>
          </cell>
          <cell r="B7675">
            <v>-20051</v>
          </cell>
          <cell r="C7675">
            <v>-18033</v>
          </cell>
          <cell r="D7675">
            <v>20051</v>
          </cell>
          <cell r="E7675">
            <v>18033</v>
          </cell>
        </row>
        <row r="7676">
          <cell r="A7676" t="str">
            <v>BTH504403</v>
          </cell>
          <cell r="B7676">
            <v>-3931325.52</v>
          </cell>
          <cell r="C7676">
            <v>-1757412.02</v>
          </cell>
          <cell r="D7676">
            <v>3931325.52</v>
          </cell>
          <cell r="E7676">
            <v>1757412.02</v>
          </cell>
        </row>
        <row r="7677">
          <cell r="A7677" t="str">
            <v>BTH504490</v>
          </cell>
          <cell r="B7677">
            <v>0</v>
          </cell>
          <cell r="C7677">
            <v>-250</v>
          </cell>
          <cell r="D7677">
            <v>0</v>
          </cell>
          <cell r="E7677">
            <v>250</v>
          </cell>
        </row>
        <row r="7678">
          <cell r="A7678" t="str">
            <v>BTH709102</v>
          </cell>
          <cell r="B7678">
            <v>10464</v>
          </cell>
          <cell r="C7678">
            <v>0</v>
          </cell>
          <cell r="D7678">
            <v>-10464</v>
          </cell>
          <cell r="E7678">
            <v>0</v>
          </cell>
        </row>
        <row r="7679">
          <cell r="A7679" t="str">
            <v>MP502201</v>
          </cell>
          <cell r="B7679">
            <v>-1050000</v>
          </cell>
          <cell r="D7679">
            <v>1050000</v>
          </cell>
          <cell r="E7679">
            <v>0</v>
          </cell>
        </row>
        <row r="7680">
          <cell r="A7680" t="str">
            <v>NHS501103</v>
          </cell>
          <cell r="B7680">
            <v>-8744</v>
          </cell>
          <cell r="D7680">
            <v>8744</v>
          </cell>
          <cell r="E7680">
            <v>0</v>
          </cell>
        </row>
        <row r="7681">
          <cell r="A7681" t="str">
            <v>NHS501105</v>
          </cell>
          <cell r="B7681">
            <v>-9749425.8200000003</v>
          </cell>
          <cell r="C7681">
            <v>-6605580</v>
          </cell>
          <cell r="D7681">
            <v>9749425.8200000003</v>
          </cell>
          <cell r="E7681">
            <v>6605580</v>
          </cell>
        </row>
        <row r="7682">
          <cell r="A7682" t="str">
            <v>NHS502201</v>
          </cell>
          <cell r="B7682">
            <v>-22207172</v>
          </cell>
          <cell r="D7682">
            <v>22207172</v>
          </cell>
          <cell r="E7682">
            <v>0</v>
          </cell>
        </row>
        <row r="7683">
          <cell r="A7683" t="str">
            <v>NHS504490</v>
          </cell>
          <cell r="B7683">
            <v>0</v>
          </cell>
          <cell r="D7683">
            <v>0</v>
          </cell>
          <cell r="E7683">
            <v>0</v>
          </cell>
        </row>
        <row r="7684">
          <cell r="A7684" t="str">
            <v>NHS601105</v>
          </cell>
          <cell r="B7684">
            <v>130597597.5</v>
          </cell>
          <cell r="C7684">
            <v>24504328.5</v>
          </cell>
          <cell r="D7684">
            <v>-130597597.5</v>
          </cell>
          <cell r="E7684">
            <v>-24504328.5</v>
          </cell>
        </row>
        <row r="7685">
          <cell r="A7685" t="str">
            <v>NHS703107</v>
          </cell>
          <cell r="B7685">
            <v>101919502.34999999</v>
          </cell>
          <cell r="C7685">
            <v>45981578.850000001</v>
          </cell>
          <cell r="D7685">
            <v>-101919502.34999999</v>
          </cell>
          <cell r="E7685">
            <v>-45981578.850000001</v>
          </cell>
        </row>
        <row r="7686">
          <cell r="A7686" t="str">
            <v>NHS705101</v>
          </cell>
          <cell r="B7686">
            <v>71047.960000000006</v>
          </cell>
          <cell r="C7686">
            <v>93773.97</v>
          </cell>
          <cell r="D7686">
            <v>-71047.960000000006</v>
          </cell>
          <cell r="E7686">
            <v>-93773.97</v>
          </cell>
        </row>
        <row r="7687">
          <cell r="A7687" t="str">
            <v>NHS705102</v>
          </cell>
          <cell r="B7687">
            <v>2858393.38</v>
          </cell>
          <cell r="C7687">
            <v>1674880.05</v>
          </cell>
          <cell r="D7687">
            <v>-2858393.38</v>
          </cell>
          <cell r="E7687">
            <v>-1674880.05</v>
          </cell>
        </row>
        <row r="7688">
          <cell r="A7688" t="str">
            <v>NHS709101</v>
          </cell>
          <cell r="B7688">
            <v>0</v>
          </cell>
          <cell r="D7688">
            <v>0</v>
          </cell>
          <cell r="E7688">
            <v>0</v>
          </cell>
        </row>
        <row r="7689">
          <cell r="A7689" t="str">
            <v>NHS709607</v>
          </cell>
          <cell r="B7689">
            <v>-135450</v>
          </cell>
          <cell r="D7689">
            <v>135450</v>
          </cell>
          <cell r="E7689">
            <v>0</v>
          </cell>
        </row>
        <row r="7690">
          <cell r="A7690" t="str">
            <v>RAH502201</v>
          </cell>
          <cell r="B7690">
            <v>-3511232.88</v>
          </cell>
          <cell r="D7690">
            <v>3511232.88</v>
          </cell>
          <cell r="E7690">
            <v>0</v>
          </cell>
        </row>
        <row r="7691">
          <cell r="A7691" t="str">
            <v>RAH504490</v>
          </cell>
          <cell r="B7691">
            <v>-82745.27</v>
          </cell>
          <cell r="D7691">
            <v>82745.27</v>
          </cell>
          <cell r="E7691">
            <v>0</v>
          </cell>
        </row>
        <row r="7692">
          <cell r="A7692" t="str">
            <v>RAH709607</v>
          </cell>
          <cell r="B7692">
            <v>-2785165.5</v>
          </cell>
          <cell r="D7692">
            <v>2785165.5</v>
          </cell>
          <cell r="E7692">
            <v>0</v>
          </cell>
        </row>
        <row r="7693">
          <cell r="A7693" t="str">
            <v>SDH504490</v>
          </cell>
          <cell r="B7693">
            <v>-3420525.07</v>
          </cell>
          <cell r="D7693">
            <v>3420525.07</v>
          </cell>
          <cell r="E7693">
            <v>0</v>
          </cell>
        </row>
        <row r="7694">
          <cell r="A7694" t="str">
            <v>SNH504403</v>
          </cell>
          <cell r="B7694">
            <v>-17386083.239999998</v>
          </cell>
          <cell r="C7694">
            <v>-6945651</v>
          </cell>
          <cell r="D7694">
            <v>17386083.239999998</v>
          </cell>
          <cell r="E7694">
            <v>6945651</v>
          </cell>
        </row>
        <row r="7695">
          <cell r="A7695" t="str">
            <v>SSH504403</v>
          </cell>
          <cell r="B7695">
            <v>-15268190.550000001</v>
          </cell>
          <cell r="C7695">
            <v>-6985576.8699999992</v>
          </cell>
          <cell r="D7695">
            <v>15268190.550000001</v>
          </cell>
          <cell r="E7695">
            <v>6985576.8699999992</v>
          </cell>
        </row>
        <row r="7696">
          <cell r="A7696" t="str">
            <v>SSH504490</v>
          </cell>
          <cell r="B7696">
            <v>0</v>
          </cell>
          <cell r="D7696">
            <v>0</v>
          </cell>
          <cell r="E7696">
            <v>0</v>
          </cell>
        </row>
        <row r="7697">
          <cell r="A7697" t="str">
            <v>SVH504403</v>
          </cell>
          <cell r="B7697">
            <v>-60402642.439999998</v>
          </cell>
          <cell r="C7697">
            <v>-22325921.939999998</v>
          </cell>
          <cell r="D7697">
            <v>60402642.439999998</v>
          </cell>
          <cell r="E7697">
            <v>22325921.939999998</v>
          </cell>
        </row>
        <row r="7698">
          <cell r="A7698" t="str">
            <v>SVH504490</v>
          </cell>
          <cell r="B7698">
            <v>0</v>
          </cell>
          <cell r="D7698">
            <v>0</v>
          </cell>
          <cell r="E7698">
            <v>0</v>
          </cell>
        </row>
        <row r="7699">
          <cell r="A7699" t="str">
            <v>SVH712101</v>
          </cell>
          <cell r="B7699">
            <v>0</v>
          </cell>
          <cell r="D7699">
            <v>0</v>
          </cell>
          <cell r="E7699">
            <v>0</v>
          </cell>
        </row>
        <row r="7700">
          <cell r="A7700" t="str">
            <v>TSH504403</v>
          </cell>
          <cell r="B7700">
            <v>-7190369.1500000004</v>
          </cell>
          <cell r="D7700">
            <v>7190369.1500000004</v>
          </cell>
          <cell r="E7700">
            <v>0</v>
          </cell>
        </row>
        <row r="7701">
          <cell r="A7701" t="str">
            <v>TSH504490</v>
          </cell>
          <cell r="B7701">
            <v>0</v>
          </cell>
          <cell r="D7701">
            <v>0</v>
          </cell>
          <cell r="E7701">
            <v>0</v>
          </cell>
        </row>
        <row r="7702">
          <cell r="A7702" t="str">
            <v>TSH709607</v>
          </cell>
          <cell r="B7702">
            <v>-1850</v>
          </cell>
          <cell r="D7702">
            <v>1850</v>
          </cell>
          <cell r="E7702">
            <v>0</v>
          </cell>
        </row>
        <row r="7703">
          <cell r="A7703" t="str">
            <v>1025702100</v>
          </cell>
          <cell r="C7703">
            <v>0</v>
          </cell>
          <cell r="D7703">
            <v>0</v>
          </cell>
          <cell r="E7703">
            <v>0</v>
          </cell>
        </row>
        <row r="7704">
          <cell r="A7704" t="str">
            <v>3007702100</v>
          </cell>
          <cell r="B7704">
            <v>0</v>
          </cell>
          <cell r="D7704">
            <v>0</v>
          </cell>
          <cell r="E7704">
            <v>0</v>
          </cell>
        </row>
        <row r="7705">
          <cell r="A7705" t="str">
            <v>6008706100</v>
          </cell>
          <cell r="C7705">
            <v>0</v>
          </cell>
          <cell r="D7705">
            <v>0</v>
          </cell>
          <cell r="E7705">
            <v>0</v>
          </cell>
        </row>
        <row r="7706">
          <cell r="A7706" t="str">
            <v>3013706200</v>
          </cell>
          <cell r="C7706">
            <v>0</v>
          </cell>
          <cell r="D7706">
            <v>0</v>
          </cell>
          <cell r="E7706">
            <v>0</v>
          </cell>
        </row>
        <row r="7707">
          <cell r="A7707" t="str">
            <v>5005706200</v>
          </cell>
          <cell r="C7707">
            <v>0</v>
          </cell>
          <cell r="D7707">
            <v>0</v>
          </cell>
          <cell r="E7707">
            <v>0</v>
          </cell>
        </row>
        <row r="7708">
          <cell r="A7708" t="str">
            <v>1013706112</v>
          </cell>
          <cell r="B7708">
            <v>23219</v>
          </cell>
          <cell r="C7708">
            <v>1251.9000000000001</v>
          </cell>
          <cell r="D7708">
            <v>-23219</v>
          </cell>
          <cell r="E7708">
            <v>-1251.9000000000001</v>
          </cell>
        </row>
        <row r="7709">
          <cell r="A7709" t="str">
            <v>3008706112</v>
          </cell>
          <cell r="C7709">
            <v>1123.5</v>
          </cell>
          <cell r="D7709">
            <v>0</v>
          </cell>
          <cell r="E7709">
            <v>-1123.5</v>
          </cell>
        </row>
        <row r="7710">
          <cell r="A7710" t="str">
            <v>3011706112</v>
          </cell>
          <cell r="C7710">
            <v>42800</v>
          </cell>
          <cell r="D7710">
            <v>0</v>
          </cell>
          <cell r="E7710">
            <v>-42800</v>
          </cell>
        </row>
        <row r="7711">
          <cell r="A7711" t="str">
            <v>3013706112</v>
          </cell>
          <cell r="B7711">
            <v>22042</v>
          </cell>
          <cell r="C7711">
            <v>14284.5</v>
          </cell>
          <cell r="D7711">
            <v>-22042</v>
          </cell>
          <cell r="E7711">
            <v>-14284.5</v>
          </cell>
        </row>
        <row r="7712">
          <cell r="A7712" t="str">
            <v>3018706112</v>
          </cell>
          <cell r="B7712">
            <v>45475</v>
          </cell>
          <cell r="C7712">
            <v>321</v>
          </cell>
          <cell r="D7712">
            <v>-45475</v>
          </cell>
          <cell r="E7712">
            <v>-321</v>
          </cell>
        </row>
        <row r="7713">
          <cell r="A7713" t="str">
            <v>3023706112</v>
          </cell>
          <cell r="C7713">
            <v>19313.5</v>
          </cell>
          <cell r="D7713">
            <v>0</v>
          </cell>
          <cell r="E7713">
            <v>-19313.5</v>
          </cell>
        </row>
        <row r="7714">
          <cell r="A7714" t="str">
            <v>3122706112</v>
          </cell>
          <cell r="B7714">
            <v>85011.05</v>
          </cell>
          <cell r="C7714">
            <v>1001.52</v>
          </cell>
          <cell r="D7714">
            <v>-85011.05</v>
          </cell>
          <cell r="E7714">
            <v>-1001.52</v>
          </cell>
        </row>
        <row r="7715">
          <cell r="A7715" t="str">
            <v>4005706112</v>
          </cell>
          <cell r="B7715">
            <v>8132</v>
          </cell>
          <cell r="C7715">
            <v>5136</v>
          </cell>
          <cell r="D7715">
            <v>-8132</v>
          </cell>
          <cell r="E7715">
            <v>-5136</v>
          </cell>
        </row>
        <row r="7716">
          <cell r="A7716" t="str">
            <v>4006706112</v>
          </cell>
          <cell r="B7716">
            <v>4815</v>
          </cell>
          <cell r="C7716">
            <v>320208.2</v>
          </cell>
          <cell r="D7716">
            <v>-4815</v>
          </cell>
          <cell r="E7716">
            <v>-320208.2</v>
          </cell>
        </row>
        <row r="7717">
          <cell r="A7717" t="str">
            <v>4008706112</v>
          </cell>
          <cell r="B7717">
            <v>43237</v>
          </cell>
          <cell r="C7717">
            <v>1605</v>
          </cell>
          <cell r="D7717">
            <v>-43237</v>
          </cell>
          <cell r="E7717">
            <v>-1605</v>
          </cell>
        </row>
        <row r="7718">
          <cell r="A7718" t="str">
            <v>4009706112</v>
          </cell>
          <cell r="B7718">
            <v>13749.5</v>
          </cell>
          <cell r="C7718">
            <v>142791.5</v>
          </cell>
          <cell r="D7718">
            <v>-13749.5</v>
          </cell>
          <cell r="E7718">
            <v>-142791.5</v>
          </cell>
        </row>
        <row r="7719">
          <cell r="A7719" t="str">
            <v>4010706112</v>
          </cell>
          <cell r="B7719">
            <v>33317.5</v>
          </cell>
          <cell r="C7719">
            <v>2675</v>
          </cell>
          <cell r="D7719">
            <v>-33317.5</v>
          </cell>
          <cell r="E7719">
            <v>-2675</v>
          </cell>
        </row>
        <row r="7720">
          <cell r="A7720" t="str">
            <v>4011706112</v>
          </cell>
          <cell r="B7720">
            <v>44894</v>
          </cell>
          <cell r="C7720">
            <v>6420</v>
          </cell>
          <cell r="D7720">
            <v>-44894</v>
          </cell>
          <cell r="E7720">
            <v>-6420</v>
          </cell>
        </row>
        <row r="7721">
          <cell r="A7721" t="str">
            <v>4013706112</v>
          </cell>
          <cell r="B7721">
            <v>19795</v>
          </cell>
          <cell r="C7721">
            <v>83139</v>
          </cell>
          <cell r="D7721">
            <v>-19795</v>
          </cell>
          <cell r="E7721">
            <v>-83139</v>
          </cell>
        </row>
        <row r="7722">
          <cell r="A7722" t="str">
            <v>4075706112</v>
          </cell>
          <cell r="C7722">
            <v>40000</v>
          </cell>
          <cell r="D7722">
            <v>0</v>
          </cell>
          <cell r="E7722">
            <v>-40000</v>
          </cell>
        </row>
        <row r="7723">
          <cell r="A7723" t="str">
            <v>4076706112</v>
          </cell>
          <cell r="B7723">
            <v>19260</v>
          </cell>
          <cell r="C7723">
            <v>10500</v>
          </cell>
          <cell r="D7723">
            <v>-19260</v>
          </cell>
          <cell r="E7723">
            <v>-10500</v>
          </cell>
        </row>
        <row r="7724">
          <cell r="A7724" t="str">
            <v>4078706112</v>
          </cell>
          <cell r="B7724">
            <v>17976</v>
          </cell>
          <cell r="C7724">
            <v>37557</v>
          </cell>
          <cell r="D7724">
            <v>-17976</v>
          </cell>
          <cell r="E7724">
            <v>-37557</v>
          </cell>
        </row>
        <row r="7725">
          <cell r="A7725" t="str">
            <v>4079706112</v>
          </cell>
          <cell r="B7725">
            <v>40660</v>
          </cell>
          <cell r="C7725">
            <v>26716</v>
          </cell>
          <cell r="D7725">
            <v>-40660</v>
          </cell>
          <cell r="E7725">
            <v>-26716</v>
          </cell>
        </row>
        <row r="7726">
          <cell r="A7726" t="str">
            <v>4080706112</v>
          </cell>
          <cell r="C7726">
            <v>16103.5</v>
          </cell>
          <cell r="D7726">
            <v>0</v>
          </cell>
          <cell r="E7726">
            <v>-16103.5</v>
          </cell>
        </row>
        <row r="7727">
          <cell r="A7727" t="str">
            <v>4084706112</v>
          </cell>
          <cell r="B7727">
            <v>5350</v>
          </cell>
          <cell r="C7727">
            <v>11235</v>
          </cell>
          <cell r="D7727">
            <v>-5350</v>
          </cell>
          <cell r="E7727">
            <v>-11235</v>
          </cell>
        </row>
        <row r="7728">
          <cell r="A7728" t="str">
            <v>5003706112</v>
          </cell>
          <cell r="C7728">
            <v>9202</v>
          </cell>
          <cell r="D7728">
            <v>0</v>
          </cell>
          <cell r="E7728">
            <v>-9202</v>
          </cell>
        </row>
        <row r="7729">
          <cell r="A7729" t="str">
            <v>5013706112</v>
          </cell>
          <cell r="C7729">
            <v>8988</v>
          </cell>
          <cell r="D7729">
            <v>0</v>
          </cell>
          <cell r="E7729">
            <v>-8988</v>
          </cell>
        </row>
        <row r="7730">
          <cell r="A7730" t="str">
            <v>6009706112</v>
          </cell>
          <cell r="B7730">
            <v>7490</v>
          </cell>
          <cell r="C7730">
            <v>1498</v>
          </cell>
          <cell r="D7730">
            <v>-7490</v>
          </cell>
          <cell r="E7730">
            <v>-1498</v>
          </cell>
        </row>
        <row r="7731">
          <cell r="A7731" t="str">
            <v>7016706112</v>
          </cell>
          <cell r="C7731">
            <v>3103</v>
          </cell>
          <cell r="D7731">
            <v>0</v>
          </cell>
          <cell r="E7731">
            <v>-3103</v>
          </cell>
        </row>
        <row r="7732">
          <cell r="A7732" t="str">
            <v>4081706112</v>
          </cell>
          <cell r="B7732">
            <v>14445</v>
          </cell>
          <cell r="C7732">
            <v>4192</v>
          </cell>
          <cell r="D7732">
            <v>-14445</v>
          </cell>
          <cell r="E7732">
            <v>-4192</v>
          </cell>
        </row>
        <row r="7733">
          <cell r="A7733" t="str">
            <v>9003706112</v>
          </cell>
          <cell r="B7733">
            <v>2354</v>
          </cell>
          <cell r="C7733">
            <v>1500</v>
          </cell>
          <cell r="D7733">
            <v>-2354</v>
          </cell>
          <cell r="E7733">
            <v>-1500</v>
          </cell>
        </row>
        <row r="7734">
          <cell r="A7734" t="str">
            <v>3034706112</v>
          </cell>
          <cell r="B7734">
            <v>4189.59</v>
          </cell>
          <cell r="D7734">
            <v>-4189.59</v>
          </cell>
          <cell r="E7734">
            <v>0</v>
          </cell>
        </row>
        <row r="7735">
          <cell r="A7735" t="str">
            <v>3027706112</v>
          </cell>
          <cell r="B7735">
            <v>1177</v>
          </cell>
          <cell r="D7735">
            <v>-1177</v>
          </cell>
          <cell r="E7735">
            <v>0</v>
          </cell>
        </row>
        <row r="7736">
          <cell r="A7736" t="str">
            <v>3012706112</v>
          </cell>
          <cell r="B7736">
            <v>15400</v>
          </cell>
          <cell r="D7736">
            <v>-15400</v>
          </cell>
          <cell r="E7736">
            <v>0</v>
          </cell>
        </row>
        <row r="7737">
          <cell r="A7737" t="str">
            <v>1025706112</v>
          </cell>
          <cell r="B7737">
            <v>28130.3</v>
          </cell>
          <cell r="D7737">
            <v>-28130.3</v>
          </cell>
          <cell r="E7737">
            <v>0</v>
          </cell>
        </row>
        <row r="7738">
          <cell r="A7738" t="str">
            <v>3005706112</v>
          </cell>
          <cell r="B7738">
            <v>23433</v>
          </cell>
          <cell r="D7738">
            <v>-23433</v>
          </cell>
          <cell r="E7738">
            <v>0</v>
          </cell>
        </row>
        <row r="7739">
          <cell r="A7739" t="str">
            <v>3019706112</v>
          </cell>
          <cell r="B7739">
            <v>29746</v>
          </cell>
          <cell r="D7739">
            <v>-29746</v>
          </cell>
          <cell r="E7739">
            <v>0</v>
          </cell>
        </row>
        <row r="7740">
          <cell r="A7740" t="str">
            <v>3026706112</v>
          </cell>
          <cell r="B7740">
            <v>5136</v>
          </cell>
          <cell r="D7740">
            <v>-5136</v>
          </cell>
          <cell r="E7740">
            <v>0</v>
          </cell>
        </row>
        <row r="7741">
          <cell r="A7741" t="str">
            <v>3036706112</v>
          </cell>
          <cell r="B7741">
            <v>342.4</v>
          </cell>
          <cell r="D7741">
            <v>-342.4</v>
          </cell>
          <cell r="E7741">
            <v>0</v>
          </cell>
        </row>
        <row r="7742">
          <cell r="A7742" t="str">
            <v>3080706112</v>
          </cell>
          <cell r="B7742">
            <v>7490</v>
          </cell>
          <cell r="D7742">
            <v>-7490</v>
          </cell>
          <cell r="E7742">
            <v>0</v>
          </cell>
        </row>
        <row r="7743">
          <cell r="A7743" t="str">
            <v>3121706112</v>
          </cell>
          <cell r="B7743">
            <v>3745</v>
          </cell>
          <cell r="D7743">
            <v>-3745</v>
          </cell>
          <cell r="E7743">
            <v>0</v>
          </cell>
        </row>
        <row r="7744">
          <cell r="A7744" t="str">
            <v>3128706112</v>
          </cell>
          <cell r="B7744">
            <v>10486</v>
          </cell>
          <cell r="D7744">
            <v>-10486</v>
          </cell>
          <cell r="E7744">
            <v>0</v>
          </cell>
        </row>
        <row r="7745">
          <cell r="A7745" t="str">
            <v>4012706112</v>
          </cell>
          <cell r="B7745">
            <v>3210</v>
          </cell>
          <cell r="D7745">
            <v>-3210</v>
          </cell>
          <cell r="E7745">
            <v>0</v>
          </cell>
        </row>
        <row r="7746">
          <cell r="A7746" t="str">
            <v>4082706112</v>
          </cell>
          <cell r="B7746">
            <v>5136</v>
          </cell>
          <cell r="D7746">
            <v>-5136</v>
          </cell>
          <cell r="E7746">
            <v>0</v>
          </cell>
        </row>
        <row r="7747">
          <cell r="A7747" t="str">
            <v>5004706112</v>
          </cell>
          <cell r="B7747">
            <v>84361</v>
          </cell>
          <cell r="D7747">
            <v>-84361</v>
          </cell>
          <cell r="E7747">
            <v>0</v>
          </cell>
        </row>
        <row r="7748">
          <cell r="A7748" t="str">
            <v>5017706112</v>
          </cell>
          <cell r="B7748">
            <v>31853.9</v>
          </cell>
          <cell r="D7748">
            <v>-31853.9</v>
          </cell>
          <cell r="E7748">
            <v>0</v>
          </cell>
        </row>
        <row r="7749">
          <cell r="A7749" t="str">
            <v>7011706112</v>
          </cell>
          <cell r="B7749">
            <v>1588.95</v>
          </cell>
          <cell r="D7749">
            <v>-1588.95</v>
          </cell>
          <cell r="E7749">
            <v>0</v>
          </cell>
        </row>
        <row r="7750">
          <cell r="A7750" t="str">
            <v>8012706112</v>
          </cell>
          <cell r="B7750">
            <v>1675.62</v>
          </cell>
          <cell r="D7750">
            <v>-1675.62</v>
          </cell>
          <cell r="E7750">
            <v>0</v>
          </cell>
        </row>
        <row r="7751">
          <cell r="A7751" t="str">
            <v>5002706112</v>
          </cell>
          <cell r="B7751">
            <v>8934.5</v>
          </cell>
          <cell r="D7751">
            <v>-8934.5</v>
          </cell>
          <cell r="E7751">
            <v>0</v>
          </cell>
        </row>
        <row r="7752">
          <cell r="A7752" t="str">
            <v>6003706112</v>
          </cell>
          <cell r="B7752">
            <v>0</v>
          </cell>
          <cell r="D7752">
            <v>0</v>
          </cell>
          <cell r="E7752">
            <v>0</v>
          </cell>
        </row>
        <row r="7753">
          <cell r="A7753" t="str">
            <v>1055604206</v>
          </cell>
          <cell r="B7753">
            <v>16275</v>
          </cell>
          <cell r="C7753">
            <v>103550</v>
          </cell>
          <cell r="D7753">
            <v>-16275</v>
          </cell>
          <cell r="E7753">
            <v>-103550</v>
          </cell>
        </row>
        <row r="7754">
          <cell r="A7754" t="str">
            <v>BMC604206</v>
          </cell>
          <cell r="C7754">
            <v>466877</v>
          </cell>
          <cell r="D7754">
            <v>0</v>
          </cell>
          <cell r="E7754">
            <v>-466877</v>
          </cell>
        </row>
        <row r="7755">
          <cell r="A7755" t="str">
            <v>4009706101</v>
          </cell>
          <cell r="C7755">
            <v>898</v>
          </cell>
          <cell r="D7755">
            <v>0</v>
          </cell>
          <cell r="E7755">
            <v>-898</v>
          </cell>
        </row>
        <row r="7756">
          <cell r="A7756" t="str">
            <v>3191707201</v>
          </cell>
          <cell r="C7756">
            <v>4173</v>
          </cell>
          <cell r="D7756">
            <v>0</v>
          </cell>
          <cell r="E7756">
            <v>-4173</v>
          </cell>
        </row>
        <row r="7757">
          <cell r="A7757" t="str">
            <v>9000706101</v>
          </cell>
          <cell r="B7757">
            <v>6705</v>
          </cell>
          <cell r="D7757">
            <v>-6705</v>
          </cell>
          <cell r="E7757">
            <v>0</v>
          </cell>
        </row>
        <row r="7758">
          <cell r="A7758" t="str">
            <v>2011706101</v>
          </cell>
          <cell r="B7758">
            <v>4494</v>
          </cell>
          <cell r="D7758">
            <v>-4494</v>
          </cell>
          <cell r="E7758">
            <v>0</v>
          </cell>
        </row>
        <row r="7759">
          <cell r="A7759" t="str">
            <v>3010706101</v>
          </cell>
          <cell r="B7759">
            <v>11600</v>
          </cell>
          <cell r="D7759">
            <v>-11600</v>
          </cell>
          <cell r="E7759">
            <v>0</v>
          </cell>
        </row>
        <row r="7760">
          <cell r="A7760" t="str">
            <v>3122706101</v>
          </cell>
          <cell r="B7760">
            <v>30691.35</v>
          </cell>
          <cell r="D7760">
            <v>-30691.35</v>
          </cell>
          <cell r="E7760">
            <v>0</v>
          </cell>
        </row>
        <row r="7761">
          <cell r="A7761" t="str">
            <v>4083706101</v>
          </cell>
          <cell r="B7761">
            <v>7944.75</v>
          </cell>
          <cell r="D7761">
            <v>-7944.75</v>
          </cell>
          <cell r="E7761">
            <v>0</v>
          </cell>
        </row>
        <row r="7762">
          <cell r="A7762" t="str">
            <v>4084706101</v>
          </cell>
          <cell r="B7762">
            <v>6762.5</v>
          </cell>
          <cell r="D7762">
            <v>-6762.5</v>
          </cell>
          <cell r="E7762">
            <v>0</v>
          </cell>
        </row>
        <row r="7763">
          <cell r="A7763" t="str">
            <v>4085706101</v>
          </cell>
          <cell r="B7763">
            <v>5296.5</v>
          </cell>
          <cell r="D7763">
            <v>-5296.5</v>
          </cell>
          <cell r="E7763">
            <v>0</v>
          </cell>
        </row>
        <row r="7764">
          <cell r="A7764" t="str">
            <v>1044706101</v>
          </cell>
          <cell r="B7764">
            <v>27200</v>
          </cell>
          <cell r="D7764">
            <v>-27200</v>
          </cell>
          <cell r="E7764">
            <v>0</v>
          </cell>
        </row>
        <row r="7765">
          <cell r="A7765" t="str">
            <v>1047706101</v>
          </cell>
          <cell r="B7765">
            <v>3600</v>
          </cell>
          <cell r="D7765">
            <v>-3600</v>
          </cell>
          <cell r="E7765">
            <v>0</v>
          </cell>
        </row>
        <row r="7766">
          <cell r="A7766" t="str">
            <v>3142706101</v>
          </cell>
          <cell r="B7766">
            <v>29300</v>
          </cell>
          <cell r="D7766">
            <v>-29300</v>
          </cell>
          <cell r="E7766">
            <v>0</v>
          </cell>
        </row>
        <row r="7767">
          <cell r="A7767" t="str">
            <v>4002706101</v>
          </cell>
          <cell r="B7767">
            <v>17422</v>
          </cell>
          <cell r="D7767">
            <v>-17422</v>
          </cell>
          <cell r="E7767">
            <v>0</v>
          </cell>
        </row>
        <row r="7768">
          <cell r="A7768" t="str">
            <v>7026706101</v>
          </cell>
          <cell r="B7768">
            <v>5250</v>
          </cell>
          <cell r="D7768">
            <v>-5250</v>
          </cell>
          <cell r="E7768">
            <v>0</v>
          </cell>
        </row>
        <row r="7769">
          <cell r="A7769" t="str">
            <v>7031706101</v>
          </cell>
          <cell r="B7769">
            <v>5200</v>
          </cell>
          <cell r="D7769">
            <v>-5200</v>
          </cell>
          <cell r="E7769">
            <v>0</v>
          </cell>
        </row>
        <row r="7770">
          <cell r="A7770" t="str">
            <v>7032706101</v>
          </cell>
          <cell r="B7770">
            <v>8000</v>
          </cell>
          <cell r="D7770">
            <v>-8000</v>
          </cell>
          <cell r="E7770">
            <v>0</v>
          </cell>
        </row>
        <row r="7771">
          <cell r="A7771" t="str">
            <v>7078706101</v>
          </cell>
          <cell r="B7771">
            <v>2400</v>
          </cell>
          <cell r="D7771">
            <v>-2400</v>
          </cell>
          <cell r="E7771">
            <v>0</v>
          </cell>
        </row>
        <row r="7772">
          <cell r="A7772" t="str">
            <v>7119706101</v>
          </cell>
          <cell r="B7772">
            <v>10000</v>
          </cell>
          <cell r="D7772">
            <v>-10000</v>
          </cell>
          <cell r="E7772">
            <v>0</v>
          </cell>
        </row>
        <row r="7773">
          <cell r="A7773" t="str">
            <v>9019706101</v>
          </cell>
          <cell r="B7773">
            <v>7800</v>
          </cell>
          <cell r="D7773">
            <v>-7800</v>
          </cell>
          <cell r="E7773">
            <v>0</v>
          </cell>
        </row>
        <row r="7774">
          <cell r="A7774" t="str">
            <v>9130706101</v>
          </cell>
          <cell r="B7774">
            <v>700</v>
          </cell>
          <cell r="D7774">
            <v>-700</v>
          </cell>
          <cell r="E7774">
            <v>0</v>
          </cell>
        </row>
        <row r="7775">
          <cell r="A7775" t="str">
            <v>9160706101</v>
          </cell>
          <cell r="B7775">
            <v>1300</v>
          </cell>
          <cell r="D7775">
            <v>-1300</v>
          </cell>
          <cell r="E7775">
            <v>0</v>
          </cell>
        </row>
        <row r="7776">
          <cell r="A7776" t="str">
            <v>7015706112</v>
          </cell>
          <cell r="B7776">
            <v>3691.5</v>
          </cell>
          <cell r="D7776">
            <v>-3691.5</v>
          </cell>
          <cell r="E7776">
            <v>0</v>
          </cell>
        </row>
        <row r="7777">
          <cell r="A7777" t="str">
            <v>BHH712101</v>
          </cell>
          <cell r="B7777">
            <v>0</v>
          </cell>
          <cell r="D7777">
            <v>0</v>
          </cell>
          <cell r="E7777">
            <v>0</v>
          </cell>
        </row>
        <row r="7778">
          <cell r="A7778" t="str">
            <v>BIO712101</v>
          </cell>
          <cell r="B7778">
            <v>1407216.57</v>
          </cell>
          <cell r="D7778">
            <v>-1407216.57</v>
          </cell>
          <cell r="E7778">
            <v>0</v>
          </cell>
        </row>
        <row r="7779">
          <cell r="A7779" t="str">
            <v>BKH712101</v>
          </cell>
          <cell r="B7779">
            <v>0</v>
          </cell>
          <cell r="D7779">
            <v>0</v>
          </cell>
          <cell r="E7779">
            <v>0</v>
          </cell>
        </row>
        <row r="7780">
          <cell r="A7780" t="str">
            <v>BNH712101</v>
          </cell>
          <cell r="B7780">
            <v>0</v>
          </cell>
          <cell r="D7780">
            <v>0</v>
          </cell>
          <cell r="E7780">
            <v>0</v>
          </cell>
        </row>
        <row r="7781">
          <cell r="A7781" t="str">
            <v>BPH712101</v>
          </cell>
          <cell r="B7781">
            <v>0</v>
          </cell>
          <cell r="D7781">
            <v>0</v>
          </cell>
          <cell r="E7781">
            <v>0</v>
          </cell>
        </row>
        <row r="7782">
          <cell r="A7782" t="str">
            <v>BPK712101</v>
          </cell>
          <cell r="B7782">
            <v>0</v>
          </cell>
          <cell r="D7782">
            <v>0</v>
          </cell>
          <cell r="E7782">
            <v>0</v>
          </cell>
        </row>
        <row r="7783">
          <cell r="A7783" t="str">
            <v>BRH712101</v>
          </cell>
          <cell r="B7783">
            <v>0</v>
          </cell>
          <cell r="D7783">
            <v>0</v>
          </cell>
          <cell r="E7783">
            <v>0</v>
          </cell>
        </row>
        <row r="7784">
          <cell r="A7784" t="str">
            <v>BTH712101</v>
          </cell>
          <cell r="B7784">
            <v>0</v>
          </cell>
          <cell r="D7784">
            <v>0</v>
          </cell>
          <cell r="E7784">
            <v>0</v>
          </cell>
        </row>
        <row r="7785">
          <cell r="A7785" t="str">
            <v>MP712101</v>
          </cell>
          <cell r="B7785">
            <v>0</v>
          </cell>
          <cell r="D7785">
            <v>0</v>
          </cell>
          <cell r="E7785">
            <v>0</v>
          </cell>
        </row>
        <row r="7786">
          <cell r="A7786" t="str">
            <v>NHS712101</v>
          </cell>
          <cell r="B7786">
            <v>6568642.96</v>
          </cell>
          <cell r="C7786">
            <v>3014779.46</v>
          </cell>
          <cell r="D7786">
            <v>-6568642.96</v>
          </cell>
          <cell r="E7786">
            <v>-3014779.46</v>
          </cell>
        </row>
        <row r="7787">
          <cell r="A7787" t="str">
            <v>TSH712101</v>
          </cell>
          <cell r="B7787">
            <v>0</v>
          </cell>
          <cell r="D7787">
            <v>0</v>
          </cell>
          <cell r="E7787">
            <v>0</v>
          </cell>
        </row>
        <row r="7788">
          <cell r="A7788" t="str">
            <v>BPH604206</v>
          </cell>
          <cell r="B7788">
            <v>500</v>
          </cell>
          <cell r="D7788">
            <v>-500</v>
          </cell>
          <cell r="E7788">
            <v>0</v>
          </cell>
        </row>
        <row r="7789">
          <cell r="A7789" t="str">
            <v>3142707206</v>
          </cell>
          <cell r="B7789">
            <v>1968</v>
          </cell>
          <cell r="D7789">
            <v>-1968</v>
          </cell>
          <cell r="E7789">
            <v>0</v>
          </cell>
        </row>
        <row r="7790">
          <cell r="A7790" t="str">
            <v>6006707206</v>
          </cell>
          <cell r="B7790">
            <v>4582</v>
          </cell>
          <cell r="D7790">
            <v>-4582</v>
          </cell>
          <cell r="E7790">
            <v>0</v>
          </cell>
        </row>
        <row r="7791">
          <cell r="A7791" t="str">
            <v>7030707206</v>
          </cell>
          <cell r="B7791">
            <v>3520</v>
          </cell>
          <cell r="D7791">
            <v>-3520</v>
          </cell>
          <cell r="E7791">
            <v>0</v>
          </cell>
        </row>
        <row r="7792">
          <cell r="A7792" t="str">
            <v>9004707206</v>
          </cell>
          <cell r="B7792">
            <v>0</v>
          </cell>
          <cell r="D7792">
            <v>0</v>
          </cell>
          <cell r="E7792">
            <v>0</v>
          </cell>
        </row>
        <row r="7793">
          <cell r="A7793" t="str">
            <v>9016707206</v>
          </cell>
          <cell r="B7793">
            <v>0</v>
          </cell>
          <cell r="D7793">
            <v>0</v>
          </cell>
          <cell r="E7793">
            <v>0</v>
          </cell>
        </row>
        <row r="7794">
          <cell r="A7794" t="str">
            <v>1053712101</v>
          </cell>
          <cell r="C7794">
            <v>89492.12</v>
          </cell>
          <cell r="D7794">
            <v>0</v>
          </cell>
          <cell r="E7794">
            <v>-89492.12</v>
          </cell>
        </row>
        <row r="7795">
          <cell r="A7795" t="str">
            <v>3030712101</v>
          </cell>
          <cell r="C7795">
            <v>415370.07</v>
          </cell>
          <cell r="D7795">
            <v>0</v>
          </cell>
          <cell r="E7795">
            <v>-415370.07</v>
          </cell>
        </row>
        <row r="7796">
          <cell r="A7796" t="str">
            <v>4096712101</v>
          </cell>
          <cell r="C7796">
            <v>9716.27</v>
          </cell>
          <cell r="D7796">
            <v>0</v>
          </cell>
          <cell r="E7796">
            <v>-9716.27</v>
          </cell>
        </row>
        <row r="7797">
          <cell r="A7797" t="str">
            <v>7019712101</v>
          </cell>
          <cell r="C7797">
            <v>60726.63</v>
          </cell>
          <cell r="D7797">
            <v>0</v>
          </cell>
          <cell r="E7797">
            <v>-60726.63</v>
          </cell>
        </row>
        <row r="7798">
          <cell r="A7798" t="str">
            <v>7036712101</v>
          </cell>
          <cell r="C7798">
            <v>1161092.92</v>
          </cell>
          <cell r="D7798">
            <v>0</v>
          </cell>
          <cell r="E7798">
            <v>-1161092.92</v>
          </cell>
        </row>
        <row r="7799">
          <cell r="A7799" t="str">
            <v>7059712101</v>
          </cell>
          <cell r="C7799">
            <v>29148.78</v>
          </cell>
          <cell r="D7799">
            <v>0</v>
          </cell>
          <cell r="E7799">
            <v>-29148.78</v>
          </cell>
        </row>
        <row r="7800">
          <cell r="A7800" t="str">
            <v>7061712101</v>
          </cell>
          <cell r="C7800">
            <v>78458.8</v>
          </cell>
          <cell r="D7800">
            <v>0</v>
          </cell>
          <cell r="E7800">
            <v>-78458.8</v>
          </cell>
        </row>
        <row r="7801">
          <cell r="A7801" t="str">
            <v>7111712101</v>
          </cell>
          <cell r="C7801">
            <v>48581.279999999999</v>
          </cell>
          <cell r="D7801">
            <v>0</v>
          </cell>
          <cell r="E7801">
            <v>-48581.279999999999</v>
          </cell>
        </row>
        <row r="7802">
          <cell r="A7802" t="str">
            <v>7122712101</v>
          </cell>
          <cell r="C7802">
            <v>963.1</v>
          </cell>
          <cell r="D7802">
            <v>0</v>
          </cell>
          <cell r="E7802">
            <v>-963.1</v>
          </cell>
        </row>
        <row r="7803">
          <cell r="A7803" t="str">
            <v>7123712101</v>
          </cell>
          <cell r="C7803">
            <v>29148.78</v>
          </cell>
          <cell r="D7803">
            <v>0</v>
          </cell>
          <cell r="E7803">
            <v>-29148.78</v>
          </cell>
        </row>
        <row r="7804">
          <cell r="A7804" t="str">
            <v>7124712101</v>
          </cell>
          <cell r="C7804">
            <v>21861.58</v>
          </cell>
          <cell r="D7804">
            <v>0</v>
          </cell>
          <cell r="E7804">
            <v>-21861.58</v>
          </cell>
        </row>
        <row r="7805">
          <cell r="A7805" t="str">
            <v>8005712101</v>
          </cell>
          <cell r="C7805">
            <v>56354.32</v>
          </cell>
          <cell r="D7805">
            <v>0</v>
          </cell>
          <cell r="E7805">
            <v>-56354.32</v>
          </cell>
        </row>
        <row r="7806">
          <cell r="A7806" t="str">
            <v>8006712101</v>
          </cell>
          <cell r="C7806">
            <v>56354.32</v>
          </cell>
          <cell r="D7806">
            <v>0</v>
          </cell>
          <cell r="E7806">
            <v>-56354.32</v>
          </cell>
        </row>
        <row r="7807">
          <cell r="A7807" t="str">
            <v>8007712101</v>
          </cell>
          <cell r="C7807">
            <v>28177.14</v>
          </cell>
          <cell r="D7807">
            <v>0</v>
          </cell>
          <cell r="E7807">
            <v>-28177.14</v>
          </cell>
        </row>
        <row r="7808">
          <cell r="A7808" t="str">
            <v>8008712101</v>
          </cell>
          <cell r="C7808">
            <v>28177.14</v>
          </cell>
          <cell r="D7808">
            <v>0</v>
          </cell>
          <cell r="E7808">
            <v>-28177.14</v>
          </cell>
        </row>
        <row r="7809">
          <cell r="A7809" t="str">
            <v>8009712101</v>
          </cell>
          <cell r="C7809">
            <v>28177.14</v>
          </cell>
          <cell r="D7809">
            <v>0</v>
          </cell>
          <cell r="E7809">
            <v>-28177.14</v>
          </cell>
        </row>
        <row r="7810">
          <cell r="A7810" t="str">
            <v>8010712101</v>
          </cell>
          <cell r="C7810">
            <v>28177.14</v>
          </cell>
          <cell r="D7810">
            <v>0</v>
          </cell>
          <cell r="E7810">
            <v>-28177.14</v>
          </cell>
        </row>
        <row r="7811">
          <cell r="A7811" t="str">
            <v>8013712101</v>
          </cell>
          <cell r="C7811">
            <v>11931.85</v>
          </cell>
          <cell r="D7811">
            <v>0</v>
          </cell>
          <cell r="E7811">
            <v>-11931.85</v>
          </cell>
        </row>
        <row r="7812">
          <cell r="A7812" t="str">
            <v>8014712101</v>
          </cell>
          <cell r="C7812">
            <v>11931.85</v>
          </cell>
          <cell r="D7812">
            <v>0</v>
          </cell>
          <cell r="E7812">
            <v>-11931.85</v>
          </cell>
        </row>
        <row r="7813">
          <cell r="A7813" t="str">
            <v>9018712101</v>
          </cell>
          <cell r="C7813">
            <v>140399.94</v>
          </cell>
          <cell r="D7813">
            <v>0</v>
          </cell>
          <cell r="E7813">
            <v>-140399.94</v>
          </cell>
        </row>
        <row r="7814">
          <cell r="A7814" t="str">
            <v>9103712101</v>
          </cell>
          <cell r="C7814">
            <v>21861.58</v>
          </cell>
          <cell r="D7814">
            <v>0</v>
          </cell>
          <cell r="E7814">
            <v>-21861.58</v>
          </cell>
        </row>
        <row r="7815">
          <cell r="A7815" t="str">
            <v>9140712101</v>
          </cell>
          <cell r="C7815">
            <v>5364557.59</v>
          </cell>
          <cell r="D7815">
            <v>0</v>
          </cell>
          <cell r="E7815">
            <v>-5364557.59</v>
          </cell>
        </row>
        <row r="7816">
          <cell r="A7816" t="str">
            <v>7130712101</v>
          </cell>
          <cell r="C7816">
            <v>2486.5500000000002</v>
          </cell>
          <cell r="D7816">
            <v>0</v>
          </cell>
          <cell r="E7816">
            <v>-2486.5500000000002</v>
          </cell>
        </row>
        <row r="7817">
          <cell r="A7817" t="str">
            <v>3037712101</v>
          </cell>
          <cell r="B7817">
            <v>42951.32</v>
          </cell>
          <cell r="D7817">
            <v>-42951.32</v>
          </cell>
          <cell r="E7817">
            <v>0</v>
          </cell>
        </row>
        <row r="7818">
          <cell r="A7818" t="str">
            <v>6010701101</v>
          </cell>
          <cell r="B7818">
            <v>500</v>
          </cell>
          <cell r="D7818">
            <v>-500</v>
          </cell>
          <cell r="E7818">
            <v>0</v>
          </cell>
        </row>
        <row r="7819">
          <cell r="A7819" t="str">
            <v>2011701202</v>
          </cell>
          <cell r="B7819">
            <v>249037.5</v>
          </cell>
          <cell r="C7819">
            <v>830713.16</v>
          </cell>
          <cell r="D7819">
            <v>-249037.5</v>
          </cell>
          <cell r="E7819">
            <v>-830713.16</v>
          </cell>
        </row>
        <row r="7820">
          <cell r="A7820" t="str">
            <v>3001701202</v>
          </cell>
          <cell r="C7820">
            <v>875</v>
          </cell>
          <cell r="D7820">
            <v>0</v>
          </cell>
          <cell r="E7820">
            <v>-875</v>
          </cell>
        </row>
        <row r="7821">
          <cell r="A7821" t="str">
            <v>3007701202</v>
          </cell>
          <cell r="B7821">
            <v>662655.34</v>
          </cell>
          <cell r="C7821">
            <v>524047.97</v>
          </cell>
          <cell r="D7821">
            <v>-662655.34</v>
          </cell>
          <cell r="E7821">
            <v>-524047.97</v>
          </cell>
        </row>
        <row r="7822">
          <cell r="A7822" t="str">
            <v>3008701202</v>
          </cell>
          <cell r="B7822">
            <v>346737.51</v>
          </cell>
          <cell r="C7822">
            <v>275171.25</v>
          </cell>
          <cell r="D7822">
            <v>-346737.51</v>
          </cell>
          <cell r="E7822">
            <v>-275171.25</v>
          </cell>
        </row>
        <row r="7823">
          <cell r="A7823" t="str">
            <v>3009701202</v>
          </cell>
          <cell r="C7823">
            <v>3757.5</v>
          </cell>
          <cell r="D7823">
            <v>0</v>
          </cell>
          <cell r="E7823">
            <v>-3757.5</v>
          </cell>
        </row>
        <row r="7824">
          <cell r="A7824" t="str">
            <v>3010701202</v>
          </cell>
          <cell r="B7824">
            <v>327874.96000000002</v>
          </cell>
          <cell r="C7824">
            <v>245956.17</v>
          </cell>
          <cell r="D7824">
            <v>-327874.96000000002</v>
          </cell>
          <cell r="E7824">
            <v>-245956.17</v>
          </cell>
        </row>
        <row r="7825">
          <cell r="A7825" t="str">
            <v>3014701202</v>
          </cell>
          <cell r="B7825">
            <v>38501</v>
          </cell>
          <cell r="C7825">
            <v>6323</v>
          </cell>
          <cell r="D7825">
            <v>-38501</v>
          </cell>
          <cell r="E7825">
            <v>-6323</v>
          </cell>
        </row>
        <row r="7826">
          <cell r="A7826" t="str">
            <v>3017701202</v>
          </cell>
          <cell r="B7826">
            <v>331090.38</v>
          </cell>
          <cell r="C7826">
            <v>328365.58</v>
          </cell>
          <cell r="D7826">
            <v>-331090.38</v>
          </cell>
          <cell r="E7826">
            <v>-328365.58</v>
          </cell>
        </row>
        <row r="7827">
          <cell r="A7827" t="str">
            <v>3020701202</v>
          </cell>
          <cell r="B7827">
            <v>359490.43</v>
          </cell>
          <cell r="C7827">
            <v>408731.05</v>
          </cell>
          <cell r="D7827">
            <v>-359490.43</v>
          </cell>
          <cell r="E7827">
            <v>-408731.05</v>
          </cell>
        </row>
        <row r="7828">
          <cell r="A7828" t="str">
            <v>3026701202</v>
          </cell>
          <cell r="B7828">
            <v>403692.46</v>
          </cell>
          <cell r="C7828">
            <v>317665.36</v>
          </cell>
          <cell r="D7828">
            <v>-403692.46</v>
          </cell>
          <cell r="E7828">
            <v>-317665.36</v>
          </cell>
        </row>
        <row r="7829">
          <cell r="A7829" t="str">
            <v>3028701202</v>
          </cell>
          <cell r="B7829">
            <v>6601</v>
          </cell>
          <cell r="C7829">
            <v>6246</v>
          </cell>
          <cell r="D7829">
            <v>-6601</v>
          </cell>
          <cell r="E7829">
            <v>-6246</v>
          </cell>
        </row>
        <row r="7830">
          <cell r="A7830" t="str">
            <v>3032701202</v>
          </cell>
          <cell r="B7830">
            <v>7432</v>
          </cell>
          <cell r="C7830">
            <v>4767</v>
          </cell>
          <cell r="D7830">
            <v>-7432</v>
          </cell>
          <cell r="E7830">
            <v>-4767</v>
          </cell>
        </row>
        <row r="7831">
          <cell r="A7831" t="str">
            <v>3035701202</v>
          </cell>
          <cell r="B7831">
            <v>451305.06</v>
          </cell>
          <cell r="C7831">
            <v>469093.25</v>
          </cell>
          <cell r="D7831">
            <v>-451305.06</v>
          </cell>
          <cell r="E7831">
            <v>-469093.25</v>
          </cell>
        </row>
        <row r="7832">
          <cell r="A7832" t="str">
            <v>3078701202</v>
          </cell>
          <cell r="B7832">
            <v>156793.25</v>
          </cell>
          <cell r="C7832">
            <v>176576.01</v>
          </cell>
          <cell r="D7832">
            <v>-156793.25</v>
          </cell>
          <cell r="E7832">
            <v>-176576.01</v>
          </cell>
        </row>
        <row r="7833">
          <cell r="A7833" t="str">
            <v>3079701202</v>
          </cell>
          <cell r="B7833">
            <v>827245.88</v>
          </cell>
          <cell r="C7833">
            <v>460362.03</v>
          </cell>
          <cell r="D7833">
            <v>-827245.88</v>
          </cell>
          <cell r="E7833">
            <v>-460362.03</v>
          </cell>
        </row>
        <row r="7834">
          <cell r="A7834" t="str">
            <v>3080701202</v>
          </cell>
          <cell r="B7834">
            <v>411170.6</v>
          </cell>
          <cell r="C7834">
            <v>167574.5</v>
          </cell>
          <cell r="D7834">
            <v>-411170.6</v>
          </cell>
          <cell r="E7834">
            <v>-167574.5</v>
          </cell>
        </row>
        <row r="7835">
          <cell r="A7835" t="str">
            <v>3098701202</v>
          </cell>
          <cell r="B7835">
            <v>450504.45</v>
          </cell>
          <cell r="C7835">
            <v>501861.5</v>
          </cell>
          <cell r="D7835">
            <v>-450504.45</v>
          </cell>
          <cell r="E7835">
            <v>-501861.5</v>
          </cell>
        </row>
        <row r="7836">
          <cell r="A7836" t="str">
            <v>3104701202</v>
          </cell>
          <cell r="B7836">
            <v>342317.15</v>
          </cell>
          <cell r="C7836">
            <v>507807.93</v>
          </cell>
          <cell r="D7836">
            <v>-342317.15</v>
          </cell>
          <cell r="E7836">
            <v>-507807.93</v>
          </cell>
        </row>
        <row r="7837">
          <cell r="A7837" t="str">
            <v>3108701202</v>
          </cell>
          <cell r="B7837">
            <v>66900.5</v>
          </cell>
          <cell r="C7837">
            <v>21415.75</v>
          </cell>
          <cell r="D7837">
            <v>-66900.5</v>
          </cell>
          <cell r="E7837">
            <v>-21415.75</v>
          </cell>
        </row>
        <row r="7838">
          <cell r="A7838" t="str">
            <v>3109701202</v>
          </cell>
          <cell r="B7838">
            <v>180585.2</v>
          </cell>
          <cell r="C7838">
            <v>135863.04999999999</v>
          </cell>
          <cell r="D7838">
            <v>-180585.2</v>
          </cell>
          <cell r="E7838">
            <v>-135863.04999999999</v>
          </cell>
        </row>
        <row r="7839">
          <cell r="A7839" t="str">
            <v>3110701202</v>
          </cell>
          <cell r="B7839">
            <v>99677.25</v>
          </cell>
          <cell r="C7839">
            <v>60982.5</v>
          </cell>
          <cell r="D7839">
            <v>-99677.25</v>
          </cell>
          <cell r="E7839">
            <v>-60982.5</v>
          </cell>
        </row>
        <row r="7840">
          <cell r="A7840" t="str">
            <v>3121701202</v>
          </cell>
          <cell r="B7840">
            <v>286345.34999999998</v>
          </cell>
          <cell r="C7840">
            <v>283177.02</v>
          </cell>
          <cell r="D7840">
            <v>-286345.34999999998</v>
          </cell>
          <cell r="E7840">
            <v>-283177.02</v>
          </cell>
        </row>
        <row r="7841">
          <cell r="A7841" t="str">
            <v>3122701202</v>
          </cell>
          <cell r="B7841">
            <v>650888.53</v>
          </cell>
          <cell r="C7841">
            <v>402578.42</v>
          </cell>
          <cell r="D7841">
            <v>-650888.53</v>
          </cell>
          <cell r="E7841">
            <v>-402578.42</v>
          </cell>
        </row>
        <row r="7842">
          <cell r="A7842" t="str">
            <v>3127701202</v>
          </cell>
          <cell r="B7842">
            <v>228931.3</v>
          </cell>
          <cell r="C7842">
            <v>13148.5</v>
          </cell>
          <cell r="D7842">
            <v>-228931.3</v>
          </cell>
          <cell r="E7842">
            <v>-13148.5</v>
          </cell>
        </row>
        <row r="7843">
          <cell r="A7843" t="str">
            <v>3128701202</v>
          </cell>
          <cell r="B7843">
            <v>25784.25</v>
          </cell>
          <cell r="C7843">
            <v>5304.5</v>
          </cell>
          <cell r="D7843">
            <v>-25784.25</v>
          </cell>
          <cell r="E7843">
            <v>-5304.5</v>
          </cell>
        </row>
        <row r="7844">
          <cell r="A7844" t="str">
            <v>3135701202</v>
          </cell>
          <cell r="B7844">
            <v>72267</v>
          </cell>
          <cell r="C7844">
            <v>194253.5</v>
          </cell>
          <cell r="D7844">
            <v>-72267</v>
          </cell>
          <cell r="E7844">
            <v>-194253.5</v>
          </cell>
        </row>
        <row r="7845">
          <cell r="A7845" t="str">
            <v>3136701202</v>
          </cell>
          <cell r="B7845">
            <v>98922.1</v>
          </cell>
          <cell r="C7845">
            <v>152465.45000000001</v>
          </cell>
          <cell r="D7845">
            <v>-98922.1</v>
          </cell>
          <cell r="E7845">
            <v>-152465.45000000001</v>
          </cell>
        </row>
        <row r="7846">
          <cell r="A7846" t="str">
            <v>3137701202</v>
          </cell>
          <cell r="B7846">
            <v>9267</v>
          </cell>
          <cell r="C7846">
            <v>74007.5</v>
          </cell>
          <cell r="D7846">
            <v>-9267</v>
          </cell>
          <cell r="E7846">
            <v>-74007.5</v>
          </cell>
        </row>
        <row r="7847">
          <cell r="A7847" t="str">
            <v>3138701202</v>
          </cell>
          <cell r="B7847">
            <v>224437</v>
          </cell>
          <cell r="C7847">
            <v>155754.5</v>
          </cell>
          <cell r="D7847">
            <v>-224437</v>
          </cell>
          <cell r="E7847">
            <v>-155754.5</v>
          </cell>
        </row>
        <row r="7848">
          <cell r="A7848" t="str">
            <v>3139701202</v>
          </cell>
          <cell r="B7848">
            <v>223083.32</v>
          </cell>
          <cell r="C7848">
            <v>160285</v>
          </cell>
          <cell r="D7848">
            <v>-223083.32</v>
          </cell>
          <cell r="E7848">
            <v>-160285</v>
          </cell>
        </row>
        <row r="7849">
          <cell r="A7849" t="str">
            <v>3140701202</v>
          </cell>
          <cell r="B7849">
            <v>387248.63</v>
          </cell>
          <cell r="C7849">
            <v>231918.17</v>
          </cell>
          <cell r="D7849">
            <v>-387248.63</v>
          </cell>
          <cell r="E7849">
            <v>-231918.17</v>
          </cell>
        </row>
        <row r="7850">
          <cell r="A7850" t="str">
            <v>3142701202</v>
          </cell>
          <cell r="B7850">
            <v>73313.66</v>
          </cell>
          <cell r="C7850">
            <v>39642</v>
          </cell>
          <cell r="D7850">
            <v>-73313.66</v>
          </cell>
          <cell r="E7850">
            <v>-39642</v>
          </cell>
        </row>
        <row r="7851">
          <cell r="A7851" t="str">
            <v>3156701202</v>
          </cell>
          <cell r="B7851">
            <v>13643.75</v>
          </cell>
          <cell r="C7851">
            <v>193216.43</v>
          </cell>
          <cell r="D7851">
            <v>-13643.75</v>
          </cell>
          <cell r="E7851">
            <v>-193216.43</v>
          </cell>
        </row>
        <row r="7852">
          <cell r="A7852" t="str">
            <v>3157701202</v>
          </cell>
          <cell r="B7852">
            <v>50014.25</v>
          </cell>
          <cell r="C7852">
            <v>202078.13</v>
          </cell>
          <cell r="D7852">
            <v>-50014.25</v>
          </cell>
          <cell r="E7852">
            <v>-202078.13</v>
          </cell>
        </row>
        <row r="7853">
          <cell r="A7853" t="str">
            <v>3163701202</v>
          </cell>
          <cell r="B7853">
            <v>22766</v>
          </cell>
          <cell r="C7853">
            <v>13429</v>
          </cell>
          <cell r="D7853">
            <v>-22766</v>
          </cell>
          <cell r="E7853">
            <v>-13429</v>
          </cell>
        </row>
        <row r="7854">
          <cell r="A7854" t="str">
            <v>3164701202</v>
          </cell>
          <cell r="B7854">
            <v>11883</v>
          </cell>
          <cell r="C7854">
            <v>237003</v>
          </cell>
          <cell r="D7854">
            <v>-11883</v>
          </cell>
          <cell r="E7854">
            <v>-237003</v>
          </cell>
        </row>
        <row r="7855">
          <cell r="A7855" t="str">
            <v>3173701202</v>
          </cell>
          <cell r="C7855">
            <v>185847.5</v>
          </cell>
          <cell r="D7855">
            <v>0</v>
          </cell>
          <cell r="E7855">
            <v>-185847.5</v>
          </cell>
        </row>
        <row r="7856">
          <cell r="A7856" t="str">
            <v>3174701202</v>
          </cell>
          <cell r="C7856">
            <v>174538</v>
          </cell>
          <cell r="D7856">
            <v>0</v>
          </cell>
          <cell r="E7856">
            <v>-174538</v>
          </cell>
        </row>
        <row r="7857">
          <cell r="A7857" t="str">
            <v>3185701202</v>
          </cell>
          <cell r="C7857">
            <v>7395</v>
          </cell>
          <cell r="D7857">
            <v>0</v>
          </cell>
          <cell r="E7857">
            <v>-7395</v>
          </cell>
        </row>
        <row r="7858">
          <cell r="A7858" t="str">
            <v>3191701202</v>
          </cell>
          <cell r="C7858">
            <v>2260</v>
          </cell>
          <cell r="D7858">
            <v>0</v>
          </cell>
          <cell r="E7858">
            <v>-2260</v>
          </cell>
        </row>
        <row r="7859">
          <cell r="A7859" t="str">
            <v>3192701202</v>
          </cell>
          <cell r="C7859">
            <v>28402</v>
          </cell>
          <cell r="D7859">
            <v>0</v>
          </cell>
          <cell r="E7859">
            <v>-28402</v>
          </cell>
        </row>
        <row r="7860">
          <cell r="A7860" t="str">
            <v>4002701202</v>
          </cell>
          <cell r="B7860">
            <v>38868.5</v>
          </cell>
          <cell r="C7860">
            <v>17972</v>
          </cell>
          <cell r="D7860">
            <v>-38868.5</v>
          </cell>
          <cell r="E7860">
            <v>-17972</v>
          </cell>
        </row>
        <row r="7861">
          <cell r="A7861" t="str">
            <v>4005701202</v>
          </cell>
          <cell r="B7861">
            <v>771563.39</v>
          </cell>
          <cell r="C7861">
            <v>295097.63</v>
          </cell>
          <cell r="D7861">
            <v>-771563.39</v>
          </cell>
          <cell r="E7861">
            <v>-295097.63</v>
          </cell>
        </row>
        <row r="7862">
          <cell r="A7862" t="str">
            <v>4007701202</v>
          </cell>
          <cell r="B7862">
            <v>272380.7</v>
          </cell>
          <cell r="C7862">
            <v>290020.75</v>
          </cell>
          <cell r="D7862">
            <v>-272380.7</v>
          </cell>
          <cell r="E7862">
            <v>-290020.75</v>
          </cell>
        </row>
        <row r="7863">
          <cell r="A7863" t="str">
            <v>4011701202</v>
          </cell>
          <cell r="B7863">
            <v>397221.9</v>
          </cell>
          <cell r="C7863">
            <v>320009.34999999998</v>
          </cell>
          <cell r="D7863">
            <v>-397221.9</v>
          </cell>
          <cell r="E7863">
            <v>-320009.34999999998</v>
          </cell>
        </row>
        <row r="7864">
          <cell r="A7864" t="str">
            <v>4012701202</v>
          </cell>
          <cell r="B7864">
            <v>184539.75</v>
          </cell>
          <cell r="C7864">
            <v>308616.27</v>
          </cell>
          <cell r="D7864">
            <v>-184539.75</v>
          </cell>
          <cell r="E7864">
            <v>-308616.27</v>
          </cell>
        </row>
        <row r="7865">
          <cell r="A7865" t="str">
            <v>4014701202</v>
          </cell>
          <cell r="B7865">
            <v>718299.67</v>
          </cell>
          <cell r="C7865">
            <v>4494.75</v>
          </cell>
          <cell r="D7865">
            <v>-718299.67</v>
          </cell>
          <cell r="E7865">
            <v>-4494.75</v>
          </cell>
        </row>
        <row r="7866">
          <cell r="A7866" t="str">
            <v>4032701202</v>
          </cell>
          <cell r="B7866">
            <v>27516</v>
          </cell>
          <cell r="C7866">
            <v>22742.5</v>
          </cell>
          <cell r="D7866">
            <v>-27516</v>
          </cell>
          <cell r="E7866">
            <v>-22742.5</v>
          </cell>
        </row>
        <row r="7867">
          <cell r="A7867" t="str">
            <v>4041701202</v>
          </cell>
          <cell r="C7867">
            <v>75</v>
          </cell>
          <cell r="D7867">
            <v>0</v>
          </cell>
          <cell r="E7867">
            <v>-75</v>
          </cell>
        </row>
        <row r="7868">
          <cell r="A7868" t="str">
            <v>4075701202</v>
          </cell>
          <cell r="B7868">
            <v>635510.84</v>
          </cell>
          <cell r="C7868">
            <v>339883.9</v>
          </cell>
          <cell r="D7868">
            <v>-635510.84</v>
          </cell>
          <cell r="E7868">
            <v>-339883.9</v>
          </cell>
        </row>
        <row r="7869">
          <cell r="A7869" t="str">
            <v>4078701202</v>
          </cell>
          <cell r="B7869">
            <v>256870.8</v>
          </cell>
          <cell r="C7869">
            <v>187184.79</v>
          </cell>
          <cell r="D7869">
            <v>-256870.8</v>
          </cell>
          <cell r="E7869">
            <v>-187184.79</v>
          </cell>
        </row>
        <row r="7870">
          <cell r="A7870" t="str">
            <v>4080701202</v>
          </cell>
          <cell r="B7870">
            <v>275454.05</v>
          </cell>
          <cell r="C7870">
            <v>363688.5</v>
          </cell>
          <cell r="D7870">
            <v>-275454.05</v>
          </cell>
          <cell r="E7870">
            <v>-363688.5</v>
          </cell>
        </row>
        <row r="7871">
          <cell r="A7871" t="str">
            <v>4081701202</v>
          </cell>
          <cell r="B7871">
            <v>275609.7</v>
          </cell>
          <cell r="C7871">
            <v>175659.7</v>
          </cell>
          <cell r="D7871">
            <v>-275609.7</v>
          </cell>
          <cell r="E7871">
            <v>-175659.7</v>
          </cell>
        </row>
        <row r="7872">
          <cell r="A7872" t="str">
            <v>4085701202</v>
          </cell>
          <cell r="B7872">
            <v>161004</v>
          </cell>
          <cell r="C7872">
            <v>108270</v>
          </cell>
          <cell r="D7872">
            <v>-161004</v>
          </cell>
          <cell r="E7872">
            <v>-108270</v>
          </cell>
        </row>
        <row r="7873">
          <cell r="A7873" t="str">
            <v>4099701202</v>
          </cell>
          <cell r="C7873">
            <v>880</v>
          </cell>
          <cell r="D7873">
            <v>0</v>
          </cell>
          <cell r="E7873">
            <v>-880</v>
          </cell>
        </row>
        <row r="7874">
          <cell r="A7874" t="str">
            <v>5004701202</v>
          </cell>
          <cell r="B7874">
            <v>1425849.26</v>
          </cell>
          <cell r="C7874">
            <v>1244950.01</v>
          </cell>
          <cell r="D7874">
            <v>-1425849.26</v>
          </cell>
          <cell r="E7874">
            <v>-1244950.01</v>
          </cell>
        </row>
        <row r="7875">
          <cell r="A7875" t="str">
            <v>BIO701202</v>
          </cell>
          <cell r="C7875">
            <v>397.25</v>
          </cell>
          <cell r="D7875">
            <v>0</v>
          </cell>
          <cell r="E7875">
            <v>-397.25</v>
          </cell>
        </row>
        <row r="7876">
          <cell r="A7876" t="str">
            <v>4006701202</v>
          </cell>
          <cell r="B7876">
            <v>73094.78</v>
          </cell>
          <cell r="D7876">
            <v>-73094.78</v>
          </cell>
          <cell r="E7876">
            <v>0</v>
          </cell>
        </row>
        <row r="7877">
          <cell r="A7877" t="str">
            <v>1013701301</v>
          </cell>
          <cell r="B7877">
            <v>8000</v>
          </cell>
          <cell r="C7877">
            <v>3000</v>
          </cell>
          <cell r="D7877">
            <v>-8000</v>
          </cell>
          <cell r="E7877">
            <v>-3000</v>
          </cell>
        </row>
        <row r="7878">
          <cell r="A7878" t="str">
            <v>3005701301</v>
          </cell>
          <cell r="C7878">
            <v>10000</v>
          </cell>
          <cell r="D7878">
            <v>0</v>
          </cell>
          <cell r="E7878">
            <v>-10000</v>
          </cell>
        </row>
        <row r="7879">
          <cell r="A7879" t="str">
            <v>3011701301</v>
          </cell>
          <cell r="B7879">
            <v>4000</v>
          </cell>
          <cell r="C7879">
            <v>14530</v>
          </cell>
          <cell r="D7879">
            <v>-4000</v>
          </cell>
          <cell r="E7879">
            <v>-14530</v>
          </cell>
        </row>
        <row r="7880">
          <cell r="A7880" t="str">
            <v>3017701301</v>
          </cell>
          <cell r="C7880">
            <v>20400</v>
          </cell>
          <cell r="D7880">
            <v>0</v>
          </cell>
          <cell r="E7880">
            <v>-20400</v>
          </cell>
        </row>
        <row r="7881">
          <cell r="A7881" t="str">
            <v>3035701301</v>
          </cell>
          <cell r="B7881">
            <v>1949</v>
          </cell>
          <cell r="C7881">
            <v>10405.43</v>
          </cell>
          <cell r="D7881">
            <v>-1949</v>
          </cell>
          <cell r="E7881">
            <v>-10405.43</v>
          </cell>
        </row>
        <row r="7882">
          <cell r="A7882" t="str">
            <v>3036701301</v>
          </cell>
          <cell r="B7882">
            <v>14193</v>
          </cell>
          <cell r="C7882">
            <v>13882</v>
          </cell>
          <cell r="D7882">
            <v>-14193</v>
          </cell>
          <cell r="E7882">
            <v>-13882</v>
          </cell>
        </row>
        <row r="7883">
          <cell r="A7883" t="str">
            <v>3079701301</v>
          </cell>
          <cell r="B7883">
            <v>38769.519999999997</v>
          </cell>
          <cell r="C7883">
            <v>55224</v>
          </cell>
          <cell r="D7883">
            <v>-38769.519999999997</v>
          </cell>
          <cell r="E7883">
            <v>-55224</v>
          </cell>
        </row>
        <row r="7884">
          <cell r="A7884" t="str">
            <v>3080701301</v>
          </cell>
          <cell r="B7884">
            <v>12149.5</v>
          </cell>
          <cell r="C7884">
            <v>101574</v>
          </cell>
          <cell r="D7884">
            <v>-12149.5</v>
          </cell>
          <cell r="E7884">
            <v>-101574</v>
          </cell>
        </row>
        <row r="7885">
          <cell r="A7885" t="str">
            <v>3098701301</v>
          </cell>
          <cell r="B7885">
            <v>6935</v>
          </cell>
          <cell r="C7885">
            <v>992</v>
          </cell>
          <cell r="D7885">
            <v>-6935</v>
          </cell>
          <cell r="E7885">
            <v>-992</v>
          </cell>
        </row>
        <row r="7886">
          <cell r="A7886" t="str">
            <v>3108701301</v>
          </cell>
          <cell r="B7886">
            <v>40100</v>
          </cell>
          <cell r="C7886">
            <v>22490</v>
          </cell>
          <cell r="D7886">
            <v>-40100</v>
          </cell>
          <cell r="E7886">
            <v>-22490</v>
          </cell>
        </row>
        <row r="7887">
          <cell r="A7887" t="str">
            <v>3110701301</v>
          </cell>
          <cell r="B7887">
            <v>16800</v>
          </cell>
          <cell r="C7887">
            <v>8500</v>
          </cell>
          <cell r="D7887">
            <v>-16800</v>
          </cell>
          <cell r="E7887">
            <v>-8500</v>
          </cell>
        </row>
        <row r="7888">
          <cell r="A7888" t="str">
            <v>3121701301</v>
          </cell>
          <cell r="B7888">
            <v>83649.5</v>
          </cell>
          <cell r="C7888">
            <v>43141.25</v>
          </cell>
          <cell r="D7888">
            <v>-83649.5</v>
          </cell>
          <cell r="E7888">
            <v>-43141.25</v>
          </cell>
        </row>
        <row r="7889">
          <cell r="A7889" t="str">
            <v>3122701301</v>
          </cell>
          <cell r="C7889">
            <v>3000</v>
          </cell>
          <cell r="D7889">
            <v>0</v>
          </cell>
          <cell r="E7889">
            <v>-3000</v>
          </cell>
        </row>
        <row r="7890">
          <cell r="A7890" t="str">
            <v>3127701301</v>
          </cell>
          <cell r="B7890">
            <v>8749.5</v>
          </cell>
          <cell r="C7890">
            <v>101410.68</v>
          </cell>
          <cell r="D7890">
            <v>-8749.5</v>
          </cell>
          <cell r="E7890">
            <v>-101410.68</v>
          </cell>
        </row>
        <row r="7891">
          <cell r="A7891" t="str">
            <v>3135701301</v>
          </cell>
          <cell r="B7891">
            <v>2000</v>
          </cell>
          <cell r="C7891">
            <v>25210.53</v>
          </cell>
          <cell r="D7891">
            <v>-2000</v>
          </cell>
          <cell r="E7891">
            <v>-25210.53</v>
          </cell>
        </row>
        <row r="7892">
          <cell r="A7892" t="str">
            <v>3136701301</v>
          </cell>
          <cell r="B7892">
            <v>20099</v>
          </cell>
          <cell r="C7892">
            <v>15385</v>
          </cell>
          <cell r="D7892">
            <v>-20099</v>
          </cell>
          <cell r="E7892">
            <v>-15385</v>
          </cell>
        </row>
        <row r="7893">
          <cell r="A7893" t="str">
            <v>3137701301</v>
          </cell>
          <cell r="B7893">
            <v>16780.490000000002</v>
          </cell>
          <cell r="C7893">
            <v>7125</v>
          </cell>
          <cell r="D7893">
            <v>-16780.490000000002</v>
          </cell>
          <cell r="E7893">
            <v>-7125</v>
          </cell>
        </row>
        <row r="7894">
          <cell r="A7894" t="str">
            <v>3138701301</v>
          </cell>
          <cell r="B7894">
            <v>17073.490000000002</v>
          </cell>
          <cell r="C7894">
            <v>20108</v>
          </cell>
          <cell r="D7894">
            <v>-17073.490000000002</v>
          </cell>
          <cell r="E7894">
            <v>-20108</v>
          </cell>
        </row>
        <row r="7895">
          <cell r="A7895" t="str">
            <v>3139701301</v>
          </cell>
          <cell r="B7895">
            <v>55582.75</v>
          </cell>
          <cell r="C7895">
            <v>14405.43</v>
          </cell>
          <cell r="D7895">
            <v>-55582.75</v>
          </cell>
          <cell r="E7895">
            <v>-14405.43</v>
          </cell>
        </row>
        <row r="7896">
          <cell r="A7896" t="str">
            <v>3142701301</v>
          </cell>
          <cell r="B7896">
            <v>122570</v>
          </cell>
          <cell r="C7896">
            <v>56836</v>
          </cell>
          <cell r="D7896">
            <v>-122570</v>
          </cell>
          <cell r="E7896">
            <v>-56836</v>
          </cell>
        </row>
        <row r="7897">
          <cell r="A7897" t="str">
            <v>3156701301</v>
          </cell>
          <cell r="C7897">
            <v>750</v>
          </cell>
          <cell r="D7897">
            <v>0</v>
          </cell>
          <cell r="E7897">
            <v>-750</v>
          </cell>
        </row>
        <row r="7898">
          <cell r="A7898" t="str">
            <v>3164701301</v>
          </cell>
          <cell r="C7898">
            <v>28841.25</v>
          </cell>
          <cell r="D7898">
            <v>0</v>
          </cell>
          <cell r="E7898">
            <v>-28841.25</v>
          </cell>
        </row>
        <row r="7899">
          <cell r="A7899" t="str">
            <v>3174701301</v>
          </cell>
          <cell r="C7899">
            <v>3420</v>
          </cell>
          <cell r="D7899">
            <v>0</v>
          </cell>
          <cell r="E7899">
            <v>-3420</v>
          </cell>
        </row>
        <row r="7900">
          <cell r="A7900" t="str">
            <v>3185701301</v>
          </cell>
          <cell r="C7900">
            <v>371219.39</v>
          </cell>
          <cell r="D7900">
            <v>0</v>
          </cell>
          <cell r="E7900">
            <v>-371219.39</v>
          </cell>
        </row>
        <row r="7901">
          <cell r="A7901" t="str">
            <v>3191701301</v>
          </cell>
          <cell r="C7901">
            <v>45000</v>
          </cell>
          <cell r="D7901">
            <v>0</v>
          </cell>
          <cell r="E7901">
            <v>-45000</v>
          </cell>
        </row>
        <row r="7902">
          <cell r="A7902" t="str">
            <v>4005701301</v>
          </cell>
          <cell r="B7902">
            <v>106243.28</v>
          </cell>
          <cell r="C7902">
            <v>23990</v>
          </cell>
          <cell r="D7902">
            <v>-106243.28</v>
          </cell>
          <cell r="E7902">
            <v>-23990</v>
          </cell>
        </row>
        <row r="7903">
          <cell r="A7903" t="str">
            <v>4007701301</v>
          </cell>
          <cell r="B7903">
            <v>18200</v>
          </cell>
          <cell r="C7903">
            <v>21350</v>
          </cell>
          <cell r="D7903">
            <v>-18200</v>
          </cell>
          <cell r="E7903">
            <v>-21350</v>
          </cell>
        </row>
        <row r="7904">
          <cell r="A7904" t="str">
            <v>4011701301</v>
          </cell>
          <cell r="B7904">
            <v>20800</v>
          </cell>
          <cell r="C7904">
            <v>-1400</v>
          </cell>
          <cell r="D7904">
            <v>-20800</v>
          </cell>
          <cell r="E7904">
            <v>1400</v>
          </cell>
        </row>
        <row r="7905">
          <cell r="A7905" t="str">
            <v>4013701301</v>
          </cell>
          <cell r="B7905">
            <v>7000</v>
          </cell>
          <cell r="C7905">
            <v>3000</v>
          </cell>
          <cell r="D7905">
            <v>-7000</v>
          </cell>
          <cell r="E7905">
            <v>-3000</v>
          </cell>
        </row>
        <row r="7906">
          <cell r="A7906" t="str">
            <v>4075701301</v>
          </cell>
          <cell r="B7906">
            <v>15700</v>
          </cell>
          <cell r="C7906">
            <v>600</v>
          </cell>
          <cell r="D7906">
            <v>-15700</v>
          </cell>
          <cell r="E7906">
            <v>-600</v>
          </cell>
        </row>
        <row r="7907">
          <cell r="A7907" t="str">
            <v>4080701301</v>
          </cell>
          <cell r="B7907">
            <v>300</v>
          </cell>
          <cell r="C7907">
            <v>6000</v>
          </cell>
          <cell r="D7907">
            <v>-300</v>
          </cell>
          <cell r="E7907">
            <v>-6000</v>
          </cell>
        </row>
        <row r="7908">
          <cell r="A7908" t="str">
            <v>4083701301</v>
          </cell>
          <cell r="B7908">
            <v>39728.5</v>
          </cell>
          <cell r="C7908">
            <v>3000</v>
          </cell>
          <cell r="D7908">
            <v>-39728.5</v>
          </cell>
          <cell r="E7908">
            <v>-3000</v>
          </cell>
        </row>
        <row r="7909">
          <cell r="A7909" t="str">
            <v>4084701301</v>
          </cell>
          <cell r="B7909">
            <v>9000</v>
          </cell>
          <cell r="C7909">
            <v>3049.5</v>
          </cell>
          <cell r="D7909">
            <v>-9000</v>
          </cell>
          <cell r="E7909">
            <v>-3049.5</v>
          </cell>
        </row>
        <row r="7910">
          <cell r="A7910" t="str">
            <v>4085701301</v>
          </cell>
          <cell r="B7910">
            <v>10600</v>
          </cell>
          <cell r="C7910">
            <v>6000</v>
          </cell>
          <cell r="D7910">
            <v>-10600</v>
          </cell>
          <cell r="E7910">
            <v>-6000</v>
          </cell>
        </row>
        <row r="7911">
          <cell r="A7911" t="str">
            <v>4099701301</v>
          </cell>
          <cell r="C7911">
            <v>1614370</v>
          </cell>
          <cell r="D7911">
            <v>0</v>
          </cell>
          <cell r="E7911">
            <v>-1614370</v>
          </cell>
        </row>
        <row r="7912">
          <cell r="A7912" t="str">
            <v>5002701301</v>
          </cell>
          <cell r="B7912">
            <v>63924</v>
          </cell>
          <cell r="C7912">
            <v>3000</v>
          </cell>
          <cell r="D7912">
            <v>-63924</v>
          </cell>
          <cell r="E7912">
            <v>-3000</v>
          </cell>
        </row>
        <row r="7913">
          <cell r="A7913" t="str">
            <v>5011701301</v>
          </cell>
          <cell r="B7913">
            <v>68033.97</v>
          </cell>
          <cell r="C7913">
            <v>18330</v>
          </cell>
          <cell r="D7913">
            <v>-68033.97</v>
          </cell>
          <cell r="E7913">
            <v>-18330</v>
          </cell>
        </row>
        <row r="7914">
          <cell r="A7914" t="str">
            <v>5013701301</v>
          </cell>
          <cell r="B7914">
            <v>66700</v>
          </cell>
          <cell r="C7914">
            <v>3000</v>
          </cell>
          <cell r="D7914">
            <v>-66700</v>
          </cell>
          <cell r="E7914">
            <v>-3000</v>
          </cell>
        </row>
        <row r="7915">
          <cell r="A7915" t="str">
            <v>8006701301</v>
          </cell>
          <cell r="B7915">
            <v>3424</v>
          </cell>
          <cell r="C7915">
            <v>2000</v>
          </cell>
          <cell r="D7915">
            <v>-3424</v>
          </cell>
          <cell r="E7915">
            <v>-2000</v>
          </cell>
        </row>
        <row r="7916">
          <cell r="A7916" t="str">
            <v>8007701301</v>
          </cell>
          <cell r="B7916">
            <v>2000</v>
          </cell>
          <cell r="C7916">
            <v>-2000</v>
          </cell>
          <cell r="D7916">
            <v>-2000</v>
          </cell>
          <cell r="E7916">
            <v>2000</v>
          </cell>
        </row>
        <row r="7917">
          <cell r="A7917" t="str">
            <v>8008701301</v>
          </cell>
          <cell r="B7917">
            <v>31424</v>
          </cell>
          <cell r="C7917">
            <v>5500</v>
          </cell>
          <cell r="D7917">
            <v>-31424</v>
          </cell>
          <cell r="E7917">
            <v>-5500</v>
          </cell>
        </row>
        <row r="7918">
          <cell r="A7918" t="str">
            <v>8010701301</v>
          </cell>
          <cell r="B7918">
            <v>7700</v>
          </cell>
          <cell r="C7918">
            <v>25800</v>
          </cell>
          <cell r="D7918">
            <v>-7700</v>
          </cell>
          <cell r="E7918">
            <v>-25800</v>
          </cell>
        </row>
        <row r="7919">
          <cell r="A7919" t="str">
            <v>8015701301</v>
          </cell>
          <cell r="B7919">
            <v>97498</v>
          </cell>
          <cell r="C7919">
            <v>35000</v>
          </cell>
          <cell r="D7919">
            <v>-97498</v>
          </cell>
          <cell r="E7919">
            <v>-35000</v>
          </cell>
        </row>
        <row r="7920">
          <cell r="A7920" t="str">
            <v>3088701301</v>
          </cell>
          <cell r="B7920">
            <v>73242.5</v>
          </cell>
          <cell r="D7920">
            <v>-73242.5</v>
          </cell>
          <cell r="E7920">
            <v>0</v>
          </cell>
        </row>
        <row r="7921">
          <cell r="A7921" t="str">
            <v>3008701301</v>
          </cell>
          <cell r="B7921">
            <v>4000</v>
          </cell>
          <cell r="D7921">
            <v>-4000</v>
          </cell>
          <cell r="E7921">
            <v>0</v>
          </cell>
        </row>
        <row r="7922">
          <cell r="A7922" t="str">
            <v>1053701301</v>
          </cell>
          <cell r="B7922">
            <v>6000</v>
          </cell>
          <cell r="D7922">
            <v>-6000</v>
          </cell>
          <cell r="E7922">
            <v>0</v>
          </cell>
        </row>
        <row r="7923">
          <cell r="A7923" t="str">
            <v>3104701301</v>
          </cell>
          <cell r="B7923">
            <v>6000</v>
          </cell>
          <cell r="D7923">
            <v>-6000</v>
          </cell>
          <cell r="E7923">
            <v>0</v>
          </cell>
        </row>
        <row r="7924">
          <cell r="A7924" t="str">
            <v>3109701301</v>
          </cell>
          <cell r="B7924">
            <v>7800</v>
          </cell>
          <cell r="D7924">
            <v>-7800</v>
          </cell>
          <cell r="E7924">
            <v>0</v>
          </cell>
        </row>
        <row r="7925">
          <cell r="A7925" t="str">
            <v>3120701301</v>
          </cell>
          <cell r="B7925">
            <v>127691.91</v>
          </cell>
          <cell r="D7925">
            <v>-127691.91</v>
          </cell>
          <cell r="E7925">
            <v>0</v>
          </cell>
        </row>
        <row r="7926">
          <cell r="A7926" t="str">
            <v>3140701301</v>
          </cell>
          <cell r="B7926">
            <v>16780.490000000002</v>
          </cell>
          <cell r="D7926">
            <v>-16780.490000000002</v>
          </cell>
          <cell r="E7926">
            <v>0</v>
          </cell>
        </row>
        <row r="7927">
          <cell r="A7927" t="str">
            <v>4006701301</v>
          </cell>
          <cell r="B7927">
            <v>3000</v>
          </cell>
          <cell r="D7927">
            <v>-3000</v>
          </cell>
          <cell r="E7927">
            <v>0</v>
          </cell>
        </row>
        <row r="7928">
          <cell r="A7928" t="str">
            <v>4008701301</v>
          </cell>
          <cell r="B7928">
            <v>3000</v>
          </cell>
          <cell r="D7928">
            <v>-3000</v>
          </cell>
          <cell r="E7928">
            <v>0</v>
          </cell>
        </row>
        <row r="7929">
          <cell r="A7929" t="str">
            <v>4009701301</v>
          </cell>
          <cell r="B7929">
            <v>4000</v>
          </cell>
          <cell r="D7929">
            <v>-4000</v>
          </cell>
          <cell r="E7929">
            <v>0</v>
          </cell>
        </row>
        <row r="7930">
          <cell r="A7930" t="str">
            <v>4010701301</v>
          </cell>
          <cell r="B7930">
            <v>7000</v>
          </cell>
          <cell r="D7930">
            <v>-7000</v>
          </cell>
          <cell r="E7930">
            <v>0</v>
          </cell>
        </row>
        <row r="7931">
          <cell r="A7931" t="str">
            <v>4012701301</v>
          </cell>
          <cell r="B7931">
            <v>6000</v>
          </cell>
          <cell r="D7931">
            <v>-6000</v>
          </cell>
          <cell r="E7931">
            <v>0</v>
          </cell>
        </row>
        <row r="7932">
          <cell r="A7932" t="str">
            <v>4076701301</v>
          </cell>
          <cell r="B7932">
            <v>3000</v>
          </cell>
          <cell r="D7932">
            <v>-3000</v>
          </cell>
          <cell r="E7932">
            <v>0</v>
          </cell>
        </row>
        <row r="7933">
          <cell r="A7933" t="str">
            <v>4078701301</v>
          </cell>
          <cell r="B7933">
            <v>19700</v>
          </cell>
          <cell r="D7933">
            <v>-19700</v>
          </cell>
          <cell r="E7933">
            <v>0</v>
          </cell>
        </row>
        <row r="7934">
          <cell r="A7934" t="str">
            <v>4079701301</v>
          </cell>
          <cell r="B7934">
            <v>27620</v>
          </cell>
          <cell r="D7934">
            <v>-27620</v>
          </cell>
          <cell r="E7934">
            <v>0</v>
          </cell>
        </row>
        <row r="7935">
          <cell r="A7935" t="str">
            <v>5017701301</v>
          </cell>
          <cell r="B7935">
            <v>12600</v>
          </cell>
          <cell r="D7935">
            <v>-12600</v>
          </cell>
          <cell r="E7935">
            <v>0</v>
          </cell>
        </row>
        <row r="7936">
          <cell r="A7936" t="str">
            <v>8005701301</v>
          </cell>
          <cell r="B7936">
            <v>6880</v>
          </cell>
          <cell r="D7936">
            <v>-6880</v>
          </cell>
          <cell r="E7936">
            <v>0</v>
          </cell>
        </row>
        <row r="7937">
          <cell r="A7937" t="str">
            <v>8009701301</v>
          </cell>
          <cell r="B7937">
            <v>6000</v>
          </cell>
          <cell r="D7937">
            <v>-6000</v>
          </cell>
          <cell r="E7937">
            <v>0</v>
          </cell>
        </row>
        <row r="7938">
          <cell r="A7938" t="str">
            <v>8014701301</v>
          </cell>
          <cell r="B7938">
            <v>3000</v>
          </cell>
          <cell r="D7938">
            <v>-3000</v>
          </cell>
          <cell r="E7938">
            <v>0</v>
          </cell>
        </row>
        <row r="7939">
          <cell r="A7939" t="str">
            <v>Grand Total</v>
          </cell>
          <cell r="B7939">
            <v>5707980450.7100143</v>
          </cell>
          <cell r="C7939">
            <v>4439511112.7400064</v>
          </cell>
          <cell r="D7939">
            <v>-5707980450.7100143</v>
          </cell>
          <cell r="E7939">
            <v>-4439511112.7400064</v>
          </cell>
        </row>
        <row r="7940">
          <cell r="D7940">
            <v>0</v>
          </cell>
          <cell r="E7940">
            <v>0</v>
          </cell>
        </row>
        <row r="7941">
          <cell r="D7941">
            <v>0</v>
          </cell>
          <cell r="E7941">
            <v>0</v>
          </cell>
        </row>
        <row r="7942">
          <cell r="D7942">
            <v>0</v>
          </cell>
          <cell r="E7942">
            <v>0</v>
          </cell>
        </row>
        <row r="7943">
          <cell r="D7943">
            <v>0</v>
          </cell>
          <cell r="E7943">
            <v>0</v>
          </cell>
        </row>
        <row r="7944">
          <cell r="D7944">
            <v>0</v>
          </cell>
          <cell r="E7944">
            <v>0</v>
          </cell>
        </row>
        <row r="7945">
          <cell r="D7945">
            <v>0</v>
          </cell>
          <cell r="E7945">
            <v>0</v>
          </cell>
        </row>
        <row r="7946">
          <cell r="D7946">
            <v>0</v>
          </cell>
          <cell r="E7946">
            <v>0</v>
          </cell>
        </row>
        <row r="7947">
          <cell r="D7947">
            <v>0</v>
          </cell>
          <cell r="E7947">
            <v>0</v>
          </cell>
        </row>
        <row r="7948">
          <cell r="D7948">
            <v>0</v>
          </cell>
          <cell r="E7948">
            <v>0</v>
          </cell>
        </row>
        <row r="7949">
          <cell r="D7949">
            <v>0</v>
          </cell>
          <cell r="E7949">
            <v>0</v>
          </cell>
        </row>
        <row r="7950">
          <cell r="D7950">
            <v>0</v>
          </cell>
          <cell r="E7950">
            <v>0</v>
          </cell>
        </row>
        <row r="7951">
          <cell r="D7951">
            <v>0</v>
          </cell>
          <cell r="E7951">
            <v>0</v>
          </cell>
        </row>
        <row r="7952">
          <cell r="D7952">
            <v>0</v>
          </cell>
          <cell r="E7952">
            <v>0</v>
          </cell>
        </row>
        <row r="7953">
          <cell r="D7953">
            <v>0</v>
          </cell>
          <cell r="E7953">
            <v>0</v>
          </cell>
        </row>
        <row r="7954">
          <cell r="D7954">
            <v>0</v>
          </cell>
          <cell r="E7954">
            <v>0</v>
          </cell>
        </row>
        <row r="7955">
          <cell r="D7955">
            <v>0</v>
          </cell>
          <cell r="E7955">
            <v>0</v>
          </cell>
        </row>
        <row r="7956">
          <cell r="D7956">
            <v>0</v>
          </cell>
          <cell r="E7956">
            <v>0</v>
          </cell>
        </row>
        <row r="7957">
          <cell r="D7957">
            <v>0</v>
          </cell>
          <cell r="E7957">
            <v>0</v>
          </cell>
        </row>
        <row r="7958">
          <cell r="D7958">
            <v>0</v>
          </cell>
          <cell r="E7958">
            <v>0</v>
          </cell>
        </row>
        <row r="7959">
          <cell r="D7959">
            <v>0</v>
          </cell>
          <cell r="E7959">
            <v>0</v>
          </cell>
        </row>
        <row r="7960">
          <cell r="D7960">
            <v>0</v>
          </cell>
          <cell r="E7960">
            <v>0</v>
          </cell>
        </row>
        <row r="7961">
          <cell r="D7961">
            <v>0</v>
          </cell>
          <cell r="E7961">
            <v>0</v>
          </cell>
        </row>
        <row r="7962">
          <cell r="D7962">
            <v>0</v>
          </cell>
          <cell r="E7962">
            <v>0</v>
          </cell>
        </row>
        <row r="7963">
          <cell r="D7963">
            <v>0</v>
          </cell>
          <cell r="E7963">
            <v>0</v>
          </cell>
        </row>
        <row r="7964">
          <cell r="D7964">
            <v>0</v>
          </cell>
          <cell r="E7964">
            <v>0</v>
          </cell>
        </row>
        <row r="7965">
          <cell r="D7965">
            <v>0</v>
          </cell>
          <cell r="E7965">
            <v>0</v>
          </cell>
        </row>
        <row r="7966">
          <cell r="D7966">
            <v>0</v>
          </cell>
          <cell r="E7966">
            <v>0</v>
          </cell>
        </row>
        <row r="7967">
          <cell r="D7967">
            <v>0</v>
          </cell>
          <cell r="E7967">
            <v>0</v>
          </cell>
        </row>
        <row r="7968">
          <cell r="D7968">
            <v>0</v>
          </cell>
          <cell r="E7968">
            <v>0</v>
          </cell>
        </row>
        <row r="7969">
          <cell r="D7969">
            <v>0</v>
          </cell>
          <cell r="E7969">
            <v>0</v>
          </cell>
        </row>
        <row r="7970">
          <cell r="D7970">
            <v>0</v>
          </cell>
          <cell r="E7970">
            <v>0</v>
          </cell>
        </row>
        <row r="7971">
          <cell r="D7971">
            <v>0</v>
          </cell>
          <cell r="E7971">
            <v>0</v>
          </cell>
        </row>
        <row r="7972">
          <cell r="D7972">
            <v>0</v>
          </cell>
          <cell r="E7972">
            <v>0</v>
          </cell>
        </row>
        <row r="7973">
          <cell r="D7973">
            <v>0</v>
          </cell>
          <cell r="E7973">
            <v>0</v>
          </cell>
        </row>
        <row r="7974">
          <cell r="D7974">
            <v>0</v>
          </cell>
          <cell r="E7974">
            <v>0</v>
          </cell>
        </row>
        <row r="7975">
          <cell r="D7975">
            <v>0</v>
          </cell>
          <cell r="E7975">
            <v>0</v>
          </cell>
        </row>
        <row r="7976">
          <cell r="D7976">
            <v>0</v>
          </cell>
          <cell r="E7976">
            <v>0</v>
          </cell>
        </row>
        <row r="7977">
          <cell r="D7977">
            <v>0</v>
          </cell>
          <cell r="E7977">
            <v>0</v>
          </cell>
        </row>
        <row r="7978">
          <cell r="D7978">
            <v>0</v>
          </cell>
          <cell r="E7978">
            <v>0</v>
          </cell>
        </row>
        <row r="7979">
          <cell r="D7979">
            <v>0</v>
          </cell>
          <cell r="E7979">
            <v>0</v>
          </cell>
        </row>
        <row r="7980">
          <cell r="D7980">
            <v>0</v>
          </cell>
          <cell r="E7980">
            <v>0</v>
          </cell>
        </row>
        <row r="7981">
          <cell r="D7981">
            <v>0</v>
          </cell>
          <cell r="E7981">
            <v>0</v>
          </cell>
        </row>
        <row r="7982">
          <cell r="D7982">
            <v>0</v>
          </cell>
          <cell r="E7982">
            <v>0</v>
          </cell>
        </row>
        <row r="7983">
          <cell r="D7983">
            <v>0</v>
          </cell>
          <cell r="E7983">
            <v>0</v>
          </cell>
        </row>
        <row r="7984">
          <cell r="D7984">
            <v>0</v>
          </cell>
          <cell r="E7984">
            <v>0</v>
          </cell>
        </row>
        <row r="7985">
          <cell r="D7985">
            <v>0</v>
          </cell>
          <cell r="E7985">
            <v>0</v>
          </cell>
        </row>
        <row r="7986">
          <cell r="D7986">
            <v>0</v>
          </cell>
          <cell r="E7986">
            <v>0</v>
          </cell>
        </row>
        <row r="7987">
          <cell r="D7987">
            <v>0</v>
          </cell>
          <cell r="E7987">
            <v>0</v>
          </cell>
        </row>
        <row r="7988">
          <cell r="D7988">
            <v>0</v>
          </cell>
          <cell r="E7988">
            <v>0</v>
          </cell>
        </row>
        <row r="7989">
          <cell r="D7989">
            <v>0</v>
          </cell>
          <cell r="E7989">
            <v>0</v>
          </cell>
        </row>
        <row r="7990">
          <cell r="D7990">
            <v>0</v>
          </cell>
          <cell r="E7990">
            <v>0</v>
          </cell>
        </row>
        <row r="7991">
          <cell r="D7991">
            <v>0</v>
          </cell>
          <cell r="E7991">
            <v>0</v>
          </cell>
        </row>
        <row r="7992">
          <cell r="D7992">
            <v>0</v>
          </cell>
          <cell r="E7992">
            <v>0</v>
          </cell>
        </row>
        <row r="7993">
          <cell r="D7993">
            <v>0</v>
          </cell>
          <cell r="E7993">
            <v>0</v>
          </cell>
        </row>
        <row r="7994">
          <cell r="D7994">
            <v>0</v>
          </cell>
          <cell r="E7994">
            <v>0</v>
          </cell>
        </row>
        <row r="7995">
          <cell r="D7995">
            <v>0</v>
          </cell>
          <cell r="E7995">
            <v>0</v>
          </cell>
        </row>
        <row r="7996">
          <cell r="D7996">
            <v>0</v>
          </cell>
          <cell r="E7996">
            <v>0</v>
          </cell>
        </row>
        <row r="7997">
          <cell r="D7997">
            <v>0</v>
          </cell>
          <cell r="E7997">
            <v>0</v>
          </cell>
        </row>
        <row r="7998">
          <cell r="D7998">
            <v>0</v>
          </cell>
          <cell r="E7998">
            <v>0</v>
          </cell>
        </row>
        <row r="7999">
          <cell r="D7999">
            <v>0</v>
          </cell>
          <cell r="E7999">
            <v>0</v>
          </cell>
        </row>
        <row r="8000">
          <cell r="D8000">
            <v>0</v>
          </cell>
          <cell r="E8000">
            <v>0</v>
          </cell>
        </row>
        <row r="8001">
          <cell r="D8001">
            <v>0</v>
          </cell>
          <cell r="E8001">
            <v>0</v>
          </cell>
        </row>
        <row r="8002">
          <cell r="D8002">
            <v>0</v>
          </cell>
          <cell r="E8002">
            <v>0</v>
          </cell>
        </row>
        <row r="8003">
          <cell r="D8003">
            <v>0</v>
          </cell>
          <cell r="E8003">
            <v>0</v>
          </cell>
        </row>
        <row r="8004">
          <cell r="D8004">
            <v>0</v>
          </cell>
          <cell r="E8004">
            <v>0</v>
          </cell>
        </row>
        <row r="8005">
          <cell r="D8005">
            <v>0</v>
          </cell>
          <cell r="E8005">
            <v>0</v>
          </cell>
        </row>
        <row r="8006">
          <cell r="D8006">
            <v>0</v>
          </cell>
          <cell r="E8006">
            <v>0</v>
          </cell>
        </row>
        <row r="8007">
          <cell r="D8007">
            <v>0</v>
          </cell>
          <cell r="E8007">
            <v>0</v>
          </cell>
        </row>
        <row r="8008">
          <cell r="D8008">
            <v>0</v>
          </cell>
          <cell r="E8008">
            <v>0</v>
          </cell>
        </row>
        <row r="8009">
          <cell r="D8009">
            <v>0</v>
          </cell>
          <cell r="E8009">
            <v>0</v>
          </cell>
        </row>
        <row r="8010">
          <cell r="D8010">
            <v>0</v>
          </cell>
          <cell r="E8010">
            <v>0</v>
          </cell>
        </row>
        <row r="8011">
          <cell r="D8011">
            <v>0</v>
          </cell>
          <cell r="E8011">
            <v>0</v>
          </cell>
        </row>
        <row r="8012">
          <cell r="D8012">
            <v>0</v>
          </cell>
          <cell r="E8012">
            <v>0</v>
          </cell>
        </row>
        <row r="8013">
          <cell r="D8013">
            <v>0</v>
          </cell>
          <cell r="E8013">
            <v>0</v>
          </cell>
        </row>
        <row r="8014">
          <cell r="D8014">
            <v>0</v>
          </cell>
          <cell r="E8014">
            <v>0</v>
          </cell>
        </row>
        <row r="8015">
          <cell r="D8015">
            <v>0</v>
          </cell>
          <cell r="E8015">
            <v>0</v>
          </cell>
        </row>
        <row r="8016">
          <cell r="D8016">
            <v>0</v>
          </cell>
          <cell r="E8016">
            <v>0</v>
          </cell>
        </row>
        <row r="8017">
          <cell r="D8017">
            <v>0</v>
          </cell>
          <cell r="E8017">
            <v>0</v>
          </cell>
        </row>
        <row r="8018">
          <cell r="D8018">
            <v>0</v>
          </cell>
          <cell r="E8018">
            <v>0</v>
          </cell>
        </row>
        <row r="8019">
          <cell r="D8019">
            <v>0</v>
          </cell>
          <cell r="E8019">
            <v>0</v>
          </cell>
        </row>
        <row r="8020">
          <cell r="D8020">
            <v>0</v>
          </cell>
          <cell r="E8020">
            <v>0</v>
          </cell>
        </row>
        <row r="8021">
          <cell r="D8021">
            <v>0</v>
          </cell>
          <cell r="E8021">
            <v>0</v>
          </cell>
        </row>
        <row r="8022">
          <cell r="D8022">
            <v>0</v>
          </cell>
          <cell r="E8022">
            <v>0</v>
          </cell>
        </row>
        <row r="8023">
          <cell r="D8023">
            <v>0</v>
          </cell>
          <cell r="E8023">
            <v>0</v>
          </cell>
        </row>
        <row r="8024">
          <cell r="D8024">
            <v>0</v>
          </cell>
          <cell r="E8024">
            <v>0</v>
          </cell>
        </row>
        <row r="8025">
          <cell r="D8025">
            <v>0</v>
          </cell>
          <cell r="E8025">
            <v>0</v>
          </cell>
        </row>
        <row r="8026">
          <cell r="D8026">
            <v>0</v>
          </cell>
          <cell r="E8026">
            <v>0</v>
          </cell>
        </row>
        <row r="8027">
          <cell r="D8027">
            <v>0</v>
          </cell>
          <cell r="E8027">
            <v>0</v>
          </cell>
        </row>
        <row r="8028">
          <cell r="D8028">
            <v>0</v>
          </cell>
          <cell r="E8028">
            <v>0</v>
          </cell>
        </row>
        <row r="8029">
          <cell r="D8029">
            <v>0</v>
          </cell>
          <cell r="E8029">
            <v>0</v>
          </cell>
        </row>
        <row r="8030">
          <cell r="D8030">
            <v>0</v>
          </cell>
          <cell r="E8030">
            <v>0</v>
          </cell>
        </row>
        <row r="8031">
          <cell r="D8031">
            <v>0</v>
          </cell>
          <cell r="E8031">
            <v>0</v>
          </cell>
        </row>
        <row r="8032">
          <cell r="D8032">
            <v>0</v>
          </cell>
          <cell r="E8032">
            <v>0</v>
          </cell>
        </row>
        <row r="8033">
          <cell r="D8033">
            <v>0</v>
          </cell>
          <cell r="E8033">
            <v>0</v>
          </cell>
        </row>
        <row r="8034">
          <cell r="D8034">
            <v>0</v>
          </cell>
          <cell r="E8034">
            <v>0</v>
          </cell>
        </row>
        <row r="8035">
          <cell r="D8035">
            <v>0</v>
          </cell>
          <cell r="E8035">
            <v>0</v>
          </cell>
        </row>
        <row r="8036">
          <cell r="D8036">
            <v>0</v>
          </cell>
          <cell r="E8036">
            <v>0</v>
          </cell>
        </row>
        <row r="8037">
          <cell r="D8037">
            <v>0</v>
          </cell>
          <cell r="E8037">
            <v>0</v>
          </cell>
        </row>
        <row r="8038">
          <cell r="D8038">
            <v>0</v>
          </cell>
          <cell r="E8038">
            <v>0</v>
          </cell>
        </row>
        <row r="8039">
          <cell r="D8039">
            <v>0</v>
          </cell>
          <cell r="E8039">
            <v>0</v>
          </cell>
        </row>
        <row r="8040">
          <cell r="D8040">
            <v>0</v>
          </cell>
          <cell r="E8040">
            <v>0</v>
          </cell>
        </row>
        <row r="8041">
          <cell r="D8041">
            <v>0</v>
          </cell>
          <cell r="E8041">
            <v>0</v>
          </cell>
        </row>
        <row r="8042">
          <cell r="D8042">
            <v>0</v>
          </cell>
          <cell r="E8042">
            <v>0</v>
          </cell>
        </row>
        <row r="8043">
          <cell r="D8043">
            <v>0</v>
          </cell>
          <cell r="E8043">
            <v>0</v>
          </cell>
        </row>
        <row r="8044">
          <cell r="D8044">
            <v>0</v>
          </cell>
          <cell r="E8044">
            <v>0</v>
          </cell>
        </row>
        <row r="8045">
          <cell r="D8045">
            <v>0</v>
          </cell>
          <cell r="E8045">
            <v>0</v>
          </cell>
        </row>
        <row r="8046">
          <cell r="D8046">
            <v>0</v>
          </cell>
          <cell r="E8046">
            <v>0</v>
          </cell>
        </row>
        <row r="8047">
          <cell r="D8047">
            <v>0</v>
          </cell>
          <cell r="E8047">
            <v>0</v>
          </cell>
        </row>
        <row r="8048">
          <cell r="D8048">
            <v>0</v>
          </cell>
          <cell r="E8048">
            <v>0</v>
          </cell>
        </row>
        <row r="8049">
          <cell r="D8049">
            <v>0</v>
          </cell>
          <cell r="E8049">
            <v>0</v>
          </cell>
        </row>
        <row r="8050">
          <cell r="D8050">
            <v>0</v>
          </cell>
          <cell r="E8050">
            <v>0</v>
          </cell>
        </row>
        <row r="8051">
          <cell r="D8051">
            <v>0</v>
          </cell>
          <cell r="E8051">
            <v>0</v>
          </cell>
        </row>
        <row r="8052">
          <cell r="D8052">
            <v>0</v>
          </cell>
          <cell r="E8052">
            <v>0</v>
          </cell>
        </row>
        <row r="8053">
          <cell r="D8053">
            <v>0</v>
          </cell>
          <cell r="E8053">
            <v>0</v>
          </cell>
        </row>
        <row r="8054">
          <cell r="D8054">
            <v>0</v>
          </cell>
          <cell r="E8054">
            <v>0</v>
          </cell>
        </row>
        <row r="8055">
          <cell r="D8055">
            <v>0</v>
          </cell>
          <cell r="E8055">
            <v>0</v>
          </cell>
        </row>
        <row r="8056">
          <cell r="D8056">
            <v>0</v>
          </cell>
          <cell r="E8056">
            <v>0</v>
          </cell>
        </row>
        <row r="8057">
          <cell r="D8057">
            <v>0</v>
          </cell>
          <cell r="E8057">
            <v>0</v>
          </cell>
        </row>
        <row r="8058">
          <cell r="D8058">
            <v>0</v>
          </cell>
          <cell r="E8058">
            <v>0</v>
          </cell>
        </row>
        <row r="8059">
          <cell r="D8059">
            <v>0</v>
          </cell>
          <cell r="E8059">
            <v>0</v>
          </cell>
        </row>
        <row r="8060">
          <cell r="D8060">
            <v>0</v>
          </cell>
          <cell r="E8060">
            <v>0</v>
          </cell>
        </row>
        <row r="8061">
          <cell r="D8061">
            <v>0</v>
          </cell>
          <cell r="E8061">
            <v>0</v>
          </cell>
        </row>
        <row r="8062">
          <cell r="D8062">
            <v>0</v>
          </cell>
          <cell r="E8062">
            <v>0</v>
          </cell>
        </row>
        <row r="8063">
          <cell r="D8063">
            <v>0</v>
          </cell>
          <cell r="E8063">
            <v>0</v>
          </cell>
        </row>
        <row r="8064">
          <cell r="D8064">
            <v>0</v>
          </cell>
          <cell r="E8064">
            <v>0</v>
          </cell>
        </row>
        <row r="8065">
          <cell r="D8065">
            <v>0</v>
          </cell>
          <cell r="E8065">
            <v>0</v>
          </cell>
        </row>
        <row r="8066">
          <cell r="D8066">
            <v>0</v>
          </cell>
          <cell r="E8066">
            <v>0</v>
          </cell>
        </row>
        <row r="8067">
          <cell r="D8067">
            <v>0</v>
          </cell>
          <cell r="E8067">
            <v>0</v>
          </cell>
        </row>
        <row r="8068">
          <cell r="D8068">
            <v>0</v>
          </cell>
          <cell r="E8068">
            <v>0</v>
          </cell>
        </row>
        <row r="8069">
          <cell r="D8069">
            <v>0</v>
          </cell>
          <cell r="E8069">
            <v>0</v>
          </cell>
        </row>
        <row r="8070">
          <cell r="D8070">
            <v>0</v>
          </cell>
          <cell r="E8070">
            <v>0</v>
          </cell>
        </row>
        <row r="8071">
          <cell r="D8071">
            <v>0</v>
          </cell>
          <cell r="E8071">
            <v>0</v>
          </cell>
        </row>
        <row r="8072">
          <cell r="D8072">
            <v>0</v>
          </cell>
          <cell r="E8072">
            <v>0</v>
          </cell>
        </row>
        <row r="8073">
          <cell r="D8073">
            <v>0</v>
          </cell>
          <cell r="E8073">
            <v>0</v>
          </cell>
        </row>
        <row r="8074">
          <cell r="D8074">
            <v>0</v>
          </cell>
          <cell r="E8074">
            <v>0</v>
          </cell>
        </row>
        <row r="8075">
          <cell r="D8075">
            <v>0</v>
          </cell>
          <cell r="E8075">
            <v>0</v>
          </cell>
        </row>
        <row r="8076">
          <cell r="D8076">
            <v>0</v>
          </cell>
          <cell r="E8076">
            <v>0</v>
          </cell>
        </row>
        <row r="8077">
          <cell r="D8077">
            <v>0</v>
          </cell>
          <cell r="E8077">
            <v>0</v>
          </cell>
        </row>
        <row r="8078">
          <cell r="D8078">
            <v>0</v>
          </cell>
          <cell r="E8078">
            <v>0</v>
          </cell>
        </row>
        <row r="8079">
          <cell r="D8079">
            <v>0</v>
          </cell>
          <cell r="E8079">
            <v>0</v>
          </cell>
        </row>
        <row r="8080">
          <cell r="D8080">
            <v>0</v>
          </cell>
          <cell r="E8080">
            <v>0</v>
          </cell>
        </row>
        <row r="8081">
          <cell r="D8081">
            <v>0</v>
          </cell>
          <cell r="E8081">
            <v>0</v>
          </cell>
        </row>
        <row r="8082">
          <cell r="D8082">
            <v>0</v>
          </cell>
          <cell r="E8082">
            <v>0</v>
          </cell>
        </row>
        <row r="8083">
          <cell r="D8083">
            <v>0</v>
          </cell>
          <cell r="E8083">
            <v>0</v>
          </cell>
        </row>
        <row r="8084">
          <cell r="D8084">
            <v>0</v>
          </cell>
          <cell r="E8084">
            <v>0</v>
          </cell>
        </row>
        <row r="8085">
          <cell r="D8085">
            <v>0</v>
          </cell>
          <cell r="E8085">
            <v>0</v>
          </cell>
        </row>
        <row r="8086">
          <cell r="D8086">
            <v>0</v>
          </cell>
          <cell r="E8086">
            <v>0</v>
          </cell>
        </row>
        <row r="8087">
          <cell r="D8087">
            <v>0</v>
          </cell>
          <cell r="E8087">
            <v>0</v>
          </cell>
        </row>
        <row r="8088">
          <cell r="D8088">
            <v>0</v>
          </cell>
          <cell r="E8088">
            <v>0</v>
          </cell>
        </row>
        <row r="8089">
          <cell r="D8089">
            <v>0</v>
          </cell>
          <cell r="E8089">
            <v>0</v>
          </cell>
        </row>
        <row r="8090">
          <cell r="D8090">
            <v>0</v>
          </cell>
          <cell r="E8090">
            <v>0</v>
          </cell>
        </row>
        <row r="8091">
          <cell r="D8091">
            <v>0</v>
          </cell>
          <cell r="E8091">
            <v>0</v>
          </cell>
        </row>
        <row r="8092">
          <cell r="D8092">
            <v>0</v>
          </cell>
          <cell r="E8092">
            <v>0</v>
          </cell>
        </row>
        <row r="8093">
          <cell r="D8093">
            <v>0</v>
          </cell>
          <cell r="E8093">
            <v>0</v>
          </cell>
        </row>
        <row r="8094">
          <cell r="D8094">
            <v>0</v>
          </cell>
          <cell r="E8094">
            <v>0</v>
          </cell>
        </row>
        <row r="8095">
          <cell r="D8095">
            <v>0</v>
          </cell>
          <cell r="E8095">
            <v>0</v>
          </cell>
        </row>
        <row r="8096">
          <cell r="D8096">
            <v>0</v>
          </cell>
          <cell r="E8096">
            <v>0</v>
          </cell>
        </row>
        <row r="8097">
          <cell r="D8097">
            <v>0</v>
          </cell>
          <cell r="E8097">
            <v>0</v>
          </cell>
        </row>
        <row r="8098">
          <cell r="D8098">
            <v>0</v>
          </cell>
          <cell r="E8098">
            <v>0</v>
          </cell>
        </row>
        <row r="8099">
          <cell r="D8099">
            <v>0</v>
          </cell>
          <cell r="E8099">
            <v>0</v>
          </cell>
        </row>
        <row r="8100">
          <cell r="D8100">
            <v>0</v>
          </cell>
          <cell r="E8100">
            <v>0</v>
          </cell>
        </row>
        <row r="8101">
          <cell r="D8101">
            <v>0</v>
          </cell>
          <cell r="E8101">
            <v>0</v>
          </cell>
        </row>
        <row r="8102">
          <cell r="D8102">
            <v>0</v>
          </cell>
          <cell r="E8102">
            <v>0</v>
          </cell>
        </row>
        <row r="8103">
          <cell r="D8103">
            <v>0</v>
          </cell>
          <cell r="E8103">
            <v>0</v>
          </cell>
        </row>
        <row r="8104">
          <cell r="D8104">
            <v>0</v>
          </cell>
          <cell r="E8104">
            <v>0</v>
          </cell>
        </row>
        <row r="8105">
          <cell r="D8105">
            <v>0</v>
          </cell>
          <cell r="E8105">
            <v>0</v>
          </cell>
        </row>
        <row r="8106">
          <cell r="D8106">
            <v>0</v>
          </cell>
          <cell r="E8106">
            <v>0</v>
          </cell>
        </row>
        <row r="8107">
          <cell r="D8107">
            <v>0</v>
          </cell>
          <cell r="E8107">
            <v>0</v>
          </cell>
        </row>
        <row r="8108">
          <cell r="D8108">
            <v>0</v>
          </cell>
          <cell r="E8108">
            <v>0</v>
          </cell>
        </row>
        <row r="8109">
          <cell r="D8109">
            <v>0</v>
          </cell>
          <cell r="E8109">
            <v>0</v>
          </cell>
        </row>
        <row r="8110">
          <cell r="D8110">
            <v>0</v>
          </cell>
          <cell r="E8110">
            <v>0</v>
          </cell>
        </row>
        <row r="8111">
          <cell r="D8111">
            <v>0</v>
          </cell>
          <cell r="E8111">
            <v>0</v>
          </cell>
        </row>
        <row r="8112">
          <cell r="D8112">
            <v>0</v>
          </cell>
          <cell r="E8112">
            <v>0</v>
          </cell>
        </row>
        <row r="8113">
          <cell r="D8113">
            <v>0</v>
          </cell>
          <cell r="E8113">
            <v>0</v>
          </cell>
        </row>
        <row r="8114">
          <cell r="D8114">
            <v>0</v>
          </cell>
          <cell r="E8114">
            <v>0</v>
          </cell>
        </row>
        <row r="8115">
          <cell r="D8115">
            <v>0</v>
          </cell>
          <cell r="E8115">
            <v>0</v>
          </cell>
        </row>
        <row r="8116">
          <cell r="D8116">
            <v>0</v>
          </cell>
          <cell r="E8116">
            <v>0</v>
          </cell>
        </row>
        <row r="8117">
          <cell r="D8117">
            <v>0</v>
          </cell>
          <cell r="E8117">
            <v>0</v>
          </cell>
        </row>
        <row r="8118">
          <cell r="D8118">
            <v>0</v>
          </cell>
          <cell r="E8118">
            <v>0</v>
          </cell>
        </row>
        <row r="8119">
          <cell r="D8119">
            <v>0</v>
          </cell>
          <cell r="E8119">
            <v>0</v>
          </cell>
        </row>
        <row r="8120">
          <cell r="D8120">
            <v>0</v>
          </cell>
          <cell r="E8120">
            <v>0</v>
          </cell>
        </row>
        <row r="8121">
          <cell r="D8121">
            <v>0</v>
          </cell>
          <cell r="E8121">
            <v>0</v>
          </cell>
        </row>
        <row r="8122">
          <cell r="D8122">
            <v>0</v>
          </cell>
          <cell r="E8122">
            <v>0</v>
          </cell>
        </row>
        <row r="8123">
          <cell r="D8123">
            <v>0</v>
          </cell>
          <cell r="E8123">
            <v>0</v>
          </cell>
        </row>
        <row r="8124">
          <cell r="D8124">
            <v>0</v>
          </cell>
          <cell r="E8124">
            <v>0</v>
          </cell>
        </row>
        <row r="8125">
          <cell r="D8125">
            <v>0</v>
          </cell>
          <cell r="E8125">
            <v>0</v>
          </cell>
        </row>
        <row r="8126">
          <cell r="D8126">
            <v>0</v>
          </cell>
          <cell r="E8126">
            <v>0</v>
          </cell>
        </row>
        <row r="8127">
          <cell r="D8127">
            <v>0</v>
          </cell>
          <cell r="E8127">
            <v>0</v>
          </cell>
        </row>
        <row r="8128">
          <cell r="D8128">
            <v>0</v>
          </cell>
          <cell r="E8128">
            <v>0</v>
          </cell>
        </row>
        <row r="8129">
          <cell r="D8129">
            <v>0</v>
          </cell>
          <cell r="E8129">
            <v>0</v>
          </cell>
        </row>
        <row r="8130">
          <cell r="D8130">
            <v>0</v>
          </cell>
          <cell r="E8130">
            <v>0</v>
          </cell>
        </row>
        <row r="8131">
          <cell r="D8131">
            <v>0</v>
          </cell>
          <cell r="E8131">
            <v>0</v>
          </cell>
        </row>
        <row r="8132">
          <cell r="D8132">
            <v>0</v>
          </cell>
          <cell r="E8132">
            <v>0</v>
          </cell>
        </row>
        <row r="8133">
          <cell r="D8133">
            <v>0</v>
          </cell>
          <cell r="E8133">
            <v>0</v>
          </cell>
        </row>
        <row r="8134">
          <cell r="D8134">
            <v>0</v>
          </cell>
          <cell r="E8134">
            <v>0</v>
          </cell>
        </row>
        <row r="8135">
          <cell r="D8135">
            <v>0</v>
          </cell>
          <cell r="E8135">
            <v>0</v>
          </cell>
        </row>
        <row r="8136">
          <cell r="D8136">
            <v>0</v>
          </cell>
          <cell r="E8136">
            <v>0</v>
          </cell>
        </row>
        <row r="8137">
          <cell r="D8137">
            <v>0</v>
          </cell>
          <cell r="E8137">
            <v>0</v>
          </cell>
        </row>
        <row r="8138">
          <cell r="D8138">
            <v>0</v>
          </cell>
          <cell r="E8138">
            <v>0</v>
          </cell>
        </row>
        <row r="8139">
          <cell r="D8139">
            <v>0</v>
          </cell>
          <cell r="E8139">
            <v>0</v>
          </cell>
        </row>
        <row r="8140">
          <cell r="D8140">
            <v>0</v>
          </cell>
          <cell r="E8140">
            <v>0</v>
          </cell>
        </row>
        <row r="8141">
          <cell r="D8141">
            <v>0</v>
          </cell>
          <cell r="E8141">
            <v>0</v>
          </cell>
        </row>
        <row r="8142">
          <cell r="D8142">
            <v>0</v>
          </cell>
          <cell r="E8142">
            <v>0</v>
          </cell>
        </row>
        <row r="8143">
          <cell r="D8143">
            <v>0</v>
          </cell>
          <cell r="E8143">
            <v>0</v>
          </cell>
        </row>
        <row r="8144">
          <cell r="D8144">
            <v>0</v>
          </cell>
          <cell r="E8144">
            <v>0</v>
          </cell>
        </row>
        <row r="8145">
          <cell r="D8145">
            <v>0</v>
          </cell>
          <cell r="E8145">
            <v>0</v>
          </cell>
        </row>
        <row r="8146">
          <cell r="D8146">
            <v>0</v>
          </cell>
          <cell r="E8146">
            <v>0</v>
          </cell>
        </row>
        <row r="8147">
          <cell r="D8147">
            <v>0</v>
          </cell>
          <cell r="E8147">
            <v>0</v>
          </cell>
        </row>
        <row r="8148">
          <cell r="D8148">
            <v>0</v>
          </cell>
          <cell r="E8148">
            <v>0</v>
          </cell>
        </row>
        <row r="8149">
          <cell r="D8149">
            <v>0</v>
          </cell>
          <cell r="E8149">
            <v>0</v>
          </cell>
        </row>
        <row r="8150">
          <cell r="D8150">
            <v>0</v>
          </cell>
          <cell r="E8150">
            <v>0</v>
          </cell>
        </row>
        <row r="8151">
          <cell r="D8151">
            <v>0</v>
          </cell>
          <cell r="E8151">
            <v>0</v>
          </cell>
        </row>
        <row r="8152">
          <cell r="D8152">
            <v>0</v>
          </cell>
          <cell r="E8152">
            <v>0</v>
          </cell>
        </row>
        <row r="8153">
          <cell r="D8153">
            <v>0</v>
          </cell>
          <cell r="E8153">
            <v>0</v>
          </cell>
        </row>
        <row r="8154">
          <cell r="D8154">
            <v>0</v>
          </cell>
          <cell r="E8154">
            <v>0</v>
          </cell>
        </row>
        <row r="8155">
          <cell r="D8155">
            <v>0</v>
          </cell>
          <cell r="E8155">
            <v>0</v>
          </cell>
        </row>
        <row r="8156">
          <cell r="D8156">
            <v>0</v>
          </cell>
          <cell r="E8156">
            <v>0</v>
          </cell>
        </row>
        <row r="8157">
          <cell r="D8157">
            <v>0</v>
          </cell>
          <cell r="E8157">
            <v>0</v>
          </cell>
        </row>
        <row r="8158">
          <cell r="D8158">
            <v>0</v>
          </cell>
          <cell r="E8158">
            <v>0</v>
          </cell>
        </row>
        <row r="8159">
          <cell r="D8159">
            <v>0</v>
          </cell>
          <cell r="E8159">
            <v>0</v>
          </cell>
        </row>
        <row r="8160">
          <cell r="D8160">
            <v>0</v>
          </cell>
          <cell r="E8160">
            <v>0</v>
          </cell>
        </row>
        <row r="8161">
          <cell r="D8161">
            <v>0</v>
          </cell>
          <cell r="E8161">
            <v>0</v>
          </cell>
        </row>
        <row r="8162">
          <cell r="D8162">
            <v>0</v>
          </cell>
          <cell r="E8162">
            <v>0</v>
          </cell>
        </row>
        <row r="8163">
          <cell r="D8163">
            <v>0</v>
          </cell>
          <cell r="E8163">
            <v>0</v>
          </cell>
        </row>
        <row r="8164">
          <cell r="D8164">
            <v>0</v>
          </cell>
          <cell r="E8164">
            <v>0</v>
          </cell>
        </row>
        <row r="8165">
          <cell r="D8165">
            <v>0</v>
          </cell>
          <cell r="E8165">
            <v>0</v>
          </cell>
        </row>
        <row r="8166">
          <cell r="D8166">
            <v>0</v>
          </cell>
          <cell r="E8166">
            <v>0</v>
          </cell>
        </row>
        <row r="8167">
          <cell r="D8167">
            <v>0</v>
          </cell>
          <cell r="E8167">
            <v>0</v>
          </cell>
        </row>
        <row r="8168">
          <cell r="D8168">
            <v>0</v>
          </cell>
          <cell r="E8168">
            <v>0</v>
          </cell>
        </row>
        <row r="8169">
          <cell r="D8169">
            <v>0</v>
          </cell>
          <cell r="E8169">
            <v>0</v>
          </cell>
        </row>
        <row r="8170">
          <cell r="D8170">
            <v>0</v>
          </cell>
          <cell r="E8170">
            <v>0</v>
          </cell>
        </row>
        <row r="8171">
          <cell r="D8171">
            <v>0</v>
          </cell>
          <cell r="E8171">
            <v>0</v>
          </cell>
        </row>
        <row r="8172">
          <cell r="D8172">
            <v>0</v>
          </cell>
          <cell r="E8172">
            <v>0</v>
          </cell>
        </row>
        <row r="8173">
          <cell r="D8173">
            <v>0</v>
          </cell>
          <cell r="E8173">
            <v>0</v>
          </cell>
        </row>
        <row r="8174">
          <cell r="D8174">
            <v>0</v>
          </cell>
          <cell r="E8174">
            <v>0</v>
          </cell>
        </row>
        <row r="8175">
          <cell r="D8175">
            <v>0</v>
          </cell>
          <cell r="E8175">
            <v>0</v>
          </cell>
        </row>
        <row r="8176">
          <cell r="D8176">
            <v>0</v>
          </cell>
          <cell r="E8176">
            <v>0</v>
          </cell>
        </row>
        <row r="8177">
          <cell r="D8177">
            <v>0</v>
          </cell>
          <cell r="E8177">
            <v>0</v>
          </cell>
        </row>
        <row r="8178">
          <cell r="D8178">
            <v>0</v>
          </cell>
          <cell r="E8178">
            <v>0</v>
          </cell>
        </row>
        <row r="8179">
          <cell r="D8179">
            <v>0</v>
          </cell>
          <cell r="E8179">
            <v>0</v>
          </cell>
        </row>
        <row r="8180">
          <cell r="D8180">
            <v>0</v>
          </cell>
          <cell r="E8180">
            <v>0</v>
          </cell>
        </row>
        <row r="8181">
          <cell r="D8181">
            <v>0</v>
          </cell>
          <cell r="E8181">
            <v>0</v>
          </cell>
        </row>
        <row r="8182">
          <cell r="D8182">
            <v>0</v>
          </cell>
          <cell r="E8182">
            <v>0</v>
          </cell>
        </row>
        <row r="8183">
          <cell r="D8183">
            <v>0</v>
          </cell>
          <cell r="E8183">
            <v>0</v>
          </cell>
        </row>
        <row r="8184">
          <cell r="D8184">
            <v>0</v>
          </cell>
          <cell r="E8184">
            <v>0</v>
          </cell>
        </row>
        <row r="8185">
          <cell r="D8185">
            <v>0</v>
          </cell>
          <cell r="E8185">
            <v>0</v>
          </cell>
        </row>
        <row r="8186">
          <cell r="D8186">
            <v>0</v>
          </cell>
          <cell r="E8186">
            <v>0</v>
          </cell>
        </row>
        <row r="8187">
          <cell r="D8187">
            <v>0</v>
          </cell>
          <cell r="E8187">
            <v>0</v>
          </cell>
        </row>
        <row r="8188">
          <cell r="D8188">
            <v>0</v>
          </cell>
          <cell r="E8188">
            <v>0</v>
          </cell>
        </row>
        <row r="8189">
          <cell r="D8189">
            <v>0</v>
          </cell>
          <cell r="E8189">
            <v>0</v>
          </cell>
        </row>
        <row r="8190">
          <cell r="D8190">
            <v>0</v>
          </cell>
          <cell r="E8190">
            <v>0</v>
          </cell>
        </row>
        <row r="8191">
          <cell r="D8191">
            <v>0</v>
          </cell>
          <cell r="E8191">
            <v>0</v>
          </cell>
        </row>
        <row r="8192">
          <cell r="D8192">
            <v>0</v>
          </cell>
          <cell r="E8192">
            <v>0</v>
          </cell>
        </row>
        <row r="8193">
          <cell r="D8193">
            <v>0</v>
          </cell>
          <cell r="E8193">
            <v>0</v>
          </cell>
        </row>
        <row r="8194">
          <cell r="D8194">
            <v>0</v>
          </cell>
          <cell r="E8194">
            <v>0</v>
          </cell>
        </row>
        <row r="8195">
          <cell r="D8195">
            <v>0</v>
          </cell>
          <cell r="E8195">
            <v>0</v>
          </cell>
        </row>
        <row r="8196">
          <cell r="D8196">
            <v>0</v>
          </cell>
          <cell r="E8196">
            <v>0</v>
          </cell>
        </row>
        <row r="8197">
          <cell r="D8197">
            <v>0</v>
          </cell>
          <cell r="E8197">
            <v>0</v>
          </cell>
        </row>
        <row r="8198">
          <cell r="D8198">
            <v>0</v>
          </cell>
          <cell r="E8198">
            <v>0</v>
          </cell>
        </row>
        <row r="8199">
          <cell r="D8199">
            <v>0</v>
          </cell>
          <cell r="E8199">
            <v>0</v>
          </cell>
        </row>
        <row r="8200">
          <cell r="D8200">
            <v>0</v>
          </cell>
          <cell r="E8200">
            <v>0</v>
          </cell>
        </row>
        <row r="8201">
          <cell r="D8201">
            <v>0</v>
          </cell>
          <cell r="E8201">
            <v>0</v>
          </cell>
        </row>
        <row r="8202">
          <cell r="D8202">
            <v>0</v>
          </cell>
          <cell r="E8202">
            <v>0</v>
          </cell>
        </row>
        <row r="8203">
          <cell r="D8203">
            <v>0</v>
          </cell>
          <cell r="E8203">
            <v>0</v>
          </cell>
        </row>
        <row r="8204">
          <cell r="D8204">
            <v>0</v>
          </cell>
          <cell r="E8204">
            <v>0</v>
          </cell>
        </row>
        <row r="8205">
          <cell r="D8205">
            <v>0</v>
          </cell>
          <cell r="E8205">
            <v>0</v>
          </cell>
        </row>
        <row r="8206">
          <cell r="D8206">
            <v>0</v>
          </cell>
          <cell r="E8206">
            <v>0</v>
          </cell>
        </row>
        <row r="8207">
          <cell r="D8207">
            <v>0</v>
          </cell>
          <cell r="E8207">
            <v>0</v>
          </cell>
        </row>
        <row r="8208">
          <cell r="D8208">
            <v>0</v>
          </cell>
          <cell r="E8208">
            <v>0</v>
          </cell>
        </row>
        <row r="8209">
          <cell r="D8209">
            <v>0</v>
          </cell>
          <cell r="E8209">
            <v>0</v>
          </cell>
        </row>
        <row r="8210">
          <cell r="D8210">
            <v>0</v>
          </cell>
          <cell r="E8210">
            <v>0</v>
          </cell>
        </row>
        <row r="8211">
          <cell r="D8211">
            <v>0</v>
          </cell>
          <cell r="E8211">
            <v>0</v>
          </cell>
        </row>
        <row r="8212">
          <cell r="D8212">
            <v>0</v>
          </cell>
          <cell r="E8212">
            <v>0</v>
          </cell>
        </row>
        <row r="8213">
          <cell r="D8213">
            <v>0</v>
          </cell>
          <cell r="E8213">
            <v>0</v>
          </cell>
        </row>
        <row r="8214">
          <cell r="D8214">
            <v>0</v>
          </cell>
          <cell r="E8214">
            <v>0</v>
          </cell>
        </row>
        <row r="8215">
          <cell r="D8215">
            <v>0</v>
          </cell>
          <cell r="E8215">
            <v>0</v>
          </cell>
        </row>
        <row r="8216">
          <cell r="D8216">
            <v>0</v>
          </cell>
          <cell r="E8216">
            <v>0</v>
          </cell>
        </row>
        <row r="8217">
          <cell r="D8217">
            <v>0</v>
          </cell>
          <cell r="E8217">
            <v>0</v>
          </cell>
        </row>
        <row r="8218">
          <cell r="D8218">
            <v>0</v>
          </cell>
          <cell r="E8218">
            <v>0</v>
          </cell>
        </row>
        <row r="8219">
          <cell r="D8219">
            <v>0</v>
          </cell>
          <cell r="E8219">
            <v>0</v>
          </cell>
        </row>
        <row r="8220">
          <cell r="D8220">
            <v>0</v>
          </cell>
          <cell r="E8220">
            <v>0</v>
          </cell>
        </row>
        <row r="8221">
          <cell r="D8221">
            <v>0</v>
          </cell>
          <cell r="E8221">
            <v>0</v>
          </cell>
        </row>
        <row r="8222">
          <cell r="D8222">
            <v>0</v>
          </cell>
          <cell r="E8222">
            <v>0</v>
          </cell>
        </row>
        <row r="8223">
          <cell r="D8223">
            <v>0</v>
          </cell>
          <cell r="E8223">
            <v>0</v>
          </cell>
        </row>
        <row r="8224">
          <cell r="D8224">
            <v>0</v>
          </cell>
          <cell r="E8224">
            <v>0</v>
          </cell>
        </row>
        <row r="8225">
          <cell r="D8225">
            <v>0</v>
          </cell>
          <cell r="E8225">
            <v>0</v>
          </cell>
        </row>
        <row r="8226">
          <cell r="D8226">
            <v>0</v>
          </cell>
          <cell r="E8226">
            <v>0</v>
          </cell>
        </row>
        <row r="8227">
          <cell r="D8227">
            <v>0</v>
          </cell>
          <cell r="E8227">
            <v>0</v>
          </cell>
        </row>
        <row r="8228">
          <cell r="D8228">
            <v>0</v>
          </cell>
          <cell r="E8228">
            <v>0</v>
          </cell>
        </row>
        <row r="8229">
          <cell r="D8229">
            <v>0</v>
          </cell>
          <cell r="E8229">
            <v>0</v>
          </cell>
        </row>
        <row r="8230">
          <cell r="D8230">
            <v>0</v>
          </cell>
          <cell r="E8230">
            <v>0</v>
          </cell>
        </row>
        <row r="8231">
          <cell r="D8231">
            <v>0</v>
          </cell>
          <cell r="E8231">
            <v>0</v>
          </cell>
        </row>
        <row r="8232">
          <cell r="D8232">
            <v>0</v>
          </cell>
          <cell r="E8232">
            <v>0</v>
          </cell>
        </row>
        <row r="8233">
          <cell r="D8233">
            <v>0</v>
          </cell>
          <cell r="E8233">
            <v>0</v>
          </cell>
        </row>
        <row r="8234">
          <cell r="D8234">
            <v>0</v>
          </cell>
          <cell r="E8234">
            <v>0</v>
          </cell>
        </row>
        <row r="8235">
          <cell r="D8235">
            <v>0</v>
          </cell>
          <cell r="E8235">
            <v>0</v>
          </cell>
        </row>
        <row r="8236">
          <cell r="D8236">
            <v>0</v>
          </cell>
          <cell r="E8236">
            <v>0</v>
          </cell>
        </row>
        <row r="8237">
          <cell r="D8237">
            <v>0</v>
          </cell>
          <cell r="E8237">
            <v>0</v>
          </cell>
        </row>
        <row r="8238">
          <cell r="D8238">
            <v>0</v>
          </cell>
          <cell r="E8238">
            <v>0</v>
          </cell>
        </row>
        <row r="8239">
          <cell r="D8239">
            <v>0</v>
          </cell>
          <cell r="E8239">
            <v>0</v>
          </cell>
        </row>
        <row r="8240">
          <cell r="D8240">
            <v>0</v>
          </cell>
          <cell r="E8240">
            <v>0</v>
          </cell>
        </row>
        <row r="8241">
          <cell r="D8241">
            <v>0</v>
          </cell>
          <cell r="E8241">
            <v>0</v>
          </cell>
        </row>
        <row r="8242">
          <cell r="D8242">
            <v>0</v>
          </cell>
          <cell r="E8242">
            <v>0</v>
          </cell>
        </row>
        <row r="8243">
          <cell r="D8243">
            <v>0</v>
          </cell>
          <cell r="E8243">
            <v>0</v>
          </cell>
        </row>
        <row r="8244">
          <cell r="D8244">
            <v>0</v>
          </cell>
          <cell r="E8244">
            <v>0</v>
          </cell>
        </row>
        <row r="8245">
          <cell r="D8245">
            <v>0</v>
          </cell>
          <cell r="E8245">
            <v>0</v>
          </cell>
        </row>
        <row r="8246">
          <cell r="D8246">
            <v>0</v>
          </cell>
          <cell r="E8246">
            <v>0</v>
          </cell>
        </row>
        <row r="8247">
          <cell r="D8247">
            <v>0</v>
          </cell>
          <cell r="E8247">
            <v>0</v>
          </cell>
        </row>
        <row r="8248">
          <cell r="D8248">
            <v>0</v>
          </cell>
          <cell r="E8248">
            <v>0</v>
          </cell>
        </row>
        <row r="8249">
          <cell r="D8249">
            <v>0</v>
          </cell>
          <cell r="E8249">
            <v>0</v>
          </cell>
        </row>
        <row r="8250">
          <cell r="D8250">
            <v>0</v>
          </cell>
          <cell r="E8250">
            <v>0</v>
          </cell>
        </row>
        <row r="8251">
          <cell r="D8251">
            <v>0</v>
          </cell>
          <cell r="E8251">
            <v>0</v>
          </cell>
        </row>
        <row r="8252">
          <cell r="D8252">
            <v>0</v>
          </cell>
          <cell r="E8252">
            <v>0</v>
          </cell>
        </row>
        <row r="8253">
          <cell r="D8253">
            <v>0</v>
          </cell>
          <cell r="E8253">
            <v>0</v>
          </cell>
        </row>
        <row r="8254">
          <cell r="D8254">
            <v>0</v>
          </cell>
          <cell r="E8254">
            <v>0</v>
          </cell>
        </row>
        <row r="8255">
          <cell r="D8255">
            <v>0</v>
          </cell>
          <cell r="E8255">
            <v>0</v>
          </cell>
        </row>
        <row r="8256">
          <cell r="D8256">
            <v>0</v>
          </cell>
          <cell r="E8256">
            <v>0</v>
          </cell>
        </row>
        <row r="8257">
          <cell r="D8257">
            <v>0</v>
          </cell>
          <cell r="E8257">
            <v>0</v>
          </cell>
        </row>
        <row r="8258">
          <cell r="D8258">
            <v>0</v>
          </cell>
          <cell r="E8258">
            <v>0</v>
          </cell>
        </row>
        <row r="8259">
          <cell r="D8259">
            <v>0</v>
          </cell>
          <cell r="E8259">
            <v>0</v>
          </cell>
        </row>
        <row r="8260">
          <cell r="D8260">
            <v>0</v>
          </cell>
          <cell r="E8260">
            <v>0</v>
          </cell>
        </row>
        <row r="8261">
          <cell r="D8261">
            <v>0</v>
          </cell>
          <cell r="E8261">
            <v>0</v>
          </cell>
        </row>
        <row r="8262">
          <cell r="D8262">
            <v>0</v>
          </cell>
          <cell r="E8262">
            <v>0</v>
          </cell>
        </row>
        <row r="8263">
          <cell r="D8263">
            <v>0</v>
          </cell>
          <cell r="E8263">
            <v>0</v>
          </cell>
        </row>
        <row r="8264">
          <cell r="D8264">
            <v>0</v>
          </cell>
          <cell r="E8264">
            <v>0</v>
          </cell>
        </row>
        <row r="8265">
          <cell r="D8265">
            <v>0</v>
          </cell>
          <cell r="E8265">
            <v>0</v>
          </cell>
        </row>
        <row r="8266">
          <cell r="D8266">
            <v>0</v>
          </cell>
          <cell r="E8266">
            <v>0</v>
          </cell>
        </row>
        <row r="8267">
          <cell r="D8267">
            <v>0</v>
          </cell>
          <cell r="E8267">
            <v>0</v>
          </cell>
        </row>
        <row r="8268">
          <cell r="D8268">
            <v>0</v>
          </cell>
          <cell r="E8268">
            <v>0</v>
          </cell>
        </row>
        <row r="8269">
          <cell r="D8269">
            <v>0</v>
          </cell>
          <cell r="E8269">
            <v>0</v>
          </cell>
        </row>
        <row r="8270">
          <cell r="D8270">
            <v>0</v>
          </cell>
          <cell r="E8270">
            <v>0</v>
          </cell>
        </row>
        <row r="8271">
          <cell r="D8271">
            <v>0</v>
          </cell>
          <cell r="E8271">
            <v>0</v>
          </cell>
        </row>
        <row r="8272">
          <cell r="D8272">
            <v>0</v>
          </cell>
          <cell r="E8272">
            <v>0</v>
          </cell>
        </row>
        <row r="8273">
          <cell r="D8273">
            <v>0</v>
          </cell>
          <cell r="E8273">
            <v>0</v>
          </cell>
        </row>
        <row r="8274">
          <cell r="D8274">
            <v>0</v>
          </cell>
          <cell r="E8274">
            <v>0</v>
          </cell>
        </row>
        <row r="8275">
          <cell r="D8275">
            <v>0</v>
          </cell>
          <cell r="E8275">
            <v>0</v>
          </cell>
        </row>
        <row r="8276">
          <cell r="D8276">
            <v>0</v>
          </cell>
          <cell r="E8276">
            <v>0</v>
          </cell>
        </row>
        <row r="8277">
          <cell r="D8277">
            <v>0</v>
          </cell>
          <cell r="E8277">
            <v>0</v>
          </cell>
        </row>
        <row r="8278">
          <cell r="D8278">
            <v>0</v>
          </cell>
          <cell r="E8278">
            <v>0</v>
          </cell>
        </row>
        <row r="8279">
          <cell r="D8279">
            <v>0</v>
          </cell>
          <cell r="E8279">
            <v>0</v>
          </cell>
        </row>
        <row r="8280">
          <cell r="D8280">
            <v>0</v>
          </cell>
          <cell r="E8280">
            <v>0</v>
          </cell>
        </row>
        <row r="8281">
          <cell r="D8281">
            <v>0</v>
          </cell>
          <cell r="E8281">
            <v>0</v>
          </cell>
        </row>
        <row r="8282">
          <cell r="D8282">
            <v>0</v>
          </cell>
          <cell r="E8282">
            <v>0</v>
          </cell>
        </row>
        <row r="8283">
          <cell r="D8283">
            <v>0</v>
          </cell>
          <cell r="E8283">
            <v>0</v>
          </cell>
        </row>
        <row r="8284">
          <cell r="D8284">
            <v>0</v>
          </cell>
          <cell r="E8284">
            <v>0</v>
          </cell>
        </row>
        <row r="8285">
          <cell r="D8285">
            <v>0</v>
          </cell>
          <cell r="E8285">
            <v>0</v>
          </cell>
        </row>
        <row r="8286">
          <cell r="D8286">
            <v>0</v>
          </cell>
          <cell r="E8286">
            <v>0</v>
          </cell>
        </row>
        <row r="8287">
          <cell r="D8287">
            <v>0</v>
          </cell>
          <cell r="E8287">
            <v>0</v>
          </cell>
        </row>
        <row r="8288">
          <cell r="D8288">
            <v>0</v>
          </cell>
          <cell r="E8288">
            <v>0</v>
          </cell>
        </row>
        <row r="8289">
          <cell r="D8289">
            <v>0</v>
          </cell>
          <cell r="E8289">
            <v>0</v>
          </cell>
        </row>
        <row r="8290">
          <cell r="D8290">
            <v>0</v>
          </cell>
          <cell r="E8290">
            <v>0</v>
          </cell>
        </row>
        <row r="8291">
          <cell r="D8291">
            <v>0</v>
          </cell>
          <cell r="E8291">
            <v>0</v>
          </cell>
        </row>
        <row r="8292">
          <cell r="D8292">
            <v>0</v>
          </cell>
          <cell r="E8292">
            <v>0</v>
          </cell>
        </row>
        <row r="8293">
          <cell r="D8293">
            <v>0</v>
          </cell>
          <cell r="E8293">
            <v>0</v>
          </cell>
        </row>
        <row r="8294">
          <cell r="D8294">
            <v>0</v>
          </cell>
          <cell r="E8294">
            <v>0</v>
          </cell>
        </row>
        <row r="8295">
          <cell r="D8295">
            <v>0</v>
          </cell>
          <cell r="E8295">
            <v>0</v>
          </cell>
        </row>
        <row r="8296">
          <cell r="D8296">
            <v>0</v>
          </cell>
          <cell r="E8296">
            <v>0</v>
          </cell>
        </row>
        <row r="8297">
          <cell r="D8297">
            <v>0</v>
          </cell>
          <cell r="E8297">
            <v>0</v>
          </cell>
        </row>
        <row r="8298">
          <cell r="D8298">
            <v>0</v>
          </cell>
          <cell r="E8298">
            <v>0</v>
          </cell>
        </row>
        <row r="8299">
          <cell r="D8299">
            <v>0</v>
          </cell>
          <cell r="E8299">
            <v>0</v>
          </cell>
        </row>
        <row r="8300">
          <cell r="D8300">
            <v>0</v>
          </cell>
          <cell r="E8300">
            <v>0</v>
          </cell>
        </row>
        <row r="8301">
          <cell r="D8301">
            <v>0</v>
          </cell>
          <cell r="E8301">
            <v>0</v>
          </cell>
        </row>
        <row r="8302">
          <cell r="D8302">
            <v>0</v>
          </cell>
          <cell r="E8302">
            <v>0</v>
          </cell>
        </row>
        <row r="8303">
          <cell r="D8303">
            <v>0</v>
          </cell>
          <cell r="E8303">
            <v>0</v>
          </cell>
        </row>
        <row r="8304">
          <cell r="D8304">
            <v>0</v>
          </cell>
          <cell r="E8304">
            <v>0</v>
          </cell>
        </row>
        <row r="8305">
          <cell r="D8305">
            <v>0</v>
          </cell>
          <cell r="E8305">
            <v>0</v>
          </cell>
        </row>
        <row r="8306">
          <cell r="D8306">
            <v>0</v>
          </cell>
          <cell r="E8306">
            <v>0</v>
          </cell>
        </row>
        <row r="8307">
          <cell r="D8307">
            <v>0</v>
          </cell>
          <cell r="E8307">
            <v>0</v>
          </cell>
        </row>
        <row r="8308">
          <cell r="D8308">
            <v>0</v>
          </cell>
          <cell r="E8308">
            <v>0</v>
          </cell>
        </row>
        <row r="8309">
          <cell r="D8309">
            <v>0</v>
          </cell>
          <cell r="E8309">
            <v>0</v>
          </cell>
        </row>
        <row r="8310">
          <cell r="D8310">
            <v>0</v>
          </cell>
          <cell r="E8310">
            <v>0</v>
          </cell>
        </row>
        <row r="8311">
          <cell r="D8311">
            <v>0</v>
          </cell>
          <cell r="E8311">
            <v>0</v>
          </cell>
        </row>
        <row r="8312">
          <cell r="D8312">
            <v>0</v>
          </cell>
          <cell r="E8312">
            <v>0</v>
          </cell>
        </row>
        <row r="8313">
          <cell r="D8313">
            <v>0</v>
          </cell>
          <cell r="E8313">
            <v>0</v>
          </cell>
        </row>
        <row r="8314">
          <cell r="D8314">
            <v>0</v>
          </cell>
          <cell r="E8314">
            <v>0</v>
          </cell>
        </row>
        <row r="8315">
          <cell r="D8315">
            <v>0</v>
          </cell>
          <cell r="E8315">
            <v>0</v>
          </cell>
        </row>
        <row r="8316">
          <cell r="D8316">
            <v>0</v>
          </cell>
          <cell r="E8316">
            <v>0</v>
          </cell>
        </row>
        <row r="8317">
          <cell r="D8317">
            <v>0</v>
          </cell>
          <cell r="E8317">
            <v>0</v>
          </cell>
        </row>
        <row r="8318">
          <cell r="D8318">
            <v>0</v>
          </cell>
          <cell r="E8318">
            <v>0</v>
          </cell>
        </row>
        <row r="8319">
          <cell r="D8319">
            <v>0</v>
          </cell>
          <cell r="E8319">
            <v>0</v>
          </cell>
        </row>
        <row r="8320">
          <cell r="D8320">
            <v>0</v>
          </cell>
          <cell r="E8320">
            <v>0</v>
          </cell>
        </row>
        <row r="8321">
          <cell r="D8321">
            <v>0</v>
          </cell>
          <cell r="E8321">
            <v>0</v>
          </cell>
        </row>
        <row r="8322">
          <cell r="D8322">
            <v>0</v>
          </cell>
          <cell r="E8322">
            <v>0</v>
          </cell>
        </row>
        <row r="8323">
          <cell r="D8323">
            <v>0</v>
          </cell>
          <cell r="E8323">
            <v>0</v>
          </cell>
        </row>
        <row r="8324">
          <cell r="D8324">
            <v>0</v>
          </cell>
          <cell r="E8324">
            <v>0</v>
          </cell>
        </row>
        <row r="8325">
          <cell r="D8325">
            <v>0</v>
          </cell>
          <cell r="E8325">
            <v>0</v>
          </cell>
        </row>
        <row r="8326">
          <cell r="D8326">
            <v>0</v>
          </cell>
          <cell r="E8326">
            <v>0</v>
          </cell>
        </row>
        <row r="8327">
          <cell r="D8327">
            <v>0</v>
          </cell>
          <cell r="E8327">
            <v>0</v>
          </cell>
        </row>
        <row r="8328">
          <cell r="D8328">
            <v>0</v>
          </cell>
          <cell r="E8328">
            <v>0</v>
          </cell>
        </row>
        <row r="8329">
          <cell r="D8329">
            <v>0</v>
          </cell>
          <cell r="E8329">
            <v>0</v>
          </cell>
        </row>
        <row r="8330">
          <cell r="D8330">
            <v>0</v>
          </cell>
          <cell r="E8330">
            <v>0</v>
          </cell>
        </row>
        <row r="8331">
          <cell r="D8331">
            <v>0</v>
          </cell>
          <cell r="E8331">
            <v>0</v>
          </cell>
        </row>
        <row r="8332">
          <cell r="D8332">
            <v>0</v>
          </cell>
          <cell r="E8332">
            <v>0</v>
          </cell>
        </row>
        <row r="8333">
          <cell r="D8333">
            <v>0</v>
          </cell>
          <cell r="E8333">
            <v>0</v>
          </cell>
        </row>
        <row r="8334">
          <cell r="D8334">
            <v>0</v>
          </cell>
          <cell r="E8334">
            <v>0</v>
          </cell>
        </row>
        <row r="8335">
          <cell r="D8335">
            <v>0</v>
          </cell>
          <cell r="E8335">
            <v>0</v>
          </cell>
        </row>
        <row r="8336">
          <cell r="D8336">
            <v>0</v>
          </cell>
          <cell r="E8336">
            <v>0</v>
          </cell>
        </row>
        <row r="8337">
          <cell r="D8337">
            <v>0</v>
          </cell>
          <cell r="E8337">
            <v>0</v>
          </cell>
        </row>
        <row r="8338">
          <cell r="D8338">
            <v>0</v>
          </cell>
          <cell r="E8338">
            <v>0</v>
          </cell>
        </row>
        <row r="8339">
          <cell r="D8339">
            <v>0</v>
          </cell>
          <cell r="E8339">
            <v>0</v>
          </cell>
        </row>
        <row r="8340">
          <cell r="D8340">
            <v>0</v>
          </cell>
          <cell r="E8340">
            <v>0</v>
          </cell>
        </row>
        <row r="8341">
          <cell r="D8341">
            <v>0</v>
          </cell>
          <cell r="E8341">
            <v>0</v>
          </cell>
        </row>
        <row r="8342">
          <cell r="D8342">
            <v>0</v>
          </cell>
          <cell r="E8342">
            <v>0</v>
          </cell>
        </row>
        <row r="8343">
          <cell r="D8343">
            <v>0</v>
          </cell>
          <cell r="E8343">
            <v>0</v>
          </cell>
        </row>
        <row r="8344">
          <cell r="D8344">
            <v>0</v>
          </cell>
          <cell r="E8344">
            <v>0</v>
          </cell>
        </row>
        <row r="8345">
          <cell r="D8345">
            <v>0</v>
          </cell>
          <cell r="E8345">
            <v>0</v>
          </cell>
        </row>
        <row r="8346">
          <cell r="D8346">
            <v>0</v>
          </cell>
          <cell r="E8346">
            <v>0</v>
          </cell>
        </row>
        <row r="8347">
          <cell r="D8347">
            <v>0</v>
          </cell>
          <cell r="E8347">
            <v>0</v>
          </cell>
        </row>
        <row r="8348">
          <cell r="D8348">
            <v>0</v>
          </cell>
          <cell r="E8348">
            <v>0</v>
          </cell>
        </row>
        <row r="8349">
          <cell r="D8349">
            <v>0</v>
          </cell>
          <cell r="E8349">
            <v>0</v>
          </cell>
        </row>
        <row r="8350">
          <cell r="D8350">
            <v>0</v>
          </cell>
          <cell r="E8350">
            <v>0</v>
          </cell>
        </row>
        <row r="8351">
          <cell r="D8351">
            <v>0</v>
          </cell>
          <cell r="E8351">
            <v>0</v>
          </cell>
        </row>
        <row r="8352">
          <cell r="D8352">
            <v>0</v>
          </cell>
          <cell r="E8352">
            <v>0</v>
          </cell>
        </row>
        <row r="8353">
          <cell r="D8353">
            <v>0</v>
          </cell>
          <cell r="E8353">
            <v>0</v>
          </cell>
        </row>
        <row r="8354">
          <cell r="D8354">
            <v>0</v>
          </cell>
          <cell r="E8354">
            <v>0</v>
          </cell>
        </row>
        <row r="8355">
          <cell r="D8355">
            <v>0</v>
          </cell>
          <cell r="E8355">
            <v>0</v>
          </cell>
        </row>
        <row r="8356">
          <cell r="D8356">
            <v>0</v>
          </cell>
          <cell r="E8356">
            <v>0</v>
          </cell>
        </row>
        <row r="8357">
          <cell r="D8357">
            <v>0</v>
          </cell>
          <cell r="E8357">
            <v>0</v>
          </cell>
        </row>
        <row r="8358">
          <cell r="D8358">
            <v>0</v>
          </cell>
          <cell r="E8358">
            <v>0</v>
          </cell>
        </row>
        <row r="8359">
          <cell r="D8359">
            <v>0</v>
          </cell>
          <cell r="E8359">
            <v>0</v>
          </cell>
        </row>
        <row r="8360">
          <cell r="D8360">
            <v>0</v>
          </cell>
          <cell r="E8360">
            <v>0</v>
          </cell>
        </row>
        <row r="8361">
          <cell r="D8361">
            <v>0</v>
          </cell>
          <cell r="E8361">
            <v>0</v>
          </cell>
        </row>
        <row r="8362">
          <cell r="D8362">
            <v>0</v>
          </cell>
          <cell r="E8362">
            <v>0</v>
          </cell>
        </row>
        <row r="8363">
          <cell r="D8363">
            <v>0</v>
          </cell>
          <cell r="E8363">
            <v>0</v>
          </cell>
        </row>
        <row r="8364">
          <cell r="D8364">
            <v>0</v>
          </cell>
          <cell r="E8364">
            <v>0</v>
          </cell>
        </row>
        <row r="8365">
          <cell r="D8365">
            <v>0</v>
          </cell>
          <cell r="E8365">
            <v>0</v>
          </cell>
        </row>
        <row r="8366">
          <cell r="D8366">
            <v>0</v>
          </cell>
          <cell r="E8366">
            <v>0</v>
          </cell>
        </row>
        <row r="8367">
          <cell r="D8367">
            <v>0</v>
          </cell>
          <cell r="E8367">
            <v>0</v>
          </cell>
        </row>
        <row r="8368">
          <cell r="D8368">
            <v>0</v>
          </cell>
          <cell r="E8368">
            <v>0</v>
          </cell>
        </row>
        <row r="8369">
          <cell r="D8369">
            <v>0</v>
          </cell>
          <cell r="E8369">
            <v>0</v>
          </cell>
        </row>
        <row r="8370">
          <cell r="D8370">
            <v>0</v>
          </cell>
          <cell r="E8370">
            <v>0</v>
          </cell>
        </row>
        <row r="8371">
          <cell r="D8371">
            <v>0</v>
          </cell>
          <cell r="E8371">
            <v>0</v>
          </cell>
        </row>
        <row r="8372">
          <cell r="D8372">
            <v>0</v>
          </cell>
          <cell r="E8372">
            <v>0</v>
          </cell>
        </row>
        <row r="8373">
          <cell r="D8373">
            <v>0</v>
          </cell>
          <cell r="E8373">
            <v>0</v>
          </cell>
        </row>
        <row r="8374">
          <cell r="D8374">
            <v>0</v>
          </cell>
          <cell r="E8374">
            <v>0</v>
          </cell>
        </row>
        <row r="8375">
          <cell r="D8375">
            <v>0</v>
          </cell>
          <cell r="E8375">
            <v>0</v>
          </cell>
        </row>
        <row r="8376">
          <cell r="D8376">
            <v>0</v>
          </cell>
          <cell r="E8376">
            <v>0</v>
          </cell>
        </row>
        <row r="8377">
          <cell r="D8377">
            <v>0</v>
          </cell>
          <cell r="E8377">
            <v>0</v>
          </cell>
        </row>
        <row r="8378">
          <cell r="D8378">
            <v>0</v>
          </cell>
          <cell r="E8378">
            <v>0</v>
          </cell>
        </row>
        <row r="8379">
          <cell r="D8379">
            <v>0</v>
          </cell>
          <cell r="E8379">
            <v>0</v>
          </cell>
        </row>
        <row r="8380">
          <cell r="D8380">
            <v>0</v>
          </cell>
          <cell r="E8380">
            <v>0</v>
          </cell>
        </row>
        <row r="8381">
          <cell r="D8381">
            <v>0</v>
          </cell>
          <cell r="E8381">
            <v>0</v>
          </cell>
        </row>
        <row r="8382">
          <cell r="D8382">
            <v>0</v>
          </cell>
          <cell r="E8382">
            <v>0</v>
          </cell>
        </row>
        <row r="8383">
          <cell r="D8383">
            <v>0</v>
          </cell>
          <cell r="E8383">
            <v>0</v>
          </cell>
        </row>
        <row r="8384">
          <cell r="D8384">
            <v>0</v>
          </cell>
          <cell r="E8384">
            <v>0</v>
          </cell>
        </row>
        <row r="8385">
          <cell r="D8385">
            <v>0</v>
          </cell>
          <cell r="E8385">
            <v>0</v>
          </cell>
        </row>
        <row r="8386">
          <cell r="D8386">
            <v>0</v>
          </cell>
          <cell r="E8386">
            <v>0</v>
          </cell>
        </row>
        <row r="8387">
          <cell r="D8387">
            <v>0</v>
          </cell>
          <cell r="E8387">
            <v>0</v>
          </cell>
        </row>
        <row r="8388">
          <cell r="D8388">
            <v>0</v>
          </cell>
          <cell r="E8388">
            <v>0</v>
          </cell>
        </row>
        <row r="8389">
          <cell r="D8389">
            <v>0</v>
          </cell>
          <cell r="E8389">
            <v>0</v>
          </cell>
        </row>
        <row r="8390">
          <cell r="D8390">
            <v>0</v>
          </cell>
          <cell r="E8390">
            <v>0</v>
          </cell>
        </row>
        <row r="8391">
          <cell r="D8391">
            <v>0</v>
          </cell>
          <cell r="E8391">
            <v>0</v>
          </cell>
        </row>
        <row r="8392">
          <cell r="D8392">
            <v>0</v>
          </cell>
          <cell r="E8392">
            <v>0</v>
          </cell>
        </row>
        <row r="8393">
          <cell r="D8393">
            <v>0</v>
          </cell>
          <cell r="E8393">
            <v>0</v>
          </cell>
        </row>
        <row r="8394">
          <cell r="D8394">
            <v>0</v>
          </cell>
          <cell r="E8394">
            <v>0</v>
          </cell>
        </row>
        <row r="8395">
          <cell r="D8395">
            <v>0</v>
          </cell>
          <cell r="E8395">
            <v>0</v>
          </cell>
        </row>
        <row r="8396">
          <cell r="D8396">
            <v>0</v>
          </cell>
          <cell r="E8396">
            <v>0</v>
          </cell>
        </row>
        <row r="8397">
          <cell r="D8397">
            <v>0</v>
          </cell>
          <cell r="E8397">
            <v>0</v>
          </cell>
        </row>
        <row r="8398">
          <cell r="D8398">
            <v>0</v>
          </cell>
          <cell r="E8398">
            <v>0</v>
          </cell>
        </row>
        <row r="8399">
          <cell r="D8399">
            <v>0</v>
          </cell>
          <cell r="E8399">
            <v>0</v>
          </cell>
        </row>
        <row r="8400">
          <cell r="D8400">
            <v>0</v>
          </cell>
          <cell r="E8400">
            <v>0</v>
          </cell>
        </row>
        <row r="8401">
          <cell r="D8401">
            <v>0</v>
          </cell>
          <cell r="E8401">
            <v>0</v>
          </cell>
        </row>
        <row r="8402">
          <cell r="D8402">
            <v>0</v>
          </cell>
          <cell r="E8402">
            <v>0</v>
          </cell>
        </row>
        <row r="8403">
          <cell r="D8403">
            <v>0</v>
          </cell>
          <cell r="E8403">
            <v>0</v>
          </cell>
        </row>
        <row r="8404">
          <cell r="D8404">
            <v>0</v>
          </cell>
          <cell r="E8404">
            <v>0</v>
          </cell>
        </row>
      </sheetData>
      <sheetData sheetId="1">
        <row r="4">
          <cell r="A4" t="str">
            <v>BMC</v>
          </cell>
          <cell r="C4">
            <v>76914</v>
          </cell>
          <cell r="D4">
            <v>67224</v>
          </cell>
          <cell r="E4">
            <v>75715</v>
          </cell>
          <cell r="F4">
            <v>69251</v>
          </cell>
          <cell r="G4">
            <v>76697</v>
          </cell>
          <cell r="H4">
            <v>77169</v>
          </cell>
          <cell r="I4">
            <v>85413</v>
          </cell>
          <cell r="J4">
            <v>84771</v>
          </cell>
          <cell r="K4">
            <v>79710</v>
          </cell>
          <cell r="L4">
            <v>82649</v>
          </cell>
          <cell r="M4">
            <v>79691</v>
          </cell>
          <cell r="N4">
            <v>79931</v>
          </cell>
          <cell r="O4">
            <v>82566</v>
          </cell>
          <cell r="P4">
            <v>79450</v>
          </cell>
          <cell r="Q4">
            <v>87640</v>
          </cell>
          <cell r="R4">
            <v>79385</v>
          </cell>
          <cell r="S4">
            <v>88392</v>
          </cell>
          <cell r="T4">
            <v>88898</v>
          </cell>
          <cell r="U4">
            <v>96357</v>
          </cell>
          <cell r="V4">
            <v>96525</v>
          </cell>
          <cell r="W4">
            <v>935135</v>
          </cell>
          <cell r="X4">
            <v>699213</v>
          </cell>
        </row>
        <row r="5">
          <cell r="A5" t="str">
            <v>BGH</v>
          </cell>
          <cell r="C5">
            <v>46165</v>
          </cell>
          <cell r="D5">
            <v>41008</v>
          </cell>
          <cell r="E5">
            <v>44997</v>
          </cell>
          <cell r="F5">
            <v>41048</v>
          </cell>
          <cell r="G5">
            <v>44867</v>
          </cell>
          <cell r="H5">
            <v>45178</v>
          </cell>
          <cell r="I5">
            <v>50403</v>
          </cell>
          <cell r="J5">
            <v>49343</v>
          </cell>
          <cell r="K5">
            <v>46507</v>
          </cell>
          <cell r="L5">
            <v>47356</v>
          </cell>
          <cell r="M5">
            <v>46344</v>
          </cell>
          <cell r="N5">
            <v>46151</v>
          </cell>
          <cell r="O5">
            <v>49550</v>
          </cell>
          <cell r="P5">
            <v>46704</v>
          </cell>
          <cell r="Q5">
            <v>51207</v>
          </cell>
          <cell r="R5">
            <v>45591</v>
          </cell>
          <cell r="S5">
            <v>50474</v>
          </cell>
          <cell r="T5">
            <v>51135</v>
          </cell>
          <cell r="U5">
            <v>55142</v>
          </cell>
          <cell r="V5">
            <v>55459</v>
          </cell>
          <cell r="W5">
            <v>549367</v>
          </cell>
          <cell r="X5">
            <v>405262</v>
          </cell>
        </row>
        <row r="6">
          <cell r="A6" t="str">
            <v>BHT</v>
          </cell>
          <cell r="C6">
            <v>19917</v>
          </cell>
          <cell r="D6">
            <v>17305</v>
          </cell>
          <cell r="E6">
            <v>20532</v>
          </cell>
          <cell r="F6">
            <v>18740</v>
          </cell>
          <cell r="G6">
            <v>20596</v>
          </cell>
          <cell r="H6">
            <v>20238</v>
          </cell>
          <cell r="I6">
            <v>22606</v>
          </cell>
          <cell r="J6">
            <v>22687</v>
          </cell>
          <cell r="K6">
            <v>21434</v>
          </cell>
          <cell r="L6">
            <v>22661</v>
          </cell>
          <cell r="M6">
            <v>21521</v>
          </cell>
          <cell r="N6">
            <v>21401</v>
          </cell>
          <cell r="O6">
            <v>21742</v>
          </cell>
          <cell r="P6">
            <v>20852</v>
          </cell>
          <cell r="Q6">
            <v>22616</v>
          </cell>
          <cell r="R6">
            <v>20990</v>
          </cell>
          <cell r="S6">
            <v>23591</v>
          </cell>
          <cell r="T6">
            <v>23040</v>
          </cell>
          <cell r="U6">
            <v>25608</v>
          </cell>
          <cell r="V6">
            <v>25860</v>
          </cell>
          <cell r="W6">
            <v>249638</v>
          </cell>
          <cell r="X6">
            <v>184299</v>
          </cell>
        </row>
        <row r="7">
          <cell r="A7" t="str">
            <v>BIH</v>
          </cell>
          <cell r="C7">
            <v>7837</v>
          </cell>
          <cell r="D7">
            <v>6322</v>
          </cell>
          <cell r="E7">
            <v>7436</v>
          </cell>
          <cell r="F7">
            <v>6897</v>
          </cell>
          <cell r="G7">
            <v>8340</v>
          </cell>
          <cell r="H7">
            <v>9083</v>
          </cell>
          <cell r="I7">
            <v>9414</v>
          </cell>
          <cell r="J7">
            <v>9586</v>
          </cell>
          <cell r="K7">
            <v>8691</v>
          </cell>
          <cell r="L7">
            <v>9418</v>
          </cell>
          <cell r="M7">
            <v>8691</v>
          </cell>
          <cell r="N7">
            <v>9431</v>
          </cell>
          <cell r="O7">
            <v>8064</v>
          </cell>
          <cell r="P7">
            <v>8894</v>
          </cell>
          <cell r="Q7">
            <v>10488</v>
          </cell>
          <cell r="R7">
            <v>9721</v>
          </cell>
          <cell r="S7">
            <v>11066</v>
          </cell>
          <cell r="T7">
            <v>11330</v>
          </cell>
          <cell r="U7">
            <v>11940</v>
          </cell>
          <cell r="V7">
            <v>11708</v>
          </cell>
          <cell r="W7">
            <v>101146</v>
          </cell>
          <cell r="X7">
            <v>83211</v>
          </cell>
        </row>
        <row r="8">
          <cell r="A8" t="str">
            <v>WSH</v>
          </cell>
          <cell r="C8">
            <v>2995</v>
          </cell>
          <cell r="D8">
            <v>2589</v>
          </cell>
          <cell r="E8">
            <v>2750</v>
          </cell>
          <cell r="F8">
            <v>2566</v>
          </cell>
          <cell r="G8">
            <v>2894</v>
          </cell>
          <cell r="H8">
            <v>2670</v>
          </cell>
          <cell r="I8">
            <v>2990</v>
          </cell>
          <cell r="J8">
            <v>3155</v>
          </cell>
          <cell r="K8">
            <v>3078</v>
          </cell>
          <cell r="L8">
            <v>3214</v>
          </cell>
          <cell r="M8">
            <v>3135</v>
          </cell>
          <cell r="N8">
            <v>2948</v>
          </cell>
          <cell r="O8">
            <v>3210</v>
          </cell>
          <cell r="P8">
            <v>3000</v>
          </cell>
          <cell r="Q8">
            <v>3329</v>
          </cell>
          <cell r="R8">
            <v>3083</v>
          </cell>
          <cell r="S8">
            <v>3261</v>
          </cell>
          <cell r="T8">
            <v>3393</v>
          </cell>
          <cell r="U8">
            <v>3667</v>
          </cell>
          <cell r="V8">
            <v>3498</v>
          </cell>
          <cell r="W8">
            <v>34984</v>
          </cell>
          <cell r="X8">
            <v>26441</v>
          </cell>
        </row>
        <row r="9">
          <cell r="A9" t="str">
            <v>1012</v>
          </cell>
          <cell r="B9" t="str">
            <v>JMS Unit</v>
          </cell>
          <cell r="C9">
            <v>2009</v>
          </cell>
          <cell r="D9">
            <v>1671</v>
          </cell>
          <cell r="E9">
            <v>1803</v>
          </cell>
          <cell r="F9">
            <v>1389</v>
          </cell>
          <cell r="G9">
            <v>1786</v>
          </cell>
          <cell r="H9">
            <v>2135</v>
          </cell>
          <cell r="I9">
            <v>1967</v>
          </cell>
          <cell r="J9">
            <v>1666</v>
          </cell>
          <cell r="K9">
            <v>1745</v>
          </cell>
          <cell r="L9">
            <v>1905</v>
          </cell>
          <cell r="M9">
            <v>1588</v>
          </cell>
          <cell r="N9">
            <v>1923</v>
          </cell>
          <cell r="O9">
            <v>1611</v>
          </cell>
          <cell r="P9">
            <v>1339</v>
          </cell>
          <cell r="Q9">
            <v>1380</v>
          </cell>
          <cell r="R9">
            <v>1343</v>
          </cell>
          <cell r="S9">
            <v>1562</v>
          </cell>
          <cell r="T9">
            <v>1674</v>
          </cell>
          <cell r="U9">
            <v>1552</v>
          </cell>
          <cell r="V9">
            <v>1539</v>
          </cell>
          <cell r="W9">
            <v>21587</v>
          </cell>
          <cell r="X9">
            <v>12000</v>
          </cell>
        </row>
        <row r="10">
          <cell r="A10" t="str">
            <v>1013</v>
          </cell>
          <cell r="B10" t="str">
            <v>International Medical Services</v>
          </cell>
          <cell r="C10">
            <v>842</v>
          </cell>
          <cell r="D10">
            <v>799</v>
          </cell>
          <cell r="E10">
            <v>850</v>
          </cell>
          <cell r="F10">
            <v>713</v>
          </cell>
          <cell r="G10">
            <v>871</v>
          </cell>
          <cell r="H10">
            <v>832</v>
          </cell>
          <cell r="I10">
            <v>851</v>
          </cell>
          <cell r="J10">
            <v>827</v>
          </cell>
          <cell r="K10">
            <v>739</v>
          </cell>
          <cell r="L10">
            <v>834</v>
          </cell>
          <cell r="M10">
            <v>784</v>
          </cell>
          <cell r="N10">
            <v>856</v>
          </cell>
          <cell r="O10">
            <v>1045</v>
          </cell>
          <cell r="P10">
            <v>1032</v>
          </cell>
          <cell r="Q10">
            <v>1188</v>
          </cell>
          <cell r="R10">
            <v>1009</v>
          </cell>
          <cell r="S10">
            <v>1069</v>
          </cell>
          <cell r="T10">
            <v>1119</v>
          </cell>
          <cell r="U10">
            <v>1129</v>
          </cell>
          <cell r="V10">
            <v>1037</v>
          </cell>
          <cell r="W10">
            <v>9798</v>
          </cell>
          <cell r="X10">
            <v>8628</v>
          </cell>
        </row>
        <row r="11">
          <cell r="A11" t="str">
            <v>2001</v>
          </cell>
          <cell r="B11" t="str">
            <v>Emergency Services</v>
          </cell>
          <cell r="C11">
            <v>3246</v>
          </cell>
          <cell r="D11">
            <v>2811</v>
          </cell>
          <cell r="E11">
            <v>2965</v>
          </cell>
          <cell r="F11">
            <v>2811</v>
          </cell>
          <cell r="G11">
            <v>2835</v>
          </cell>
          <cell r="H11">
            <v>2550</v>
          </cell>
          <cell r="I11">
            <v>2882</v>
          </cell>
          <cell r="J11">
            <v>2746</v>
          </cell>
          <cell r="K11">
            <v>2781</v>
          </cell>
          <cell r="L11">
            <v>2914</v>
          </cell>
          <cell r="M11">
            <v>2880</v>
          </cell>
          <cell r="N11">
            <v>3033</v>
          </cell>
          <cell r="O11">
            <v>3707</v>
          </cell>
          <cell r="P11">
            <v>3633</v>
          </cell>
          <cell r="Q11">
            <v>3671</v>
          </cell>
          <cell r="R11">
            <v>3465</v>
          </cell>
          <cell r="S11">
            <v>3484</v>
          </cell>
          <cell r="T11">
            <v>3436</v>
          </cell>
          <cell r="U11">
            <v>3537</v>
          </cell>
          <cell r="V11">
            <v>3602</v>
          </cell>
          <cell r="W11">
            <v>34454</v>
          </cell>
          <cell r="X11">
            <v>28535</v>
          </cell>
        </row>
        <row r="12">
          <cell r="A12" t="str">
            <v>2003</v>
          </cell>
          <cell r="B12" t="str">
            <v>Medevac Unit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2008</v>
          </cell>
          <cell r="B13" t="str">
            <v>Medical Transport Org</v>
          </cell>
          <cell r="C13">
            <v>537</v>
          </cell>
          <cell r="D13">
            <v>455</v>
          </cell>
          <cell r="E13">
            <v>567</v>
          </cell>
          <cell r="F13">
            <v>479</v>
          </cell>
          <cell r="G13">
            <v>502</v>
          </cell>
          <cell r="H13">
            <v>457</v>
          </cell>
          <cell r="I13">
            <v>539</v>
          </cell>
          <cell r="J13">
            <v>505</v>
          </cell>
          <cell r="K13">
            <v>517</v>
          </cell>
          <cell r="L13">
            <v>511</v>
          </cell>
          <cell r="M13">
            <v>497</v>
          </cell>
          <cell r="N13">
            <v>512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6078</v>
          </cell>
          <cell r="X13">
            <v>0</v>
          </cell>
        </row>
        <row r="14">
          <cell r="A14" t="str">
            <v>2011</v>
          </cell>
          <cell r="B14" t="str">
            <v>Aviation Medicine</v>
          </cell>
          <cell r="C14">
            <v>0</v>
          </cell>
          <cell r="D14">
            <v>0</v>
          </cell>
          <cell r="E14">
            <v>0</v>
          </cell>
          <cell r="F14">
            <v>10</v>
          </cell>
          <cell r="G14">
            <v>10</v>
          </cell>
          <cell r="H14">
            <v>18</v>
          </cell>
          <cell r="I14">
            <v>17</v>
          </cell>
          <cell r="J14">
            <v>12</v>
          </cell>
          <cell r="K14">
            <v>18</v>
          </cell>
          <cell r="L14">
            <v>14</v>
          </cell>
          <cell r="M14">
            <v>34</v>
          </cell>
          <cell r="N14">
            <v>27</v>
          </cell>
          <cell r="O14">
            <v>27</v>
          </cell>
          <cell r="P14">
            <v>21</v>
          </cell>
          <cell r="Q14">
            <v>27</v>
          </cell>
          <cell r="R14">
            <v>24</v>
          </cell>
          <cell r="S14">
            <v>38</v>
          </cell>
          <cell r="T14">
            <v>22</v>
          </cell>
          <cell r="U14">
            <v>21</v>
          </cell>
          <cell r="V14">
            <v>18</v>
          </cell>
          <cell r="W14">
            <v>160</v>
          </cell>
          <cell r="X14">
            <v>198</v>
          </cell>
        </row>
        <row r="15">
          <cell r="A15" t="str">
            <v>3004</v>
          </cell>
          <cell r="B15" t="str">
            <v>Allergy &amp; Asthma Center</v>
          </cell>
          <cell r="C15">
            <v>1978</v>
          </cell>
          <cell r="D15">
            <v>1723</v>
          </cell>
          <cell r="E15">
            <v>1879</v>
          </cell>
          <cell r="F15">
            <v>1692</v>
          </cell>
          <cell r="G15">
            <v>1949</v>
          </cell>
          <cell r="H15">
            <v>1918</v>
          </cell>
          <cell r="I15">
            <v>2057</v>
          </cell>
          <cell r="J15">
            <v>1996</v>
          </cell>
          <cell r="K15">
            <v>2056</v>
          </cell>
          <cell r="L15">
            <v>2042</v>
          </cell>
          <cell r="M15">
            <v>1960</v>
          </cell>
          <cell r="N15">
            <v>1903</v>
          </cell>
          <cell r="O15">
            <v>1923</v>
          </cell>
          <cell r="P15">
            <v>1745</v>
          </cell>
          <cell r="Q15">
            <v>2058</v>
          </cell>
          <cell r="R15">
            <v>1704</v>
          </cell>
          <cell r="S15">
            <v>1910</v>
          </cell>
          <cell r="T15">
            <v>1853</v>
          </cell>
          <cell r="U15">
            <v>1949</v>
          </cell>
          <cell r="V15">
            <v>2046</v>
          </cell>
          <cell r="W15">
            <v>23153</v>
          </cell>
          <cell r="X15">
            <v>15188</v>
          </cell>
        </row>
        <row r="16">
          <cell r="A16" t="str">
            <v>3005</v>
          </cell>
          <cell r="B16" t="str">
            <v>Beauty Clinic</v>
          </cell>
          <cell r="C16">
            <v>3803</v>
          </cell>
          <cell r="D16">
            <v>3353</v>
          </cell>
          <cell r="E16">
            <v>3854</v>
          </cell>
          <cell r="F16">
            <v>3497</v>
          </cell>
          <cell r="G16">
            <v>3736</v>
          </cell>
          <cell r="H16">
            <v>3690</v>
          </cell>
          <cell r="I16">
            <v>3880</v>
          </cell>
          <cell r="J16">
            <v>4156</v>
          </cell>
          <cell r="K16">
            <v>4013</v>
          </cell>
          <cell r="L16">
            <v>4184</v>
          </cell>
          <cell r="M16">
            <v>4047</v>
          </cell>
          <cell r="N16">
            <v>4237</v>
          </cell>
          <cell r="O16">
            <v>4356</v>
          </cell>
          <cell r="P16">
            <v>3787</v>
          </cell>
          <cell r="Q16">
            <v>4677</v>
          </cell>
          <cell r="R16">
            <v>3862</v>
          </cell>
          <cell r="S16">
            <v>4522</v>
          </cell>
          <cell r="T16">
            <v>4438</v>
          </cell>
          <cell r="U16">
            <v>4972</v>
          </cell>
          <cell r="V16">
            <v>5093</v>
          </cell>
          <cell r="W16">
            <v>46450</v>
          </cell>
          <cell r="X16">
            <v>35707</v>
          </cell>
        </row>
        <row r="17">
          <cell r="A17" t="str">
            <v>3006</v>
          </cell>
          <cell r="B17" t="str">
            <v>Heart Clinic</v>
          </cell>
          <cell r="C17">
            <v>2332</v>
          </cell>
          <cell r="D17">
            <v>2004</v>
          </cell>
          <cell r="E17">
            <v>2401</v>
          </cell>
          <cell r="F17">
            <v>2256</v>
          </cell>
          <cell r="G17">
            <v>2667</v>
          </cell>
          <cell r="H17">
            <v>2327</v>
          </cell>
          <cell r="I17">
            <v>2585</v>
          </cell>
          <cell r="J17">
            <v>2500</v>
          </cell>
          <cell r="K17">
            <v>2399</v>
          </cell>
          <cell r="L17">
            <v>2522</v>
          </cell>
          <cell r="M17">
            <v>2591</v>
          </cell>
          <cell r="N17">
            <v>2477</v>
          </cell>
          <cell r="O17">
            <v>2706</v>
          </cell>
          <cell r="P17">
            <v>2424</v>
          </cell>
          <cell r="Q17">
            <v>2578</v>
          </cell>
          <cell r="R17">
            <v>2369</v>
          </cell>
          <cell r="S17">
            <v>2841</v>
          </cell>
          <cell r="T17">
            <v>2460</v>
          </cell>
          <cell r="U17">
            <v>2867</v>
          </cell>
          <cell r="V17">
            <v>2795</v>
          </cell>
          <cell r="W17">
            <v>29061</v>
          </cell>
          <cell r="X17">
            <v>21040</v>
          </cell>
        </row>
        <row r="18">
          <cell r="A18" t="str">
            <v>3007</v>
          </cell>
          <cell r="B18" t="str">
            <v>Brain Clinic</v>
          </cell>
          <cell r="C18">
            <v>2657</v>
          </cell>
          <cell r="D18">
            <v>2344</v>
          </cell>
          <cell r="E18">
            <v>2825</v>
          </cell>
          <cell r="F18">
            <v>2504</v>
          </cell>
          <cell r="G18">
            <v>2637</v>
          </cell>
          <cell r="H18">
            <v>2667</v>
          </cell>
          <cell r="I18">
            <v>3070</v>
          </cell>
          <cell r="J18">
            <v>2896</v>
          </cell>
          <cell r="K18">
            <v>2683</v>
          </cell>
          <cell r="L18">
            <v>2843</v>
          </cell>
          <cell r="M18">
            <v>2842</v>
          </cell>
          <cell r="N18">
            <v>2601</v>
          </cell>
          <cell r="O18">
            <v>2856</v>
          </cell>
          <cell r="P18">
            <v>2600</v>
          </cell>
          <cell r="Q18">
            <v>2982</v>
          </cell>
          <cell r="R18">
            <v>2577</v>
          </cell>
          <cell r="S18">
            <v>2931</v>
          </cell>
          <cell r="T18">
            <v>3048</v>
          </cell>
          <cell r="U18">
            <v>3152</v>
          </cell>
          <cell r="V18">
            <v>3241</v>
          </cell>
          <cell r="W18">
            <v>32569</v>
          </cell>
          <cell r="X18">
            <v>23387</v>
          </cell>
        </row>
        <row r="19">
          <cell r="A19" t="str">
            <v>3008</v>
          </cell>
          <cell r="B19" t="str">
            <v>Chest Center</v>
          </cell>
          <cell r="C19">
            <v>1419</v>
          </cell>
          <cell r="D19">
            <v>1349</v>
          </cell>
          <cell r="E19">
            <v>1534</v>
          </cell>
          <cell r="F19">
            <v>1222</v>
          </cell>
          <cell r="G19">
            <v>1266</v>
          </cell>
          <cell r="H19">
            <v>1312</v>
          </cell>
          <cell r="I19">
            <v>1547</v>
          </cell>
          <cell r="J19">
            <v>1513</v>
          </cell>
          <cell r="K19">
            <v>1475</v>
          </cell>
          <cell r="L19">
            <v>1502</v>
          </cell>
          <cell r="M19">
            <v>1368</v>
          </cell>
          <cell r="N19">
            <v>1296</v>
          </cell>
          <cell r="O19">
            <v>1468</v>
          </cell>
          <cell r="P19">
            <v>1348</v>
          </cell>
          <cell r="Q19">
            <v>1455</v>
          </cell>
          <cell r="R19">
            <v>1183</v>
          </cell>
          <cell r="S19">
            <v>1159</v>
          </cell>
          <cell r="T19">
            <v>1121</v>
          </cell>
          <cell r="U19">
            <v>1269</v>
          </cell>
          <cell r="V19">
            <v>1340</v>
          </cell>
          <cell r="W19">
            <v>16803</v>
          </cell>
          <cell r="X19">
            <v>10343</v>
          </cell>
        </row>
        <row r="20">
          <cell r="A20" t="str">
            <v>3009</v>
          </cell>
          <cell r="B20" t="str">
            <v>Kidney Center</v>
          </cell>
          <cell r="C20">
            <v>326</v>
          </cell>
          <cell r="D20">
            <v>317</v>
          </cell>
          <cell r="E20">
            <v>309</v>
          </cell>
          <cell r="F20">
            <v>302</v>
          </cell>
          <cell r="G20">
            <v>365</v>
          </cell>
          <cell r="H20">
            <v>262</v>
          </cell>
          <cell r="I20">
            <v>337</v>
          </cell>
          <cell r="J20">
            <v>314</v>
          </cell>
          <cell r="K20">
            <v>336</v>
          </cell>
          <cell r="L20">
            <v>313</v>
          </cell>
          <cell r="M20">
            <v>300</v>
          </cell>
          <cell r="N20">
            <v>363</v>
          </cell>
          <cell r="O20">
            <v>334</v>
          </cell>
          <cell r="P20">
            <v>338</v>
          </cell>
          <cell r="Q20">
            <v>381</v>
          </cell>
          <cell r="R20">
            <v>323</v>
          </cell>
          <cell r="S20">
            <v>377</v>
          </cell>
          <cell r="T20">
            <v>382</v>
          </cell>
          <cell r="U20">
            <v>411</v>
          </cell>
          <cell r="V20">
            <v>408</v>
          </cell>
          <cell r="W20">
            <v>3844</v>
          </cell>
          <cell r="X20">
            <v>2954</v>
          </cell>
        </row>
        <row r="21">
          <cell r="A21" t="str">
            <v>3010</v>
          </cell>
          <cell r="B21" t="str">
            <v>Urology Center</v>
          </cell>
          <cell r="C21">
            <v>1183</v>
          </cell>
          <cell r="D21">
            <v>1089</v>
          </cell>
          <cell r="E21">
            <v>1204</v>
          </cell>
          <cell r="F21">
            <v>1159</v>
          </cell>
          <cell r="G21">
            <v>1165</v>
          </cell>
          <cell r="H21">
            <v>1242</v>
          </cell>
          <cell r="I21">
            <v>1319</v>
          </cell>
          <cell r="J21">
            <v>1419</v>
          </cell>
          <cell r="K21">
            <v>1210</v>
          </cell>
          <cell r="L21">
            <v>1311</v>
          </cell>
          <cell r="M21">
            <v>1192</v>
          </cell>
          <cell r="N21">
            <v>1106</v>
          </cell>
          <cell r="O21">
            <v>1332</v>
          </cell>
          <cell r="P21">
            <v>1200</v>
          </cell>
          <cell r="Q21">
            <v>1397</v>
          </cell>
          <cell r="R21">
            <v>1290</v>
          </cell>
          <cell r="S21">
            <v>1404</v>
          </cell>
          <cell r="T21">
            <v>1511</v>
          </cell>
          <cell r="U21">
            <v>1538</v>
          </cell>
          <cell r="V21">
            <v>1482</v>
          </cell>
          <cell r="W21">
            <v>14599</v>
          </cell>
          <cell r="X21">
            <v>11154</v>
          </cell>
        </row>
        <row r="22">
          <cell r="A22" t="str">
            <v>3011</v>
          </cell>
          <cell r="B22" t="str">
            <v>Eye Clinic</v>
          </cell>
          <cell r="C22">
            <v>2536</v>
          </cell>
          <cell r="D22">
            <v>2223</v>
          </cell>
          <cell r="E22">
            <v>2740</v>
          </cell>
          <cell r="F22">
            <v>2602</v>
          </cell>
          <cell r="G22">
            <v>2916</v>
          </cell>
          <cell r="H22">
            <v>2981</v>
          </cell>
          <cell r="I22">
            <v>3341</v>
          </cell>
          <cell r="J22">
            <v>3366</v>
          </cell>
          <cell r="K22">
            <v>2750</v>
          </cell>
          <cell r="L22">
            <v>3042</v>
          </cell>
          <cell r="M22">
            <v>3304</v>
          </cell>
          <cell r="N22">
            <v>2843</v>
          </cell>
          <cell r="O22">
            <v>2958</v>
          </cell>
          <cell r="P22">
            <v>2700</v>
          </cell>
          <cell r="Q22">
            <v>3227</v>
          </cell>
          <cell r="R22">
            <v>3167</v>
          </cell>
          <cell r="S22">
            <v>3463</v>
          </cell>
          <cell r="T22">
            <v>3395</v>
          </cell>
          <cell r="U22">
            <v>3856</v>
          </cell>
          <cell r="V22">
            <v>3802</v>
          </cell>
          <cell r="W22">
            <v>34644</v>
          </cell>
          <cell r="X22">
            <v>26568</v>
          </cell>
        </row>
        <row r="23">
          <cell r="A23" t="str">
            <v>3012</v>
          </cell>
          <cell r="B23" t="str">
            <v>Dental Clinic</v>
          </cell>
          <cell r="C23">
            <v>4626</v>
          </cell>
          <cell r="D23">
            <v>4008</v>
          </cell>
          <cell r="E23">
            <v>4692</v>
          </cell>
          <cell r="F23">
            <v>4239</v>
          </cell>
          <cell r="G23">
            <v>4703</v>
          </cell>
          <cell r="H23">
            <v>4832</v>
          </cell>
          <cell r="I23">
            <v>5026</v>
          </cell>
          <cell r="J23">
            <v>5265</v>
          </cell>
          <cell r="K23">
            <v>4760</v>
          </cell>
          <cell r="L23">
            <v>4931</v>
          </cell>
          <cell r="M23">
            <v>4598</v>
          </cell>
          <cell r="N23">
            <v>4780</v>
          </cell>
          <cell r="O23">
            <v>5108</v>
          </cell>
          <cell r="P23">
            <v>4782</v>
          </cell>
          <cell r="Q23">
            <v>5294</v>
          </cell>
          <cell r="R23">
            <v>4910</v>
          </cell>
          <cell r="S23">
            <v>5906</v>
          </cell>
          <cell r="T23">
            <v>5878</v>
          </cell>
          <cell r="U23">
            <v>6277</v>
          </cell>
          <cell r="V23">
            <v>6297</v>
          </cell>
          <cell r="W23">
            <v>56460</v>
          </cell>
          <cell r="X23">
            <v>44452</v>
          </cell>
        </row>
        <row r="24">
          <cell r="A24" t="str">
            <v>3013</v>
          </cell>
          <cell r="B24" t="str">
            <v>Rehabilitation</v>
          </cell>
          <cell r="C24">
            <v>6585</v>
          </cell>
          <cell r="D24">
            <v>6009</v>
          </cell>
          <cell r="E24">
            <v>6719</v>
          </cell>
          <cell r="F24">
            <v>6056</v>
          </cell>
          <cell r="G24">
            <v>6362</v>
          </cell>
          <cell r="H24">
            <v>6165</v>
          </cell>
          <cell r="I24">
            <v>7396</v>
          </cell>
          <cell r="J24">
            <v>7514</v>
          </cell>
          <cell r="K24">
            <v>6674</v>
          </cell>
          <cell r="L24">
            <v>6443</v>
          </cell>
          <cell r="M24">
            <v>6816</v>
          </cell>
          <cell r="N24">
            <v>6550</v>
          </cell>
          <cell r="O24">
            <v>7114</v>
          </cell>
          <cell r="P24">
            <v>6736</v>
          </cell>
          <cell r="Q24">
            <v>7412</v>
          </cell>
          <cell r="R24">
            <v>6771</v>
          </cell>
          <cell r="S24">
            <v>7097</v>
          </cell>
          <cell r="T24">
            <v>7164</v>
          </cell>
          <cell r="U24">
            <v>8347</v>
          </cell>
          <cell r="V24">
            <v>8031</v>
          </cell>
          <cell r="W24">
            <v>79289</v>
          </cell>
          <cell r="X24">
            <v>58672</v>
          </cell>
        </row>
        <row r="25">
          <cell r="A25" t="str">
            <v>3015</v>
          </cell>
          <cell r="B25" t="str">
            <v>Medicine Clinic</v>
          </cell>
          <cell r="C25">
            <v>7276</v>
          </cell>
          <cell r="D25">
            <v>6406</v>
          </cell>
          <cell r="E25">
            <v>6371</v>
          </cell>
          <cell r="F25">
            <v>5617</v>
          </cell>
          <cell r="G25">
            <v>6350</v>
          </cell>
          <cell r="H25">
            <v>6208</v>
          </cell>
          <cell r="I25">
            <v>6854</v>
          </cell>
          <cell r="J25">
            <v>6670</v>
          </cell>
          <cell r="K25">
            <v>6839</v>
          </cell>
          <cell r="L25">
            <v>6719</v>
          </cell>
          <cell r="M25">
            <v>6577</v>
          </cell>
          <cell r="N25">
            <v>6678</v>
          </cell>
          <cell r="O25">
            <v>7400</v>
          </cell>
          <cell r="P25">
            <v>6481</v>
          </cell>
          <cell r="Q25">
            <v>6982</v>
          </cell>
          <cell r="R25">
            <v>5850</v>
          </cell>
          <cell r="S25">
            <v>6576</v>
          </cell>
          <cell r="T25">
            <v>6505</v>
          </cell>
          <cell r="U25">
            <v>6860</v>
          </cell>
          <cell r="V25">
            <v>6814</v>
          </cell>
          <cell r="W25">
            <v>78565</v>
          </cell>
          <cell r="X25">
            <v>53468</v>
          </cell>
        </row>
        <row r="26">
          <cell r="A26" t="str">
            <v>3017</v>
          </cell>
          <cell r="B26" t="str">
            <v>Ear Nose Throat Clinic</v>
          </cell>
          <cell r="C26">
            <v>2521</v>
          </cell>
          <cell r="D26">
            <v>2063</v>
          </cell>
          <cell r="E26">
            <v>2374</v>
          </cell>
          <cell r="F26">
            <v>2095</v>
          </cell>
          <cell r="G26">
            <v>2260</v>
          </cell>
          <cell r="H26">
            <v>2230</v>
          </cell>
          <cell r="I26">
            <v>2520</v>
          </cell>
          <cell r="J26">
            <v>2567</v>
          </cell>
          <cell r="K26">
            <v>2696</v>
          </cell>
          <cell r="L26">
            <v>2754</v>
          </cell>
          <cell r="M26">
            <v>2633</v>
          </cell>
          <cell r="N26">
            <v>2719</v>
          </cell>
          <cell r="O26">
            <v>2911</v>
          </cell>
          <cell r="P26">
            <v>2874</v>
          </cell>
          <cell r="Q26">
            <v>2938</v>
          </cell>
          <cell r="R26">
            <v>2641</v>
          </cell>
          <cell r="S26">
            <v>2799</v>
          </cell>
          <cell r="T26">
            <v>3037</v>
          </cell>
          <cell r="U26">
            <v>3210</v>
          </cell>
          <cell r="V26">
            <v>3270</v>
          </cell>
          <cell r="W26">
            <v>29432</v>
          </cell>
          <cell r="X26">
            <v>23680</v>
          </cell>
        </row>
        <row r="27">
          <cell r="A27" t="str">
            <v>3018</v>
          </cell>
          <cell r="B27" t="str">
            <v>OB &amp; Gyn Clinic</v>
          </cell>
          <cell r="C27">
            <v>2915</v>
          </cell>
          <cell r="D27">
            <v>2559</v>
          </cell>
          <cell r="E27">
            <v>2853</v>
          </cell>
          <cell r="F27">
            <v>2611</v>
          </cell>
          <cell r="G27">
            <v>2858</v>
          </cell>
          <cell r="H27">
            <v>3036</v>
          </cell>
          <cell r="I27">
            <v>3417</v>
          </cell>
          <cell r="J27">
            <v>3096</v>
          </cell>
          <cell r="K27">
            <v>2691</v>
          </cell>
          <cell r="L27">
            <v>2924</v>
          </cell>
          <cell r="M27">
            <v>2822</v>
          </cell>
          <cell r="N27">
            <v>2978</v>
          </cell>
          <cell r="O27">
            <v>3016</v>
          </cell>
          <cell r="P27">
            <v>3056</v>
          </cell>
          <cell r="Q27">
            <v>3540</v>
          </cell>
          <cell r="R27">
            <v>3390</v>
          </cell>
          <cell r="S27">
            <v>3629</v>
          </cell>
          <cell r="T27">
            <v>3835</v>
          </cell>
          <cell r="U27">
            <v>4122</v>
          </cell>
          <cell r="V27">
            <v>4057</v>
          </cell>
          <cell r="W27">
            <v>34760</v>
          </cell>
          <cell r="X27">
            <v>28645</v>
          </cell>
        </row>
        <row r="28">
          <cell r="A28" t="str">
            <v>3019</v>
          </cell>
          <cell r="B28" t="str">
            <v>Pediatrics Clinic</v>
          </cell>
          <cell r="C28">
            <v>5078</v>
          </cell>
          <cell r="D28">
            <v>4694</v>
          </cell>
          <cell r="E28">
            <v>4500</v>
          </cell>
          <cell r="F28">
            <v>3987</v>
          </cell>
          <cell r="G28">
            <v>4642</v>
          </cell>
          <cell r="H28">
            <v>4741</v>
          </cell>
          <cell r="I28">
            <v>5752</v>
          </cell>
          <cell r="J28">
            <v>5227</v>
          </cell>
          <cell r="K28">
            <v>4906</v>
          </cell>
          <cell r="L28">
            <v>4877</v>
          </cell>
          <cell r="M28">
            <v>4545</v>
          </cell>
          <cell r="N28">
            <v>4964</v>
          </cell>
          <cell r="O28">
            <v>5011</v>
          </cell>
          <cell r="P28">
            <v>5064</v>
          </cell>
          <cell r="Q28">
            <v>5046</v>
          </cell>
          <cell r="R28">
            <v>4062</v>
          </cell>
          <cell r="S28">
            <v>5298</v>
          </cell>
          <cell r="T28">
            <v>5646</v>
          </cell>
          <cell r="U28">
            <v>6173</v>
          </cell>
          <cell r="V28">
            <v>5930</v>
          </cell>
          <cell r="W28">
            <v>57913</v>
          </cell>
          <cell r="X28">
            <v>42230</v>
          </cell>
        </row>
        <row r="29">
          <cell r="A29" t="str">
            <v>3020</v>
          </cell>
          <cell r="B29" t="str">
            <v>Surgery Clinic</v>
          </cell>
          <cell r="C29">
            <v>1248</v>
          </cell>
          <cell r="D29">
            <v>1093</v>
          </cell>
          <cell r="E29">
            <v>1237</v>
          </cell>
          <cell r="F29">
            <v>1291</v>
          </cell>
          <cell r="G29">
            <v>1253</v>
          </cell>
          <cell r="H29">
            <v>1350</v>
          </cell>
          <cell r="I29">
            <v>1356</v>
          </cell>
          <cell r="J29">
            <v>1425</v>
          </cell>
          <cell r="K29">
            <v>1322</v>
          </cell>
          <cell r="L29">
            <v>1367</v>
          </cell>
          <cell r="M29">
            <v>1408</v>
          </cell>
          <cell r="N29">
            <v>1204</v>
          </cell>
          <cell r="O29">
            <v>1415</v>
          </cell>
          <cell r="P29">
            <v>1272</v>
          </cell>
          <cell r="Q29">
            <v>1303</v>
          </cell>
          <cell r="R29">
            <v>1438</v>
          </cell>
          <cell r="S29">
            <v>1455</v>
          </cell>
          <cell r="T29">
            <v>1432</v>
          </cell>
          <cell r="U29">
            <v>1516</v>
          </cell>
          <cell r="V29">
            <v>1487</v>
          </cell>
          <cell r="W29">
            <v>15554</v>
          </cell>
          <cell r="X29">
            <v>11318</v>
          </cell>
        </row>
        <row r="30">
          <cell r="A30" t="str">
            <v>3023</v>
          </cell>
          <cell r="B30" t="str">
            <v>Orthopedic Surgery Clinic</v>
          </cell>
          <cell r="C30">
            <v>3199</v>
          </cell>
          <cell r="D30">
            <v>2765</v>
          </cell>
          <cell r="E30">
            <v>3164</v>
          </cell>
          <cell r="F30">
            <v>3183</v>
          </cell>
          <cell r="G30">
            <v>3413</v>
          </cell>
          <cell r="H30">
            <v>3528</v>
          </cell>
          <cell r="I30">
            <v>3827</v>
          </cell>
          <cell r="J30">
            <v>3910</v>
          </cell>
          <cell r="K30">
            <v>3343</v>
          </cell>
          <cell r="L30">
            <v>3350</v>
          </cell>
          <cell r="M30">
            <v>3397</v>
          </cell>
          <cell r="N30">
            <v>3321</v>
          </cell>
          <cell r="O30">
            <v>3658</v>
          </cell>
          <cell r="P30">
            <v>3561</v>
          </cell>
          <cell r="Q30">
            <v>3951</v>
          </cell>
          <cell r="R30">
            <v>3683</v>
          </cell>
          <cell r="S30">
            <v>3980</v>
          </cell>
          <cell r="T30">
            <v>3909</v>
          </cell>
          <cell r="U30">
            <v>4327</v>
          </cell>
          <cell r="V30">
            <v>4288</v>
          </cell>
          <cell r="W30">
            <v>40400</v>
          </cell>
          <cell r="X30">
            <v>31357</v>
          </cell>
        </row>
        <row r="31">
          <cell r="A31" t="str">
            <v>3026</v>
          </cell>
          <cell r="B31" t="str">
            <v>Hemodialysis Unit</v>
          </cell>
          <cell r="C31">
            <v>770</v>
          </cell>
          <cell r="D31">
            <v>709</v>
          </cell>
          <cell r="E31">
            <v>722</v>
          </cell>
          <cell r="F31">
            <v>674</v>
          </cell>
          <cell r="G31">
            <v>773</v>
          </cell>
          <cell r="H31">
            <v>722</v>
          </cell>
          <cell r="I31">
            <v>704</v>
          </cell>
          <cell r="J31">
            <v>809</v>
          </cell>
          <cell r="K31">
            <v>742</v>
          </cell>
          <cell r="L31">
            <v>765</v>
          </cell>
          <cell r="M31">
            <v>734</v>
          </cell>
          <cell r="N31">
            <v>751</v>
          </cell>
          <cell r="O31">
            <v>808</v>
          </cell>
          <cell r="P31">
            <v>758</v>
          </cell>
          <cell r="Q31">
            <v>778</v>
          </cell>
          <cell r="R31">
            <v>780</v>
          </cell>
          <cell r="S31">
            <v>758</v>
          </cell>
          <cell r="T31">
            <v>643</v>
          </cell>
          <cell r="U31">
            <v>667</v>
          </cell>
          <cell r="V31">
            <v>700</v>
          </cell>
          <cell r="W31">
            <v>8875</v>
          </cell>
          <cell r="X31">
            <v>5892</v>
          </cell>
        </row>
        <row r="32">
          <cell r="A32" t="str">
            <v>3027</v>
          </cell>
          <cell r="B32" t="str">
            <v>Checkup  Clinic</v>
          </cell>
          <cell r="C32">
            <v>4177</v>
          </cell>
          <cell r="D32">
            <v>3288</v>
          </cell>
          <cell r="E32">
            <v>4042</v>
          </cell>
          <cell r="F32">
            <v>3970</v>
          </cell>
          <cell r="G32">
            <v>4689</v>
          </cell>
          <cell r="H32">
            <v>4978</v>
          </cell>
          <cell r="I32">
            <v>4869</v>
          </cell>
          <cell r="J32">
            <v>5253</v>
          </cell>
          <cell r="K32">
            <v>5517</v>
          </cell>
          <cell r="L32">
            <v>5721</v>
          </cell>
          <cell r="M32">
            <v>5199</v>
          </cell>
          <cell r="N32">
            <v>5627</v>
          </cell>
          <cell r="O32">
            <v>4040</v>
          </cell>
          <cell r="P32">
            <v>4060</v>
          </cell>
          <cell r="Q32">
            <v>4606</v>
          </cell>
          <cell r="R32">
            <v>4121</v>
          </cell>
          <cell r="S32">
            <v>4881</v>
          </cell>
          <cell r="T32">
            <v>4553</v>
          </cell>
          <cell r="U32">
            <v>4777</v>
          </cell>
          <cell r="V32">
            <v>4861</v>
          </cell>
          <cell r="W32">
            <v>57330</v>
          </cell>
          <cell r="X32">
            <v>35899</v>
          </cell>
        </row>
        <row r="33">
          <cell r="A33" t="str">
            <v>3031</v>
          </cell>
          <cell r="B33" t="str">
            <v>X-Ray Department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3066</v>
          </cell>
          <cell r="B34" t="str">
            <v>Cancer Clinic</v>
          </cell>
          <cell r="C34">
            <v>830</v>
          </cell>
          <cell r="D34">
            <v>742</v>
          </cell>
          <cell r="E34">
            <v>771</v>
          </cell>
          <cell r="F34">
            <v>730</v>
          </cell>
          <cell r="G34">
            <v>851</v>
          </cell>
          <cell r="H34">
            <v>842</v>
          </cell>
          <cell r="I34">
            <v>963</v>
          </cell>
          <cell r="J34">
            <v>966</v>
          </cell>
          <cell r="K34">
            <v>942</v>
          </cell>
          <cell r="L34">
            <v>1018</v>
          </cell>
          <cell r="M34">
            <v>916</v>
          </cell>
          <cell r="N34">
            <v>780</v>
          </cell>
          <cell r="O34">
            <v>852</v>
          </cell>
          <cell r="P34">
            <v>708</v>
          </cell>
          <cell r="Q34">
            <v>687</v>
          </cell>
          <cell r="R34">
            <v>738</v>
          </cell>
          <cell r="S34">
            <v>813</v>
          </cell>
          <cell r="T34">
            <v>742</v>
          </cell>
          <cell r="U34">
            <v>769</v>
          </cell>
          <cell r="V34">
            <v>712</v>
          </cell>
          <cell r="W34">
            <v>10351</v>
          </cell>
          <cell r="X34">
            <v>6021</v>
          </cell>
        </row>
        <row r="35">
          <cell r="A35" t="str">
            <v>3074</v>
          </cell>
          <cell r="B35" t="str">
            <v>Hyperbaric Oxygen Center</v>
          </cell>
          <cell r="C35">
            <v>158</v>
          </cell>
          <cell r="D35">
            <v>196</v>
          </cell>
          <cell r="E35">
            <v>223</v>
          </cell>
          <cell r="F35">
            <v>227</v>
          </cell>
          <cell r="G35">
            <v>173</v>
          </cell>
          <cell r="H35">
            <v>181</v>
          </cell>
          <cell r="I35">
            <v>243</v>
          </cell>
          <cell r="J35">
            <v>222</v>
          </cell>
          <cell r="K35">
            <v>196</v>
          </cell>
          <cell r="L35">
            <v>142</v>
          </cell>
          <cell r="M35">
            <v>76</v>
          </cell>
          <cell r="N35">
            <v>92</v>
          </cell>
          <cell r="O35">
            <v>158</v>
          </cell>
          <cell r="P35">
            <v>216</v>
          </cell>
          <cell r="Q35">
            <v>223</v>
          </cell>
          <cell r="R35">
            <v>115</v>
          </cell>
          <cell r="S35">
            <v>85</v>
          </cell>
          <cell r="T35">
            <v>92</v>
          </cell>
          <cell r="U35">
            <v>140</v>
          </cell>
          <cell r="V35">
            <v>144</v>
          </cell>
          <cell r="W35">
            <v>2129</v>
          </cell>
          <cell r="X35">
            <v>1173</v>
          </cell>
        </row>
        <row r="36">
          <cell r="A36" t="str">
            <v>3078</v>
          </cell>
          <cell r="B36" t="str">
            <v>Lasik Clinic</v>
          </cell>
          <cell r="C36">
            <v>180</v>
          </cell>
          <cell r="D36">
            <v>156</v>
          </cell>
          <cell r="E36">
            <v>178</v>
          </cell>
          <cell r="F36">
            <v>182</v>
          </cell>
          <cell r="G36">
            <v>195</v>
          </cell>
          <cell r="H36">
            <v>165</v>
          </cell>
          <cell r="I36">
            <v>145</v>
          </cell>
          <cell r="J36">
            <v>132</v>
          </cell>
          <cell r="K36">
            <v>86</v>
          </cell>
          <cell r="L36">
            <v>44</v>
          </cell>
          <cell r="M36">
            <v>126</v>
          </cell>
          <cell r="N36">
            <v>146</v>
          </cell>
          <cell r="O36">
            <v>111</v>
          </cell>
          <cell r="P36">
            <v>94</v>
          </cell>
          <cell r="Q36">
            <v>89</v>
          </cell>
          <cell r="R36">
            <v>54</v>
          </cell>
          <cell r="S36">
            <v>59</v>
          </cell>
          <cell r="T36">
            <v>34</v>
          </cell>
          <cell r="U36">
            <v>69</v>
          </cell>
          <cell r="V36">
            <v>38</v>
          </cell>
          <cell r="W36">
            <v>1735</v>
          </cell>
          <cell r="X36">
            <v>548</v>
          </cell>
        </row>
        <row r="37">
          <cell r="A37" t="str">
            <v>3079</v>
          </cell>
          <cell r="B37" t="str">
            <v>GI &amp; Liver Clinic</v>
          </cell>
          <cell r="C37">
            <v>2361</v>
          </cell>
          <cell r="D37">
            <v>2096</v>
          </cell>
          <cell r="E37">
            <v>2278</v>
          </cell>
          <cell r="F37">
            <v>2253</v>
          </cell>
          <cell r="G37">
            <v>2401</v>
          </cell>
          <cell r="H37">
            <v>2707</v>
          </cell>
          <cell r="I37">
            <v>2778</v>
          </cell>
          <cell r="J37">
            <v>2762</v>
          </cell>
          <cell r="K37">
            <v>2488</v>
          </cell>
          <cell r="L37">
            <v>2378</v>
          </cell>
          <cell r="M37">
            <v>2464</v>
          </cell>
          <cell r="N37">
            <v>2418</v>
          </cell>
          <cell r="O37">
            <v>2703</v>
          </cell>
          <cell r="P37">
            <v>2845</v>
          </cell>
          <cell r="Q37">
            <v>2911</v>
          </cell>
          <cell r="R37">
            <v>2566</v>
          </cell>
          <cell r="S37">
            <v>3006</v>
          </cell>
          <cell r="T37">
            <v>3070</v>
          </cell>
          <cell r="U37">
            <v>3237</v>
          </cell>
          <cell r="V37">
            <v>3452</v>
          </cell>
          <cell r="W37">
            <v>29384</v>
          </cell>
          <cell r="X37">
            <v>23790</v>
          </cell>
        </row>
        <row r="38">
          <cell r="A38" t="str">
            <v>3080</v>
          </cell>
          <cell r="B38" t="str">
            <v>Breast Clinic</v>
          </cell>
          <cell r="C38">
            <v>612</v>
          </cell>
          <cell r="D38">
            <v>500</v>
          </cell>
          <cell r="E38">
            <v>640</v>
          </cell>
          <cell r="F38">
            <v>591</v>
          </cell>
          <cell r="G38">
            <v>641</v>
          </cell>
          <cell r="H38">
            <v>587</v>
          </cell>
          <cell r="I38">
            <v>710</v>
          </cell>
          <cell r="J38">
            <v>700</v>
          </cell>
          <cell r="K38">
            <v>671</v>
          </cell>
          <cell r="L38">
            <v>692</v>
          </cell>
          <cell r="M38">
            <v>650</v>
          </cell>
          <cell r="N38">
            <v>718</v>
          </cell>
          <cell r="O38">
            <v>748</v>
          </cell>
          <cell r="P38">
            <v>728</v>
          </cell>
          <cell r="Q38">
            <v>771</v>
          </cell>
          <cell r="R38">
            <v>627</v>
          </cell>
          <cell r="S38">
            <v>748</v>
          </cell>
          <cell r="T38">
            <v>759</v>
          </cell>
          <cell r="U38">
            <v>778</v>
          </cell>
          <cell r="V38">
            <v>841</v>
          </cell>
          <cell r="W38">
            <v>7712</v>
          </cell>
          <cell r="X38">
            <v>6000</v>
          </cell>
        </row>
        <row r="39">
          <cell r="A39" t="str">
            <v>3098</v>
          </cell>
          <cell r="B39" t="str">
            <v>DM Clinic</v>
          </cell>
          <cell r="C39">
            <v>1375</v>
          </cell>
          <cell r="D39">
            <v>1215</v>
          </cell>
          <cell r="E39">
            <v>1455</v>
          </cell>
          <cell r="F39">
            <v>1204</v>
          </cell>
          <cell r="G39">
            <v>1431</v>
          </cell>
          <cell r="H39">
            <v>1348</v>
          </cell>
          <cell r="I39">
            <v>1647</v>
          </cell>
          <cell r="J39">
            <v>1564</v>
          </cell>
          <cell r="K39">
            <v>1261</v>
          </cell>
          <cell r="L39">
            <v>1317</v>
          </cell>
          <cell r="M39">
            <v>1352</v>
          </cell>
          <cell r="N39">
            <v>1211</v>
          </cell>
          <cell r="O39">
            <v>1443</v>
          </cell>
          <cell r="P39">
            <v>1316</v>
          </cell>
          <cell r="Q39">
            <v>1477</v>
          </cell>
          <cell r="R39">
            <v>1530</v>
          </cell>
          <cell r="S39">
            <v>1484</v>
          </cell>
          <cell r="T39">
            <v>1614</v>
          </cell>
          <cell r="U39">
            <v>1933</v>
          </cell>
          <cell r="V39">
            <v>1824</v>
          </cell>
          <cell r="W39">
            <v>16380</v>
          </cell>
          <cell r="X39">
            <v>12621</v>
          </cell>
        </row>
        <row r="40">
          <cell r="A40" t="str">
            <v>3104</v>
          </cell>
          <cell r="B40" t="str">
            <v>Heart - Non Invasive</v>
          </cell>
          <cell r="C40">
            <v>3806</v>
          </cell>
          <cell r="D40">
            <v>3155</v>
          </cell>
          <cell r="E40">
            <v>3902</v>
          </cell>
          <cell r="F40">
            <v>3891</v>
          </cell>
          <cell r="G40">
            <v>4400</v>
          </cell>
          <cell r="H40">
            <v>4354</v>
          </cell>
          <cell r="I40">
            <v>4629</v>
          </cell>
          <cell r="J40">
            <v>4692</v>
          </cell>
          <cell r="K40">
            <v>4906</v>
          </cell>
          <cell r="L40">
            <v>5385</v>
          </cell>
          <cell r="M40">
            <v>4828</v>
          </cell>
          <cell r="N40">
            <v>4949</v>
          </cell>
          <cell r="O40">
            <v>3872</v>
          </cell>
          <cell r="P40">
            <v>4219</v>
          </cell>
          <cell r="Q40">
            <v>4534</v>
          </cell>
          <cell r="R40">
            <v>4334</v>
          </cell>
          <cell r="S40">
            <v>4893</v>
          </cell>
          <cell r="T40">
            <v>4702</v>
          </cell>
          <cell r="U40">
            <v>5014</v>
          </cell>
          <cell r="V40">
            <v>5281</v>
          </cell>
          <cell r="W40">
            <v>52897</v>
          </cell>
          <cell r="X40">
            <v>36849</v>
          </cell>
        </row>
        <row r="41">
          <cell r="A41" t="str">
            <v>3108</v>
          </cell>
          <cell r="B41" t="str">
            <v>Psychiatric Clinic</v>
          </cell>
          <cell r="C41">
            <v>425</v>
          </cell>
          <cell r="D41">
            <v>434</v>
          </cell>
          <cell r="E41">
            <v>486</v>
          </cell>
          <cell r="F41">
            <v>415</v>
          </cell>
          <cell r="G41">
            <v>461</v>
          </cell>
          <cell r="H41">
            <v>539</v>
          </cell>
          <cell r="I41">
            <v>532</v>
          </cell>
          <cell r="J41">
            <v>583</v>
          </cell>
          <cell r="K41">
            <v>511</v>
          </cell>
          <cell r="L41">
            <v>525</v>
          </cell>
          <cell r="M41">
            <v>500</v>
          </cell>
          <cell r="N41">
            <v>503</v>
          </cell>
          <cell r="O41">
            <v>536</v>
          </cell>
          <cell r="P41">
            <v>523</v>
          </cell>
          <cell r="Q41">
            <v>544</v>
          </cell>
          <cell r="R41">
            <v>486</v>
          </cell>
          <cell r="S41">
            <v>532</v>
          </cell>
          <cell r="T41">
            <v>516</v>
          </cell>
          <cell r="U41">
            <v>505</v>
          </cell>
          <cell r="V41">
            <v>515</v>
          </cell>
          <cell r="W41">
            <v>5914</v>
          </cell>
          <cell r="X41">
            <v>4157</v>
          </cell>
        </row>
        <row r="42">
          <cell r="A42" t="str">
            <v>3109</v>
          </cell>
          <cell r="B42" t="str">
            <v>Cardiac Imaging</v>
          </cell>
          <cell r="C42">
            <v>196</v>
          </cell>
          <cell r="D42">
            <v>147</v>
          </cell>
          <cell r="E42">
            <v>235</v>
          </cell>
          <cell r="F42">
            <v>157</v>
          </cell>
          <cell r="G42">
            <v>217</v>
          </cell>
          <cell r="H42">
            <v>201</v>
          </cell>
          <cell r="I42">
            <v>335</v>
          </cell>
          <cell r="J42">
            <v>213</v>
          </cell>
          <cell r="K42">
            <v>250</v>
          </cell>
          <cell r="L42">
            <v>338</v>
          </cell>
          <cell r="M42">
            <v>234</v>
          </cell>
          <cell r="N42">
            <v>186</v>
          </cell>
          <cell r="O42">
            <v>178</v>
          </cell>
          <cell r="P42">
            <v>167</v>
          </cell>
          <cell r="Q42">
            <v>225</v>
          </cell>
          <cell r="R42">
            <v>213</v>
          </cell>
          <cell r="S42">
            <v>215</v>
          </cell>
          <cell r="T42">
            <v>252</v>
          </cell>
          <cell r="U42">
            <v>508</v>
          </cell>
          <cell r="V42">
            <v>491</v>
          </cell>
          <cell r="W42">
            <v>2709</v>
          </cell>
          <cell r="X42">
            <v>2249</v>
          </cell>
        </row>
        <row r="43">
          <cell r="A43" t="str">
            <v>3110</v>
          </cell>
          <cell r="B43" t="str">
            <v>Cardiac Rehab.</v>
          </cell>
          <cell r="C43">
            <v>806</v>
          </cell>
          <cell r="D43">
            <v>746</v>
          </cell>
          <cell r="E43">
            <v>853</v>
          </cell>
          <cell r="F43">
            <v>802</v>
          </cell>
          <cell r="G43">
            <v>908</v>
          </cell>
          <cell r="H43">
            <v>923</v>
          </cell>
          <cell r="I43">
            <v>1043</v>
          </cell>
          <cell r="J43">
            <v>991</v>
          </cell>
          <cell r="K43">
            <v>937</v>
          </cell>
          <cell r="L43">
            <v>1183</v>
          </cell>
          <cell r="M43">
            <v>1053</v>
          </cell>
          <cell r="N43">
            <v>1004</v>
          </cell>
          <cell r="O43">
            <v>1115</v>
          </cell>
          <cell r="P43">
            <v>1045</v>
          </cell>
          <cell r="Q43">
            <v>1046</v>
          </cell>
          <cell r="R43">
            <v>953</v>
          </cell>
          <cell r="S43">
            <v>1106</v>
          </cell>
          <cell r="T43">
            <v>1088</v>
          </cell>
          <cell r="U43">
            <v>1055</v>
          </cell>
          <cell r="V43">
            <v>1033</v>
          </cell>
          <cell r="W43">
            <v>11249</v>
          </cell>
          <cell r="X43">
            <v>8441</v>
          </cell>
        </row>
        <row r="44">
          <cell r="A44" t="str">
            <v>3119</v>
          </cell>
          <cell r="B44" t="str">
            <v>Preventive Cardiology Clinic</v>
          </cell>
          <cell r="C44">
            <v>16</v>
          </cell>
          <cell r="D44">
            <v>22</v>
          </cell>
          <cell r="E44">
            <v>44</v>
          </cell>
          <cell r="F44">
            <v>25</v>
          </cell>
          <cell r="G44">
            <v>56</v>
          </cell>
          <cell r="H44">
            <v>60</v>
          </cell>
          <cell r="I44">
            <v>153</v>
          </cell>
          <cell r="J44">
            <v>38</v>
          </cell>
          <cell r="K44">
            <v>208</v>
          </cell>
          <cell r="L44">
            <v>325</v>
          </cell>
          <cell r="M44">
            <v>125</v>
          </cell>
          <cell r="N44">
            <v>49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1121</v>
          </cell>
          <cell r="X44">
            <v>0</v>
          </cell>
        </row>
        <row r="45">
          <cell r="A45" t="str">
            <v>3120</v>
          </cell>
          <cell r="B45" t="str">
            <v>Heart Failure Clinic</v>
          </cell>
          <cell r="C45">
            <v>1315</v>
          </cell>
          <cell r="D45">
            <v>1013</v>
          </cell>
          <cell r="E45">
            <v>1371</v>
          </cell>
          <cell r="F45">
            <v>1082</v>
          </cell>
          <cell r="G45">
            <v>1033</v>
          </cell>
          <cell r="H45">
            <v>1103</v>
          </cell>
          <cell r="I45">
            <v>1127</v>
          </cell>
          <cell r="J45">
            <v>1175</v>
          </cell>
          <cell r="K45">
            <v>1010</v>
          </cell>
          <cell r="L45">
            <v>1174</v>
          </cell>
          <cell r="M45">
            <v>970</v>
          </cell>
          <cell r="N45">
            <v>1065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13438</v>
          </cell>
          <cell r="X45">
            <v>0</v>
          </cell>
        </row>
        <row r="46">
          <cell r="A46" t="str">
            <v>3121</v>
          </cell>
          <cell r="B46" t="str">
            <v>Radiotherapy Services</v>
          </cell>
          <cell r="C46">
            <v>1038</v>
          </cell>
          <cell r="D46">
            <v>926</v>
          </cell>
          <cell r="E46">
            <v>917</v>
          </cell>
          <cell r="F46">
            <v>823</v>
          </cell>
          <cell r="G46">
            <v>1056</v>
          </cell>
          <cell r="H46">
            <v>906</v>
          </cell>
          <cell r="I46">
            <v>934</v>
          </cell>
          <cell r="J46">
            <v>1057</v>
          </cell>
          <cell r="K46">
            <v>944</v>
          </cell>
          <cell r="L46">
            <v>899</v>
          </cell>
          <cell r="M46">
            <v>957</v>
          </cell>
          <cell r="N46">
            <v>805</v>
          </cell>
          <cell r="O46">
            <v>915</v>
          </cell>
          <cell r="P46">
            <v>742</v>
          </cell>
          <cell r="Q46">
            <v>961</v>
          </cell>
          <cell r="R46">
            <v>880</v>
          </cell>
          <cell r="S46">
            <v>866</v>
          </cell>
          <cell r="T46">
            <v>929</v>
          </cell>
          <cell r="U46">
            <v>1063</v>
          </cell>
          <cell r="V46">
            <v>1011</v>
          </cell>
          <cell r="W46">
            <v>11262</v>
          </cell>
          <cell r="X46">
            <v>7367</v>
          </cell>
        </row>
        <row r="47">
          <cell r="A47" t="str">
            <v>3122</v>
          </cell>
          <cell r="B47" t="str">
            <v>Arabic Medical Services</v>
          </cell>
          <cell r="C47">
            <v>772</v>
          </cell>
          <cell r="D47">
            <v>527</v>
          </cell>
          <cell r="E47">
            <v>586</v>
          </cell>
          <cell r="F47">
            <v>574</v>
          </cell>
          <cell r="G47">
            <v>684</v>
          </cell>
          <cell r="H47">
            <v>847</v>
          </cell>
          <cell r="I47">
            <v>1355</v>
          </cell>
          <cell r="J47">
            <v>1372</v>
          </cell>
          <cell r="K47">
            <v>309</v>
          </cell>
          <cell r="L47">
            <v>480</v>
          </cell>
          <cell r="M47">
            <v>614</v>
          </cell>
          <cell r="N47">
            <v>536</v>
          </cell>
          <cell r="O47">
            <v>714</v>
          </cell>
          <cell r="P47">
            <v>781</v>
          </cell>
          <cell r="Q47">
            <v>940</v>
          </cell>
          <cell r="R47">
            <v>1009</v>
          </cell>
          <cell r="S47">
            <v>914</v>
          </cell>
          <cell r="T47">
            <v>1426</v>
          </cell>
          <cell r="U47">
            <v>1716</v>
          </cell>
          <cell r="V47">
            <v>1188</v>
          </cell>
          <cell r="W47">
            <v>8656</v>
          </cell>
          <cell r="X47">
            <v>8688</v>
          </cell>
        </row>
        <row r="48">
          <cell r="A48" t="str">
            <v>3127</v>
          </cell>
          <cell r="B48" t="str">
            <v>Palliative Medicine</v>
          </cell>
          <cell r="C48">
            <v>370</v>
          </cell>
          <cell r="D48">
            <v>312</v>
          </cell>
          <cell r="E48">
            <v>314</v>
          </cell>
          <cell r="F48">
            <v>315</v>
          </cell>
          <cell r="G48">
            <v>208</v>
          </cell>
          <cell r="H48">
            <v>215</v>
          </cell>
          <cell r="I48">
            <v>235</v>
          </cell>
          <cell r="J48">
            <v>255</v>
          </cell>
          <cell r="K48">
            <v>273</v>
          </cell>
          <cell r="L48">
            <v>337</v>
          </cell>
          <cell r="M48">
            <v>341</v>
          </cell>
          <cell r="N48">
            <v>342</v>
          </cell>
          <cell r="O48">
            <v>366</v>
          </cell>
          <cell r="P48">
            <v>321</v>
          </cell>
          <cell r="Q48">
            <v>373</v>
          </cell>
          <cell r="R48">
            <v>363</v>
          </cell>
          <cell r="S48">
            <v>266</v>
          </cell>
          <cell r="T48">
            <v>347</v>
          </cell>
          <cell r="U48">
            <v>388</v>
          </cell>
          <cell r="V48">
            <v>372</v>
          </cell>
          <cell r="W48">
            <v>3517</v>
          </cell>
          <cell r="X48">
            <v>2796</v>
          </cell>
        </row>
        <row r="49">
          <cell r="A49" t="str">
            <v>3128</v>
          </cell>
          <cell r="B49" t="str">
            <v>Chemotherapy Service</v>
          </cell>
          <cell r="C49">
            <v>145</v>
          </cell>
          <cell r="D49">
            <v>109</v>
          </cell>
          <cell r="E49">
            <v>108</v>
          </cell>
          <cell r="F49">
            <v>107</v>
          </cell>
          <cell r="G49">
            <v>138</v>
          </cell>
          <cell r="H49">
            <v>120</v>
          </cell>
          <cell r="I49">
            <v>148</v>
          </cell>
          <cell r="J49">
            <v>177</v>
          </cell>
          <cell r="K49">
            <v>168</v>
          </cell>
          <cell r="L49">
            <v>139</v>
          </cell>
          <cell r="M49">
            <v>148</v>
          </cell>
          <cell r="N49">
            <v>165</v>
          </cell>
          <cell r="O49">
            <v>163</v>
          </cell>
          <cell r="P49">
            <v>153</v>
          </cell>
          <cell r="Q49">
            <v>140</v>
          </cell>
          <cell r="R49">
            <v>154</v>
          </cell>
          <cell r="S49">
            <v>166</v>
          </cell>
          <cell r="T49">
            <v>194</v>
          </cell>
          <cell r="U49">
            <v>204</v>
          </cell>
          <cell r="V49">
            <v>212</v>
          </cell>
          <cell r="W49">
            <v>1672</v>
          </cell>
          <cell r="X49">
            <v>1386</v>
          </cell>
        </row>
        <row r="50">
          <cell r="A50" t="str">
            <v>3135</v>
          </cell>
          <cell r="B50" t="str">
            <v>Hearing Center</v>
          </cell>
          <cell r="C50">
            <v>951</v>
          </cell>
          <cell r="D50">
            <v>940</v>
          </cell>
          <cell r="E50">
            <v>1006</v>
          </cell>
          <cell r="F50">
            <v>836</v>
          </cell>
          <cell r="G50">
            <v>975</v>
          </cell>
          <cell r="H50">
            <v>1032</v>
          </cell>
          <cell r="I50">
            <v>1262</v>
          </cell>
          <cell r="J50">
            <v>1108</v>
          </cell>
          <cell r="K50">
            <v>1259</v>
          </cell>
          <cell r="L50">
            <v>1175</v>
          </cell>
          <cell r="M50">
            <v>896</v>
          </cell>
          <cell r="N50">
            <v>852</v>
          </cell>
          <cell r="O50">
            <v>950</v>
          </cell>
          <cell r="P50">
            <v>795</v>
          </cell>
          <cell r="Q50">
            <v>879</v>
          </cell>
          <cell r="R50">
            <v>827</v>
          </cell>
          <cell r="S50">
            <v>884</v>
          </cell>
          <cell r="T50">
            <v>921</v>
          </cell>
          <cell r="U50">
            <v>904</v>
          </cell>
          <cell r="V50">
            <v>1040</v>
          </cell>
          <cell r="W50">
            <v>12292</v>
          </cell>
          <cell r="X50">
            <v>7200</v>
          </cell>
        </row>
        <row r="51">
          <cell r="A51" t="str">
            <v>3142</v>
          </cell>
          <cell r="B51" t="str">
            <v>Anti-Aging Center</v>
          </cell>
          <cell r="C51">
            <v>37</v>
          </cell>
          <cell r="D51">
            <v>37</v>
          </cell>
          <cell r="E51">
            <v>132</v>
          </cell>
          <cell r="F51">
            <v>128</v>
          </cell>
          <cell r="G51">
            <v>149</v>
          </cell>
          <cell r="H51">
            <v>142</v>
          </cell>
          <cell r="I51">
            <v>211</v>
          </cell>
          <cell r="J51">
            <v>242</v>
          </cell>
          <cell r="K51">
            <v>191</v>
          </cell>
          <cell r="L51">
            <v>256</v>
          </cell>
          <cell r="M51">
            <v>206</v>
          </cell>
          <cell r="N51">
            <v>204</v>
          </cell>
          <cell r="O51">
            <v>234</v>
          </cell>
          <cell r="P51">
            <v>227</v>
          </cell>
          <cell r="Q51">
            <v>257</v>
          </cell>
          <cell r="R51">
            <v>215</v>
          </cell>
          <cell r="S51">
            <v>234</v>
          </cell>
          <cell r="T51">
            <v>226</v>
          </cell>
          <cell r="U51">
            <v>267</v>
          </cell>
          <cell r="V51">
            <v>286</v>
          </cell>
          <cell r="W51">
            <v>1935</v>
          </cell>
          <cell r="X51">
            <v>1946</v>
          </cell>
        </row>
        <row r="52">
          <cell r="A52" t="str">
            <v>3147</v>
          </cell>
          <cell r="B52" t="str">
            <v>Plastic Surgery &amp; Reconstructi</v>
          </cell>
          <cell r="C52">
            <v>23</v>
          </cell>
          <cell r="D52">
            <v>18</v>
          </cell>
          <cell r="E52">
            <v>44</v>
          </cell>
          <cell r="F52">
            <v>64</v>
          </cell>
          <cell r="G52">
            <v>53</v>
          </cell>
          <cell r="H52">
            <v>75</v>
          </cell>
          <cell r="I52">
            <v>64</v>
          </cell>
          <cell r="J52">
            <v>70</v>
          </cell>
          <cell r="K52">
            <v>100</v>
          </cell>
          <cell r="L52">
            <v>91</v>
          </cell>
          <cell r="M52">
            <v>95</v>
          </cell>
          <cell r="N52">
            <v>118</v>
          </cell>
          <cell r="O52">
            <v>127</v>
          </cell>
          <cell r="P52">
            <v>118</v>
          </cell>
          <cell r="Q52">
            <v>147</v>
          </cell>
          <cell r="R52">
            <v>149</v>
          </cell>
          <cell r="S52">
            <v>135</v>
          </cell>
          <cell r="T52">
            <v>144</v>
          </cell>
          <cell r="U52">
            <v>185</v>
          </cell>
          <cell r="V52">
            <v>156</v>
          </cell>
          <cell r="W52">
            <v>815</v>
          </cell>
          <cell r="X52">
            <v>1161</v>
          </cell>
        </row>
        <row r="53">
          <cell r="A53" t="str">
            <v>3156</v>
          </cell>
          <cell r="B53" t="str">
            <v>Fertility Clinic</v>
          </cell>
          <cell r="C53">
            <v>0</v>
          </cell>
          <cell r="D53">
            <v>0</v>
          </cell>
          <cell r="E53">
            <v>229</v>
          </cell>
          <cell r="F53">
            <v>141</v>
          </cell>
          <cell r="G53">
            <v>258</v>
          </cell>
          <cell r="H53">
            <v>237</v>
          </cell>
          <cell r="I53">
            <v>330</v>
          </cell>
          <cell r="J53">
            <v>287</v>
          </cell>
          <cell r="K53">
            <v>246</v>
          </cell>
          <cell r="L53">
            <v>266</v>
          </cell>
          <cell r="M53">
            <v>329</v>
          </cell>
          <cell r="N53">
            <v>302</v>
          </cell>
          <cell r="O53">
            <v>369</v>
          </cell>
          <cell r="P53">
            <v>338</v>
          </cell>
          <cell r="Q53">
            <v>395</v>
          </cell>
          <cell r="R53">
            <v>327</v>
          </cell>
          <cell r="S53">
            <v>435</v>
          </cell>
          <cell r="T53">
            <v>403</v>
          </cell>
          <cell r="U53">
            <v>456</v>
          </cell>
          <cell r="V53">
            <v>457</v>
          </cell>
          <cell r="W53">
            <v>2625</v>
          </cell>
          <cell r="X53">
            <v>3180</v>
          </cell>
        </row>
        <row r="54">
          <cell r="A54" t="str">
            <v>3157</v>
          </cell>
          <cell r="B54" t="str">
            <v>Vascular Center</v>
          </cell>
          <cell r="C54">
            <v>235</v>
          </cell>
          <cell r="D54">
            <v>201</v>
          </cell>
          <cell r="E54">
            <v>315</v>
          </cell>
          <cell r="F54">
            <v>232</v>
          </cell>
          <cell r="G54">
            <v>250</v>
          </cell>
          <cell r="H54">
            <v>273</v>
          </cell>
          <cell r="I54">
            <v>312</v>
          </cell>
          <cell r="J54">
            <v>299</v>
          </cell>
          <cell r="K54">
            <v>290</v>
          </cell>
          <cell r="L54">
            <v>360</v>
          </cell>
          <cell r="M54">
            <v>306</v>
          </cell>
          <cell r="N54">
            <v>341</v>
          </cell>
          <cell r="O54">
            <v>386</v>
          </cell>
          <cell r="P54">
            <v>389</v>
          </cell>
          <cell r="Q54">
            <v>426</v>
          </cell>
          <cell r="R54">
            <v>362</v>
          </cell>
          <cell r="S54">
            <v>416</v>
          </cell>
          <cell r="T54">
            <v>421</v>
          </cell>
          <cell r="U54">
            <v>442</v>
          </cell>
          <cell r="V54">
            <v>507</v>
          </cell>
          <cell r="W54">
            <v>3414</v>
          </cell>
          <cell r="X54">
            <v>3349</v>
          </cell>
        </row>
        <row r="55">
          <cell r="A55" t="str">
            <v>3158</v>
          </cell>
          <cell r="B55" t="str">
            <v>Bangkok International Clinic (</v>
          </cell>
          <cell r="C55">
            <v>0</v>
          </cell>
          <cell r="D55">
            <v>0</v>
          </cell>
          <cell r="E55">
            <v>23</v>
          </cell>
          <cell r="F55">
            <v>113</v>
          </cell>
          <cell r="G55">
            <v>151</v>
          </cell>
          <cell r="H55">
            <v>131</v>
          </cell>
          <cell r="I55">
            <v>144</v>
          </cell>
          <cell r="J55">
            <v>214</v>
          </cell>
          <cell r="K55">
            <v>172</v>
          </cell>
          <cell r="L55">
            <v>208</v>
          </cell>
          <cell r="M55">
            <v>266</v>
          </cell>
          <cell r="N55">
            <v>258</v>
          </cell>
          <cell r="O55">
            <v>391</v>
          </cell>
          <cell r="P55">
            <v>248</v>
          </cell>
          <cell r="Q55">
            <v>281</v>
          </cell>
          <cell r="R55">
            <v>257</v>
          </cell>
          <cell r="S55">
            <v>248</v>
          </cell>
          <cell r="T55">
            <v>210</v>
          </cell>
          <cell r="U55">
            <v>315</v>
          </cell>
          <cell r="V55">
            <v>277</v>
          </cell>
          <cell r="W55">
            <v>1680</v>
          </cell>
          <cell r="X55">
            <v>2227</v>
          </cell>
        </row>
        <row r="56">
          <cell r="A56" t="str">
            <v>3163</v>
          </cell>
          <cell r="B56" t="str">
            <v>Heart Clinic II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1263</v>
          </cell>
          <cell r="P56">
            <v>1090</v>
          </cell>
          <cell r="Q56">
            <v>1101</v>
          </cell>
          <cell r="R56">
            <v>1078</v>
          </cell>
          <cell r="S56">
            <v>1117</v>
          </cell>
          <cell r="T56">
            <v>1075</v>
          </cell>
          <cell r="U56">
            <v>1097</v>
          </cell>
          <cell r="V56">
            <v>1189</v>
          </cell>
          <cell r="W56">
            <v>0</v>
          </cell>
          <cell r="X56">
            <v>9010</v>
          </cell>
        </row>
        <row r="57">
          <cell r="A57" t="str">
            <v>3164</v>
          </cell>
          <cell r="B57" t="str">
            <v>Oncology Imaging &amp; Nuclear Med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80</v>
          </cell>
          <cell r="L57">
            <v>129</v>
          </cell>
          <cell r="M57">
            <v>123</v>
          </cell>
          <cell r="N57">
            <v>138</v>
          </cell>
          <cell r="O57">
            <v>166</v>
          </cell>
          <cell r="P57">
            <v>190</v>
          </cell>
          <cell r="Q57">
            <v>291</v>
          </cell>
          <cell r="R57">
            <v>232</v>
          </cell>
          <cell r="S57">
            <v>280</v>
          </cell>
          <cell r="T57">
            <v>271</v>
          </cell>
          <cell r="U57">
            <v>270</v>
          </cell>
          <cell r="V57">
            <v>219</v>
          </cell>
          <cell r="W57">
            <v>470</v>
          </cell>
          <cell r="X57">
            <v>1919</v>
          </cell>
        </row>
        <row r="58">
          <cell r="A58" t="str">
            <v>3173</v>
          </cell>
          <cell r="B58" t="str">
            <v>Health Promotion Center2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2</v>
          </cell>
          <cell r="P58">
            <v>1186</v>
          </cell>
          <cell r="Q58">
            <v>1809</v>
          </cell>
          <cell r="R58">
            <v>1743</v>
          </cell>
          <cell r="S58">
            <v>2120</v>
          </cell>
          <cell r="T58">
            <v>2100</v>
          </cell>
          <cell r="U58">
            <v>2163</v>
          </cell>
          <cell r="V58">
            <v>2502</v>
          </cell>
          <cell r="W58">
            <v>0</v>
          </cell>
          <cell r="X58">
            <v>13625</v>
          </cell>
        </row>
        <row r="59">
          <cell r="A59" t="str">
            <v>3174</v>
          </cell>
          <cell r="B59" t="str">
            <v>Surgical Oncology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158</v>
          </cell>
          <cell r="Q59">
            <v>106</v>
          </cell>
          <cell r="R59">
            <v>89</v>
          </cell>
          <cell r="S59">
            <v>122</v>
          </cell>
          <cell r="T59">
            <v>151</v>
          </cell>
          <cell r="U59">
            <v>195</v>
          </cell>
          <cell r="V59">
            <v>131</v>
          </cell>
          <cell r="W59">
            <v>0</v>
          </cell>
          <cell r="X59">
            <v>952</v>
          </cell>
        </row>
        <row r="60">
          <cell r="A60" t="str">
            <v>3185</v>
          </cell>
          <cell r="B60" t="str">
            <v>Full Endoscopic Spine Clinic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42</v>
          </cell>
          <cell r="Q60">
            <v>156</v>
          </cell>
          <cell r="R60">
            <v>122</v>
          </cell>
          <cell r="S60">
            <v>109</v>
          </cell>
          <cell r="T60">
            <v>149</v>
          </cell>
          <cell r="U60">
            <v>154</v>
          </cell>
          <cell r="V60">
            <v>273</v>
          </cell>
          <cell r="W60">
            <v>0</v>
          </cell>
          <cell r="X60">
            <v>1005</v>
          </cell>
        </row>
        <row r="61">
          <cell r="A61" t="str">
            <v>3191</v>
          </cell>
          <cell r="B61" t="str">
            <v>Surgical Colorectal Clinic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1</v>
          </cell>
        </row>
        <row r="62">
          <cell r="A62" t="str">
            <v>3192</v>
          </cell>
          <cell r="B62" t="str">
            <v>Acupuncture &amp; Acupressure Clin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</v>
          </cell>
          <cell r="V62">
            <v>236</v>
          </cell>
          <cell r="W62">
            <v>0</v>
          </cell>
          <cell r="X62">
            <v>237</v>
          </cell>
        </row>
        <row r="67">
          <cell r="A67" t="str">
            <v>BMC</v>
          </cell>
          <cell r="C67">
            <v>1966</v>
          </cell>
          <cell r="D67">
            <v>1737</v>
          </cell>
          <cell r="E67">
            <v>1983</v>
          </cell>
          <cell r="F67">
            <v>1756</v>
          </cell>
          <cell r="G67">
            <v>1728</v>
          </cell>
          <cell r="H67">
            <v>1831</v>
          </cell>
          <cell r="I67">
            <v>2106</v>
          </cell>
          <cell r="J67">
            <v>2081</v>
          </cell>
          <cell r="K67">
            <v>1894</v>
          </cell>
          <cell r="L67">
            <v>1969</v>
          </cell>
          <cell r="M67">
            <v>1805</v>
          </cell>
          <cell r="N67">
            <v>1837</v>
          </cell>
          <cell r="O67">
            <v>1939</v>
          </cell>
          <cell r="P67">
            <v>1916</v>
          </cell>
          <cell r="Q67">
            <v>1832</v>
          </cell>
          <cell r="R67">
            <v>1828</v>
          </cell>
          <cell r="S67">
            <v>1864</v>
          </cell>
          <cell r="T67">
            <v>2037</v>
          </cell>
          <cell r="U67">
            <v>2126</v>
          </cell>
          <cell r="V67">
            <v>2015</v>
          </cell>
          <cell r="W67">
            <v>22693</v>
          </cell>
          <cell r="X67">
            <v>15557</v>
          </cell>
        </row>
        <row r="68">
          <cell r="A68" t="str">
            <v>BGH</v>
          </cell>
          <cell r="C68">
            <v>1303</v>
          </cell>
          <cell r="D68">
            <v>1160</v>
          </cell>
          <cell r="E68">
            <v>1295</v>
          </cell>
          <cell r="F68">
            <v>1172</v>
          </cell>
          <cell r="G68">
            <v>1162</v>
          </cell>
          <cell r="H68">
            <v>1235</v>
          </cell>
          <cell r="I68">
            <v>1438</v>
          </cell>
          <cell r="J68">
            <v>1368</v>
          </cell>
          <cell r="K68">
            <v>1253</v>
          </cell>
          <cell r="L68">
            <v>1312</v>
          </cell>
          <cell r="M68">
            <v>1187</v>
          </cell>
          <cell r="N68">
            <v>1255</v>
          </cell>
          <cell r="O68">
            <v>1330</v>
          </cell>
          <cell r="P68">
            <v>1308</v>
          </cell>
          <cell r="Q68">
            <v>1280</v>
          </cell>
          <cell r="R68">
            <v>1218</v>
          </cell>
          <cell r="S68">
            <v>1249</v>
          </cell>
          <cell r="T68">
            <v>1425</v>
          </cell>
          <cell r="U68">
            <v>1449</v>
          </cell>
          <cell r="V68">
            <v>1379</v>
          </cell>
          <cell r="W68">
            <v>15140</v>
          </cell>
          <cell r="X68">
            <v>10638</v>
          </cell>
        </row>
        <row r="69">
          <cell r="A69" t="str">
            <v>BHT</v>
          </cell>
          <cell r="C69">
            <v>326</v>
          </cell>
          <cell r="D69">
            <v>277</v>
          </cell>
          <cell r="E69">
            <v>356</v>
          </cell>
          <cell r="F69">
            <v>291</v>
          </cell>
          <cell r="G69">
            <v>308</v>
          </cell>
          <cell r="H69">
            <v>325</v>
          </cell>
          <cell r="I69">
            <v>385</v>
          </cell>
          <cell r="J69">
            <v>422</v>
          </cell>
          <cell r="K69">
            <v>383</v>
          </cell>
          <cell r="L69">
            <v>347</v>
          </cell>
          <cell r="M69">
            <v>326</v>
          </cell>
          <cell r="N69">
            <v>338</v>
          </cell>
          <cell r="O69">
            <v>335</v>
          </cell>
          <cell r="P69">
            <v>339</v>
          </cell>
          <cell r="Q69">
            <v>282</v>
          </cell>
          <cell r="R69">
            <v>312</v>
          </cell>
          <cell r="S69">
            <v>310</v>
          </cell>
          <cell r="T69">
            <v>317</v>
          </cell>
          <cell r="U69">
            <v>325</v>
          </cell>
          <cell r="V69">
            <v>312</v>
          </cell>
          <cell r="W69">
            <v>4084</v>
          </cell>
          <cell r="X69">
            <v>2532</v>
          </cell>
        </row>
        <row r="70">
          <cell r="A70" t="str">
            <v>BIH</v>
          </cell>
          <cell r="C70">
            <v>155</v>
          </cell>
          <cell r="D70">
            <v>141</v>
          </cell>
          <cell r="E70">
            <v>165</v>
          </cell>
          <cell r="F70">
            <v>164</v>
          </cell>
          <cell r="G70">
            <v>134</v>
          </cell>
          <cell r="H70">
            <v>140</v>
          </cell>
          <cell r="I70">
            <v>160</v>
          </cell>
          <cell r="J70">
            <v>143</v>
          </cell>
          <cell r="K70">
            <v>118</v>
          </cell>
          <cell r="L70">
            <v>167</v>
          </cell>
          <cell r="M70">
            <v>159</v>
          </cell>
          <cell r="N70">
            <v>132</v>
          </cell>
          <cell r="O70">
            <v>140</v>
          </cell>
          <cell r="P70">
            <v>154</v>
          </cell>
          <cell r="Q70">
            <v>149</v>
          </cell>
          <cell r="R70">
            <v>183</v>
          </cell>
          <cell r="S70">
            <v>154</v>
          </cell>
          <cell r="T70">
            <v>159</v>
          </cell>
          <cell r="U70">
            <v>187</v>
          </cell>
          <cell r="V70">
            <v>178</v>
          </cell>
          <cell r="W70">
            <v>1778</v>
          </cell>
          <cell r="X70">
            <v>1304</v>
          </cell>
        </row>
        <row r="71">
          <cell r="A71" t="str">
            <v>WSH</v>
          </cell>
          <cell r="C71">
            <v>213</v>
          </cell>
          <cell r="D71">
            <v>183</v>
          </cell>
          <cell r="E71">
            <v>187</v>
          </cell>
          <cell r="F71">
            <v>157</v>
          </cell>
          <cell r="G71">
            <v>148</v>
          </cell>
          <cell r="H71">
            <v>150</v>
          </cell>
          <cell r="I71">
            <v>164</v>
          </cell>
          <cell r="J71">
            <v>191</v>
          </cell>
          <cell r="K71">
            <v>165</v>
          </cell>
          <cell r="L71">
            <v>171</v>
          </cell>
          <cell r="M71">
            <v>155</v>
          </cell>
          <cell r="N71">
            <v>132</v>
          </cell>
          <cell r="O71">
            <v>159</v>
          </cell>
          <cell r="P71">
            <v>137</v>
          </cell>
          <cell r="Q71">
            <v>145</v>
          </cell>
          <cell r="R71">
            <v>150</v>
          </cell>
          <cell r="S71">
            <v>171</v>
          </cell>
          <cell r="T71">
            <v>158</v>
          </cell>
          <cell r="U71">
            <v>185</v>
          </cell>
          <cell r="V71">
            <v>165</v>
          </cell>
          <cell r="W71">
            <v>2016</v>
          </cell>
          <cell r="X71">
            <v>1270</v>
          </cell>
        </row>
        <row r="72">
          <cell r="A72" t="str">
            <v>4005</v>
          </cell>
          <cell r="B72" t="str">
            <v>Ward 6D</v>
          </cell>
          <cell r="C72">
            <v>152</v>
          </cell>
          <cell r="D72">
            <v>139</v>
          </cell>
          <cell r="E72">
            <v>165</v>
          </cell>
          <cell r="F72">
            <v>162</v>
          </cell>
          <cell r="G72">
            <v>140</v>
          </cell>
          <cell r="H72">
            <v>158</v>
          </cell>
          <cell r="I72">
            <v>157</v>
          </cell>
          <cell r="J72">
            <v>152</v>
          </cell>
          <cell r="K72">
            <v>110</v>
          </cell>
          <cell r="L72">
            <v>135</v>
          </cell>
          <cell r="M72">
            <v>107</v>
          </cell>
          <cell r="N72">
            <v>110</v>
          </cell>
          <cell r="O72">
            <v>129</v>
          </cell>
          <cell r="P72">
            <v>102</v>
          </cell>
          <cell r="Q72">
            <v>111</v>
          </cell>
          <cell r="R72">
            <v>135</v>
          </cell>
          <cell r="S72">
            <v>141</v>
          </cell>
          <cell r="T72">
            <v>189</v>
          </cell>
          <cell r="U72">
            <v>154</v>
          </cell>
          <cell r="V72">
            <v>166</v>
          </cell>
          <cell r="W72">
            <v>1687</v>
          </cell>
          <cell r="X72">
            <v>1127</v>
          </cell>
        </row>
        <row r="73">
          <cell r="A73" t="str">
            <v>4007</v>
          </cell>
          <cell r="B73" t="str">
            <v>Ward 9D</v>
          </cell>
          <cell r="C73">
            <v>152</v>
          </cell>
          <cell r="D73">
            <v>128</v>
          </cell>
          <cell r="E73">
            <v>175</v>
          </cell>
          <cell r="F73">
            <v>145</v>
          </cell>
          <cell r="G73">
            <v>145</v>
          </cell>
          <cell r="H73">
            <v>148</v>
          </cell>
          <cell r="I73">
            <v>196</v>
          </cell>
          <cell r="J73">
            <v>176</v>
          </cell>
          <cell r="K73">
            <v>144</v>
          </cell>
          <cell r="L73">
            <v>154</v>
          </cell>
          <cell r="M73">
            <v>159</v>
          </cell>
          <cell r="N73">
            <v>139</v>
          </cell>
          <cell r="O73">
            <v>153</v>
          </cell>
          <cell r="P73">
            <v>150</v>
          </cell>
          <cell r="Q73">
            <v>138</v>
          </cell>
          <cell r="R73">
            <v>158</v>
          </cell>
          <cell r="S73">
            <v>142</v>
          </cell>
          <cell r="T73">
            <v>155</v>
          </cell>
          <cell r="U73">
            <v>161</v>
          </cell>
          <cell r="V73">
            <v>152</v>
          </cell>
          <cell r="W73">
            <v>1861</v>
          </cell>
          <cell r="X73">
            <v>1209</v>
          </cell>
        </row>
        <row r="74">
          <cell r="A74" t="str">
            <v>4008</v>
          </cell>
          <cell r="B74" t="str">
            <v>Ward 10D</v>
          </cell>
          <cell r="C74">
            <v>186</v>
          </cell>
          <cell r="D74">
            <v>152</v>
          </cell>
          <cell r="E74">
            <v>181</v>
          </cell>
          <cell r="F74">
            <v>196</v>
          </cell>
          <cell r="G74">
            <v>171</v>
          </cell>
          <cell r="H74">
            <v>187</v>
          </cell>
          <cell r="I74">
            <v>217</v>
          </cell>
          <cell r="J74">
            <v>202</v>
          </cell>
          <cell r="K74">
            <v>198</v>
          </cell>
          <cell r="L74">
            <v>174</v>
          </cell>
          <cell r="M74">
            <v>215</v>
          </cell>
          <cell r="N74">
            <v>235</v>
          </cell>
          <cell r="O74">
            <v>241</v>
          </cell>
          <cell r="P74">
            <v>275</v>
          </cell>
          <cell r="Q74">
            <v>273</v>
          </cell>
          <cell r="R74">
            <v>254</v>
          </cell>
          <cell r="S74">
            <v>237</v>
          </cell>
          <cell r="T74">
            <v>261</v>
          </cell>
          <cell r="U74">
            <v>276</v>
          </cell>
          <cell r="V74">
            <v>241</v>
          </cell>
          <cell r="W74">
            <v>2314</v>
          </cell>
          <cell r="X74">
            <v>2058</v>
          </cell>
        </row>
        <row r="75">
          <cell r="A75" t="str">
            <v>4009</v>
          </cell>
          <cell r="B75" t="str">
            <v>Ward 11D</v>
          </cell>
          <cell r="C75">
            <v>178</v>
          </cell>
          <cell r="D75">
            <v>173</v>
          </cell>
          <cell r="E75">
            <v>185</v>
          </cell>
          <cell r="F75">
            <v>158</v>
          </cell>
          <cell r="G75">
            <v>184</v>
          </cell>
          <cell r="H75">
            <v>174</v>
          </cell>
          <cell r="I75">
            <v>218</v>
          </cell>
          <cell r="J75">
            <v>188</v>
          </cell>
          <cell r="K75">
            <v>185</v>
          </cell>
          <cell r="L75">
            <v>215</v>
          </cell>
          <cell r="M75">
            <v>142</v>
          </cell>
          <cell r="N75">
            <v>144</v>
          </cell>
          <cell r="O75">
            <v>177</v>
          </cell>
          <cell r="P75">
            <v>146</v>
          </cell>
          <cell r="Q75">
            <v>152</v>
          </cell>
          <cell r="R75">
            <v>147</v>
          </cell>
          <cell r="S75">
            <v>135</v>
          </cell>
          <cell r="T75">
            <v>199</v>
          </cell>
          <cell r="U75">
            <v>213</v>
          </cell>
          <cell r="V75">
            <v>190</v>
          </cell>
          <cell r="W75">
            <v>2144</v>
          </cell>
          <cell r="X75">
            <v>1359</v>
          </cell>
        </row>
        <row r="76">
          <cell r="A76" t="str">
            <v>4010</v>
          </cell>
          <cell r="B76" t="str">
            <v>Ward 10D</v>
          </cell>
          <cell r="C76">
            <v>225</v>
          </cell>
          <cell r="D76">
            <v>204</v>
          </cell>
          <cell r="E76">
            <v>226</v>
          </cell>
          <cell r="F76">
            <v>198</v>
          </cell>
          <cell r="G76">
            <v>193</v>
          </cell>
          <cell r="H76">
            <v>181</v>
          </cell>
          <cell r="I76">
            <v>200</v>
          </cell>
          <cell r="J76">
            <v>194</v>
          </cell>
          <cell r="K76">
            <v>219</v>
          </cell>
          <cell r="L76">
            <v>203</v>
          </cell>
          <cell r="M76">
            <v>200</v>
          </cell>
          <cell r="N76">
            <v>207</v>
          </cell>
          <cell r="O76">
            <v>202</v>
          </cell>
          <cell r="P76">
            <v>229</v>
          </cell>
          <cell r="Q76">
            <v>211</v>
          </cell>
          <cell r="R76">
            <v>188</v>
          </cell>
          <cell r="S76">
            <v>197</v>
          </cell>
          <cell r="T76">
            <v>213</v>
          </cell>
          <cell r="U76">
            <v>229</v>
          </cell>
          <cell r="V76">
            <v>213</v>
          </cell>
          <cell r="W76">
            <v>2450</v>
          </cell>
          <cell r="X76">
            <v>1682</v>
          </cell>
        </row>
        <row r="77">
          <cell r="A77" t="str">
            <v>4011</v>
          </cell>
          <cell r="B77" t="str">
            <v>Ward 14D</v>
          </cell>
          <cell r="C77">
            <v>211</v>
          </cell>
          <cell r="D77">
            <v>203</v>
          </cell>
          <cell r="E77">
            <v>178</v>
          </cell>
          <cell r="F77">
            <v>134</v>
          </cell>
          <cell r="G77">
            <v>130</v>
          </cell>
          <cell r="H77">
            <v>179</v>
          </cell>
          <cell r="I77">
            <v>215</v>
          </cell>
          <cell r="J77">
            <v>203</v>
          </cell>
          <cell r="K77">
            <v>168</v>
          </cell>
          <cell r="L77">
            <v>183</v>
          </cell>
          <cell r="M77">
            <v>151</v>
          </cell>
          <cell r="N77">
            <v>188</v>
          </cell>
          <cell r="O77">
            <v>210</v>
          </cell>
          <cell r="P77">
            <v>223</v>
          </cell>
          <cell r="Q77">
            <v>172</v>
          </cell>
          <cell r="R77">
            <v>123</v>
          </cell>
          <cell r="S77">
            <v>163</v>
          </cell>
          <cell r="T77">
            <v>183</v>
          </cell>
          <cell r="U77">
            <v>214</v>
          </cell>
          <cell r="V77">
            <v>182</v>
          </cell>
          <cell r="W77">
            <v>2143</v>
          </cell>
          <cell r="X77">
            <v>1470</v>
          </cell>
        </row>
        <row r="78">
          <cell r="A78" t="str">
            <v>4012</v>
          </cell>
          <cell r="B78" t="str">
            <v>Ward 15D</v>
          </cell>
          <cell r="C78">
            <v>8</v>
          </cell>
          <cell r="D78">
            <v>7</v>
          </cell>
          <cell r="E78">
            <v>12</v>
          </cell>
          <cell r="F78">
            <v>5</v>
          </cell>
          <cell r="G78">
            <v>7</v>
          </cell>
          <cell r="H78">
            <v>11</v>
          </cell>
          <cell r="I78">
            <v>16</v>
          </cell>
          <cell r="J78">
            <v>16</v>
          </cell>
          <cell r="K78">
            <v>14</v>
          </cell>
          <cell r="L78">
            <v>11</v>
          </cell>
          <cell r="M78">
            <v>9</v>
          </cell>
          <cell r="N78">
            <v>3</v>
          </cell>
          <cell r="O78">
            <v>7</v>
          </cell>
          <cell r="P78">
            <v>11</v>
          </cell>
          <cell r="Q78">
            <v>9</v>
          </cell>
          <cell r="R78">
            <v>12</v>
          </cell>
          <cell r="S78">
            <v>7</v>
          </cell>
          <cell r="T78">
            <v>9</v>
          </cell>
          <cell r="U78">
            <v>11</v>
          </cell>
          <cell r="V78">
            <v>14</v>
          </cell>
          <cell r="W78">
            <v>119</v>
          </cell>
          <cell r="X78">
            <v>80</v>
          </cell>
        </row>
        <row r="79">
          <cell r="A79" t="str">
            <v>4013</v>
          </cell>
          <cell r="B79" t="str">
            <v>Ward 12D</v>
          </cell>
          <cell r="C79">
            <v>180</v>
          </cell>
          <cell r="D79">
            <v>165</v>
          </cell>
          <cell r="E79">
            <v>162</v>
          </cell>
          <cell r="F79">
            <v>163</v>
          </cell>
          <cell r="G79">
            <v>171</v>
          </cell>
          <cell r="H79">
            <v>194</v>
          </cell>
          <cell r="I79">
            <v>243</v>
          </cell>
          <cell r="J79">
            <v>243</v>
          </cell>
          <cell r="K79">
            <v>190</v>
          </cell>
          <cell r="L79">
            <v>222</v>
          </cell>
          <cell r="M79">
            <v>187</v>
          </cell>
          <cell r="N79">
            <v>199</v>
          </cell>
          <cell r="O79">
            <v>199</v>
          </cell>
          <cell r="P79">
            <v>195</v>
          </cell>
          <cell r="Q79">
            <v>203</v>
          </cell>
          <cell r="R79">
            <v>199</v>
          </cell>
          <cell r="S79">
            <v>212</v>
          </cell>
          <cell r="T79">
            <v>216</v>
          </cell>
          <cell r="U79">
            <v>204</v>
          </cell>
          <cell r="V79">
            <v>200</v>
          </cell>
          <cell r="W79">
            <v>2319</v>
          </cell>
          <cell r="X79">
            <v>1628</v>
          </cell>
        </row>
        <row r="80">
          <cell r="A80" t="str">
            <v>4075</v>
          </cell>
          <cell r="B80" t="str">
            <v>Ward 5H</v>
          </cell>
          <cell r="C80">
            <v>133</v>
          </cell>
          <cell r="D80">
            <v>96</v>
          </cell>
          <cell r="E80">
            <v>131</v>
          </cell>
          <cell r="F80">
            <v>116</v>
          </cell>
          <cell r="G80">
            <v>129</v>
          </cell>
          <cell r="H80">
            <v>120</v>
          </cell>
          <cell r="I80">
            <v>139</v>
          </cell>
          <cell r="J80">
            <v>149</v>
          </cell>
          <cell r="K80">
            <v>151</v>
          </cell>
          <cell r="L80">
            <v>149</v>
          </cell>
          <cell r="M80">
            <v>116</v>
          </cell>
          <cell r="N80">
            <v>125</v>
          </cell>
          <cell r="O80">
            <v>134</v>
          </cell>
          <cell r="P80">
            <v>107</v>
          </cell>
          <cell r="Q80">
            <v>113</v>
          </cell>
          <cell r="R80">
            <v>116</v>
          </cell>
          <cell r="S80">
            <v>119</v>
          </cell>
          <cell r="T80">
            <v>107</v>
          </cell>
          <cell r="U80">
            <v>97</v>
          </cell>
          <cell r="V80">
            <v>103</v>
          </cell>
          <cell r="W80">
            <v>1554</v>
          </cell>
          <cell r="X80">
            <v>896</v>
          </cell>
        </row>
        <row r="81">
          <cell r="A81" t="str">
            <v>4076</v>
          </cell>
          <cell r="B81" t="str">
            <v>Ward 6H</v>
          </cell>
          <cell r="C81">
            <v>0</v>
          </cell>
          <cell r="D81">
            <v>0</v>
          </cell>
          <cell r="E81">
            <v>0</v>
          </cell>
          <cell r="F81">
            <v>6</v>
          </cell>
          <cell r="G81">
            <v>25</v>
          </cell>
          <cell r="H81">
            <v>27</v>
          </cell>
          <cell r="I81">
            <v>39</v>
          </cell>
          <cell r="J81">
            <v>34</v>
          </cell>
          <cell r="K81">
            <v>15</v>
          </cell>
          <cell r="L81">
            <v>17</v>
          </cell>
          <cell r="M81">
            <v>21</v>
          </cell>
          <cell r="N81">
            <v>15</v>
          </cell>
          <cell r="O81">
            <v>19</v>
          </cell>
          <cell r="P81">
            <v>23</v>
          </cell>
          <cell r="Q81">
            <v>21</v>
          </cell>
          <cell r="R81">
            <v>15</v>
          </cell>
          <cell r="S81">
            <v>19</v>
          </cell>
          <cell r="T81">
            <v>15</v>
          </cell>
          <cell r="U81">
            <v>28</v>
          </cell>
          <cell r="V81">
            <v>13</v>
          </cell>
          <cell r="W81">
            <v>199</v>
          </cell>
          <cell r="X81">
            <v>153</v>
          </cell>
        </row>
        <row r="82">
          <cell r="A82" t="str">
            <v>4078</v>
          </cell>
          <cell r="B82" t="str">
            <v>Ward 5R</v>
          </cell>
          <cell r="C82">
            <v>123</v>
          </cell>
          <cell r="D82">
            <v>105</v>
          </cell>
          <cell r="E82">
            <v>148</v>
          </cell>
          <cell r="F82">
            <v>104</v>
          </cell>
          <cell r="G82">
            <v>95</v>
          </cell>
          <cell r="H82">
            <v>100</v>
          </cell>
          <cell r="I82">
            <v>121</v>
          </cell>
          <cell r="J82">
            <v>143</v>
          </cell>
          <cell r="K82">
            <v>119</v>
          </cell>
          <cell r="L82">
            <v>114</v>
          </cell>
          <cell r="M82">
            <v>115</v>
          </cell>
          <cell r="N82">
            <v>112</v>
          </cell>
          <cell r="O82">
            <v>115</v>
          </cell>
          <cell r="P82">
            <v>113</v>
          </cell>
          <cell r="Q82">
            <v>79</v>
          </cell>
          <cell r="R82">
            <v>84</v>
          </cell>
          <cell r="S82">
            <v>84</v>
          </cell>
          <cell r="T82">
            <v>106</v>
          </cell>
          <cell r="U82">
            <v>108</v>
          </cell>
          <cell r="V82">
            <v>127</v>
          </cell>
          <cell r="W82">
            <v>1399</v>
          </cell>
          <cell r="X82">
            <v>816</v>
          </cell>
        </row>
        <row r="83">
          <cell r="A83" t="str">
            <v>4079</v>
          </cell>
          <cell r="B83" t="str">
            <v>Ward 6R</v>
          </cell>
          <cell r="C83">
            <v>92</v>
          </cell>
          <cell r="D83">
            <v>84</v>
          </cell>
          <cell r="E83">
            <v>121</v>
          </cell>
          <cell r="F83">
            <v>88</v>
          </cell>
          <cell r="G83">
            <v>95</v>
          </cell>
          <cell r="H83">
            <v>112</v>
          </cell>
          <cell r="I83">
            <v>109</v>
          </cell>
          <cell r="J83">
            <v>113</v>
          </cell>
          <cell r="K83">
            <v>116</v>
          </cell>
          <cell r="L83">
            <v>111</v>
          </cell>
          <cell r="M83">
            <v>122</v>
          </cell>
          <cell r="N83">
            <v>111</v>
          </cell>
          <cell r="O83">
            <v>104</v>
          </cell>
          <cell r="P83">
            <v>127</v>
          </cell>
          <cell r="Q83">
            <v>111</v>
          </cell>
          <cell r="R83">
            <v>110</v>
          </cell>
          <cell r="S83">
            <v>130</v>
          </cell>
          <cell r="T83">
            <v>123</v>
          </cell>
          <cell r="U83">
            <v>121</v>
          </cell>
          <cell r="V83">
            <v>107</v>
          </cell>
          <cell r="W83">
            <v>1274</v>
          </cell>
          <cell r="X83">
            <v>933</v>
          </cell>
        </row>
        <row r="84">
          <cell r="A84" t="str">
            <v>4080</v>
          </cell>
          <cell r="B84" t="str">
            <v>Ward 6I</v>
          </cell>
          <cell r="C84">
            <v>34</v>
          </cell>
          <cell r="D84">
            <v>27</v>
          </cell>
          <cell r="E84">
            <v>38</v>
          </cell>
          <cell r="F84">
            <v>45</v>
          </cell>
          <cell r="G84">
            <v>32</v>
          </cell>
          <cell r="H84">
            <v>27</v>
          </cell>
          <cell r="I84">
            <v>33</v>
          </cell>
          <cell r="J84">
            <v>24</v>
          </cell>
          <cell r="K84">
            <v>47</v>
          </cell>
          <cell r="L84">
            <v>66</v>
          </cell>
          <cell r="M84">
            <v>47</v>
          </cell>
          <cell r="N84">
            <v>32</v>
          </cell>
          <cell r="O84">
            <v>35</v>
          </cell>
          <cell r="P84">
            <v>30</v>
          </cell>
          <cell r="Q84">
            <v>38</v>
          </cell>
          <cell r="R84">
            <v>43</v>
          </cell>
          <cell r="S84">
            <v>38</v>
          </cell>
          <cell r="T84">
            <v>48</v>
          </cell>
          <cell r="U84">
            <v>21</v>
          </cell>
          <cell r="V84">
            <v>28</v>
          </cell>
          <cell r="W84">
            <v>452</v>
          </cell>
          <cell r="X84">
            <v>281</v>
          </cell>
        </row>
        <row r="85">
          <cell r="A85" t="str">
            <v>4081</v>
          </cell>
          <cell r="B85" t="str">
            <v>Ward 4W</v>
          </cell>
          <cell r="C85">
            <v>100</v>
          </cell>
          <cell r="D85">
            <v>94</v>
          </cell>
          <cell r="E85">
            <v>88</v>
          </cell>
          <cell r="F85">
            <v>77</v>
          </cell>
          <cell r="G85">
            <v>86</v>
          </cell>
          <cell r="H85">
            <v>69</v>
          </cell>
          <cell r="I85">
            <v>83</v>
          </cell>
          <cell r="J85">
            <v>94</v>
          </cell>
          <cell r="K85">
            <v>81</v>
          </cell>
          <cell r="L85">
            <v>88</v>
          </cell>
          <cell r="M85">
            <v>74</v>
          </cell>
          <cell r="N85">
            <v>67</v>
          </cell>
          <cell r="O85">
            <v>94</v>
          </cell>
          <cell r="P85">
            <v>70</v>
          </cell>
          <cell r="Q85">
            <v>81</v>
          </cell>
          <cell r="R85">
            <v>84</v>
          </cell>
          <cell r="S85">
            <v>90</v>
          </cell>
          <cell r="T85">
            <v>86</v>
          </cell>
          <cell r="U85">
            <v>74</v>
          </cell>
          <cell r="V85">
            <v>83</v>
          </cell>
          <cell r="W85">
            <v>1001</v>
          </cell>
          <cell r="X85">
            <v>662</v>
          </cell>
        </row>
        <row r="86">
          <cell r="A86" t="str">
            <v>4082</v>
          </cell>
          <cell r="B86" t="str">
            <v>Ward 5W</v>
          </cell>
          <cell r="C86">
            <v>129</v>
          </cell>
          <cell r="D86">
            <v>96</v>
          </cell>
          <cell r="E86">
            <v>117</v>
          </cell>
          <cell r="F86">
            <v>98</v>
          </cell>
          <cell r="G86">
            <v>78</v>
          </cell>
          <cell r="H86">
            <v>99</v>
          </cell>
          <cell r="I86">
            <v>107</v>
          </cell>
          <cell r="J86">
            <v>112</v>
          </cell>
          <cell r="K86">
            <v>107</v>
          </cell>
          <cell r="L86">
            <v>95</v>
          </cell>
          <cell r="M86">
            <v>95</v>
          </cell>
          <cell r="N86">
            <v>76</v>
          </cell>
          <cell r="O86">
            <v>80</v>
          </cell>
          <cell r="P86">
            <v>82</v>
          </cell>
          <cell r="Q86">
            <v>82</v>
          </cell>
          <cell r="R86">
            <v>79</v>
          </cell>
          <cell r="S86">
            <v>102</v>
          </cell>
          <cell r="T86">
            <v>93</v>
          </cell>
          <cell r="U86">
            <v>99</v>
          </cell>
          <cell r="V86">
            <v>71</v>
          </cell>
          <cell r="W86">
            <v>1209</v>
          </cell>
          <cell r="X86">
            <v>688</v>
          </cell>
        </row>
        <row r="87">
          <cell r="A87" t="str">
            <v>4083</v>
          </cell>
          <cell r="B87" t="str">
            <v>Ward 16D</v>
          </cell>
          <cell r="C87">
            <v>90</v>
          </cell>
          <cell r="D87">
            <v>88</v>
          </cell>
          <cell r="E87">
            <v>84</v>
          </cell>
          <cell r="F87">
            <v>89</v>
          </cell>
          <cell r="G87">
            <v>76</v>
          </cell>
          <cell r="H87">
            <v>69</v>
          </cell>
          <cell r="I87">
            <v>74</v>
          </cell>
          <cell r="J87">
            <v>84</v>
          </cell>
          <cell r="K87">
            <v>61</v>
          </cell>
          <cell r="L87">
            <v>74</v>
          </cell>
          <cell r="M87">
            <v>82</v>
          </cell>
          <cell r="N87">
            <v>77</v>
          </cell>
          <cell r="O87">
            <v>84</v>
          </cell>
          <cell r="P87">
            <v>85</v>
          </cell>
          <cell r="Q87">
            <v>80</v>
          </cell>
          <cell r="R87">
            <v>100</v>
          </cell>
          <cell r="S87">
            <v>90</v>
          </cell>
          <cell r="T87">
            <v>60</v>
          </cell>
          <cell r="U87">
            <v>125</v>
          </cell>
          <cell r="V87">
            <v>126</v>
          </cell>
          <cell r="W87">
            <v>948</v>
          </cell>
          <cell r="X87">
            <v>750</v>
          </cell>
        </row>
        <row r="88">
          <cell r="A88" t="str">
            <v>4084</v>
          </cell>
          <cell r="B88" t="str">
            <v>Ward 4I</v>
          </cell>
          <cell r="C88">
            <v>28</v>
          </cell>
          <cell r="D88">
            <v>25</v>
          </cell>
          <cell r="E88">
            <v>27</v>
          </cell>
          <cell r="F88">
            <v>31</v>
          </cell>
          <cell r="G88">
            <v>31</v>
          </cell>
          <cell r="H88">
            <v>31</v>
          </cell>
          <cell r="I88">
            <v>47</v>
          </cell>
          <cell r="J88">
            <v>50</v>
          </cell>
          <cell r="K88">
            <v>16</v>
          </cell>
          <cell r="L88">
            <v>25</v>
          </cell>
          <cell r="M88">
            <v>31</v>
          </cell>
          <cell r="N88">
            <v>25</v>
          </cell>
          <cell r="O88">
            <v>13</v>
          </cell>
          <cell r="P88">
            <v>40</v>
          </cell>
          <cell r="Q88">
            <v>36</v>
          </cell>
          <cell r="R88">
            <v>40</v>
          </cell>
          <cell r="S88">
            <v>28</v>
          </cell>
          <cell r="T88">
            <v>45</v>
          </cell>
          <cell r="U88">
            <v>49</v>
          </cell>
          <cell r="V88">
            <v>43</v>
          </cell>
          <cell r="W88">
            <v>367</v>
          </cell>
          <cell r="X88">
            <v>294</v>
          </cell>
        </row>
        <row r="89">
          <cell r="A89" t="str">
            <v>4085</v>
          </cell>
          <cell r="B89" t="str">
            <v>Ward 5I</v>
          </cell>
          <cell r="C89">
            <v>37</v>
          </cell>
          <cell r="D89">
            <v>27</v>
          </cell>
          <cell r="E89">
            <v>40</v>
          </cell>
          <cell r="F89">
            <v>28</v>
          </cell>
          <cell r="G89">
            <v>27</v>
          </cell>
          <cell r="H89">
            <v>31</v>
          </cell>
          <cell r="I89">
            <v>29</v>
          </cell>
          <cell r="J89">
            <v>23</v>
          </cell>
          <cell r="K89">
            <v>17</v>
          </cell>
          <cell r="L89">
            <v>24</v>
          </cell>
          <cell r="M89">
            <v>34</v>
          </cell>
          <cell r="N89">
            <v>27</v>
          </cell>
          <cell r="O89">
            <v>35</v>
          </cell>
          <cell r="P89">
            <v>21</v>
          </cell>
          <cell r="Q89">
            <v>22</v>
          </cell>
          <cell r="R89">
            <v>33</v>
          </cell>
          <cell r="S89">
            <v>24</v>
          </cell>
          <cell r="T89">
            <v>37</v>
          </cell>
          <cell r="U89">
            <v>32</v>
          </cell>
          <cell r="V89">
            <v>16</v>
          </cell>
          <cell r="W89">
            <v>344</v>
          </cell>
          <cell r="X89">
            <v>220</v>
          </cell>
        </row>
        <row r="90">
          <cell r="A90" t="str">
            <v>4099</v>
          </cell>
          <cell r="B90" t="str">
            <v>Ward 6W (New)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22</v>
          </cell>
          <cell r="V90">
            <v>28</v>
          </cell>
          <cell r="W90">
            <v>0</v>
          </cell>
          <cell r="X90">
            <v>50</v>
          </cell>
        </row>
        <row r="91">
          <cell r="A91" t="str">
            <v>5001</v>
          </cell>
          <cell r="B91" t="str">
            <v>ICU</v>
          </cell>
          <cell r="C91">
            <v>62</v>
          </cell>
          <cell r="D91">
            <v>55</v>
          </cell>
          <cell r="E91">
            <v>51</v>
          </cell>
          <cell r="F91">
            <v>66</v>
          </cell>
          <cell r="G91">
            <v>47</v>
          </cell>
          <cell r="H91">
            <v>62</v>
          </cell>
          <cell r="I91">
            <v>78</v>
          </cell>
          <cell r="J91">
            <v>76</v>
          </cell>
          <cell r="K91">
            <v>84</v>
          </cell>
          <cell r="L91">
            <v>67</v>
          </cell>
          <cell r="M91">
            <v>76</v>
          </cell>
          <cell r="N91">
            <v>79</v>
          </cell>
          <cell r="O91">
            <v>75</v>
          </cell>
          <cell r="P91">
            <v>79</v>
          </cell>
          <cell r="Q91">
            <v>96</v>
          </cell>
          <cell r="R91">
            <v>72</v>
          </cell>
          <cell r="S91">
            <v>61</v>
          </cell>
          <cell r="T91">
            <v>76</v>
          </cell>
          <cell r="U91">
            <v>60</v>
          </cell>
          <cell r="V91">
            <v>74</v>
          </cell>
          <cell r="W91">
            <v>803</v>
          </cell>
          <cell r="X91">
            <v>593</v>
          </cell>
        </row>
        <row r="92">
          <cell r="A92" t="str">
            <v>5002</v>
          </cell>
          <cell r="B92" t="str">
            <v>CCU 2 (Medicine)</v>
          </cell>
          <cell r="C92">
            <v>96</v>
          </cell>
          <cell r="D92">
            <v>84</v>
          </cell>
          <cell r="E92">
            <v>97</v>
          </cell>
          <cell r="F92">
            <v>72</v>
          </cell>
          <cell r="G92">
            <v>80</v>
          </cell>
          <cell r="H92">
            <v>82</v>
          </cell>
          <cell r="I92">
            <v>80</v>
          </cell>
          <cell r="J92">
            <v>91</v>
          </cell>
          <cell r="K92">
            <v>113</v>
          </cell>
          <cell r="L92">
            <v>113</v>
          </cell>
          <cell r="M92">
            <v>98</v>
          </cell>
          <cell r="N92">
            <v>104</v>
          </cell>
          <cell r="O92">
            <v>99</v>
          </cell>
          <cell r="P92">
            <v>100</v>
          </cell>
          <cell r="Q92">
            <v>82</v>
          </cell>
          <cell r="R92">
            <v>83</v>
          </cell>
          <cell r="S92">
            <v>88</v>
          </cell>
          <cell r="T92">
            <v>47</v>
          </cell>
          <cell r="U92">
            <v>77</v>
          </cell>
          <cell r="V92">
            <v>50</v>
          </cell>
          <cell r="W92">
            <v>1110</v>
          </cell>
          <cell r="X92">
            <v>626</v>
          </cell>
        </row>
        <row r="93">
          <cell r="A93" t="str">
            <v>5003</v>
          </cell>
          <cell r="B93" t="str">
            <v>Respiratory Care Unit</v>
          </cell>
          <cell r="C93">
            <v>42</v>
          </cell>
          <cell r="D93">
            <v>43</v>
          </cell>
          <cell r="E93">
            <v>48</v>
          </cell>
          <cell r="F93">
            <v>45</v>
          </cell>
          <cell r="G93">
            <v>26</v>
          </cell>
          <cell r="H93">
            <v>44</v>
          </cell>
          <cell r="I93">
            <v>40</v>
          </cell>
          <cell r="J93">
            <v>37</v>
          </cell>
          <cell r="K93">
            <v>30</v>
          </cell>
          <cell r="L93">
            <v>35</v>
          </cell>
          <cell r="M93">
            <v>32</v>
          </cell>
          <cell r="N93">
            <v>38</v>
          </cell>
          <cell r="O93">
            <v>49</v>
          </cell>
          <cell r="P93">
            <v>45</v>
          </cell>
          <cell r="Q93">
            <v>43</v>
          </cell>
          <cell r="R93">
            <v>34</v>
          </cell>
          <cell r="S93">
            <v>45</v>
          </cell>
          <cell r="T93">
            <v>47</v>
          </cell>
          <cell r="U93">
            <v>67</v>
          </cell>
          <cell r="V93">
            <v>58</v>
          </cell>
          <cell r="W93">
            <v>460</v>
          </cell>
          <cell r="X93">
            <v>388</v>
          </cell>
        </row>
        <row r="94">
          <cell r="A94" t="str">
            <v>5006</v>
          </cell>
          <cell r="B94" t="str">
            <v>Nursery</v>
          </cell>
          <cell r="C94">
            <v>50</v>
          </cell>
          <cell r="D94">
            <v>52</v>
          </cell>
          <cell r="E94">
            <v>60</v>
          </cell>
          <cell r="F94">
            <v>60</v>
          </cell>
          <cell r="G94">
            <v>52</v>
          </cell>
          <cell r="H94">
            <v>47</v>
          </cell>
          <cell r="I94">
            <v>72</v>
          </cell>
          <cell r="J94">
            <v>78</v>
          </cell>
          <cell r="K94">
            <v>65</v>
          </cell>
          <cell r="L94">
            <v>107</v>
          </cell>
          <cell r="M94">
            <v>80</v>
          </cell>
          <cell r="N94">
            <v>68</v>
          </cell>
          <cell r="O94">
            <v>73</v>
          </cell>
          <cell r="P94">
            <v>68</v>
          </cell>
          <cell r="Q94">
            <v>57</v>
          </cell>
          <cell r="R94">
            <v>75</v>
          </cell>
          <cell r="S94">
            <v>59</v>
          </cell>
          <cell r="T94">
            <v>59</v>
          </cell>
          <cell r="U94">
            <v>50</v>
          </cell>
          <cell r="V94">
            <v>57</v>
          </cell>
          <cell r="W94">
            <v>791</v>
          </cell>
          <cell r="X94">
            <v>498</v>
          </cell>
        </row>
        <row r="95">
          <cell r="A95" t="str">
            <v>5011</v>
          </cell>
          <cell r="B95" t="str">
            <v>ICU2</v>
          </cell>
          <cell r="C95">
            <v>97</v>
          </cell>
          <cell r="D95">
            <v>71</v>
          </cell>
          <cell r="E95">
            <v>93</v>
          </cell>
          <cell r="F95">
            <v>96</v>
          </cell>
          <cell r="G95">
            <v>89</v>
          </cell>
          <cell r="H95">
            <v>48</v>
          </cell>
          <cell r="I95">
            <v>76</v>
          </cell>
          <cell r="J95">
            <v>82</v>
          </cell>
          <cell r="K95">
            <v>82</v>
          </cell>
          <cell r="L95">
            <v>69</v>
          </cell>
          <cell r="M95">
            <v>92</v>
          </cell>
          <cell r="N95">
            <v>75</v>
          </cell>
          <cell r="O95">
            <v>71</v>
          </cell>
          <cell r="P95">
            <v>68</v>
          </cell>
          <cell r="Q95">
            <v>73</v>
          </cell>
          <cell r="R95">
            <v>55</v>
          </cell>
          <cell r="S95">
            <v>70</v>
          </cell>
          <cell r="T95">
            <v>71</v>
          </cell>
          <cell r="U95">
            <v>73</v>
          </cell>
          <cell r="V95">
            <v>71</v>
          </cell>
          <cell r="W95">
            <v>970</v>
          </cell>
          <cell r="X95">
            <v>552</v>
          </cell>
        </row>
        <row r="96">
          <cell r="A96" t="str">
            <v>5013</v>
          </cell>
          <cell r="B96" t="str">
            <v>CCU1 (Surgery &amp; Intervention)</v>
          </cell>
          <cell r="C96">
            <v>30</v>
          </cell>
          <cell r="D96">
            <v>28</v>
          </cell>
          <cell r="E96">
            <v>45</v>
          </cell>
          <cell r="F96">
            <v>42</v>
          </cell>
          <cell r="G96">
            <v>27</v>
          </cell>
          <cell r="H96">
            <v>33</v>
          </cell>
          <cell r="I96">
            <v>40</v>
          </cell>
          <cell r="J96">
            <v>33</v>
          </cell>
          <cell r="K96">
            <v>26</v>
          </cell>
          <cell r="L96">
            <v>43</v>
          </cell>
          <cell r="M96">
            <v>32</v>
          </cell>
          <cell r="N96">
            <v>49</v>
          </cell>
          <cell r="O96">
            <v>49</v>
          </cell>
          <cell r="P96">
            <v>32</v>
          </cell>
          <cell r="Q96">
            <v>40</v>
          </cell>
          <cell r="R96">
            <v>50</v>
          </cell>
          <cell r="S96">
            <v>44</v>
          </cell>
          <cell r="T96">
            <v>34</v>
          </cell>
          <cell r="U96">
            <v>30</v>
          </cell>
          <cell r="V96">
            <v>26</v>
          </cell>
          <cell r="W96">
            <v>428</v>
          </cell>
          <cell r="X96">
            <v>305</v>
          </cell>
        </row>
        <row r="97">
          <cell r="A97" t="str">
            <v>5014</v>
          </cell>
          <cell r="B97" t="str">
            <v>Pediatric Intensive Care Unit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5</v>
          </cell>
          <cell r="T97">
            <v>12</v>
          </cell>
          <cell r="U97">
            <v>11</v>
          </cell>
          <cell r="V97">
            <v>17</v>
          </cell>
          <cell r="W97">
            <v>0</v>
          </cell>
          <cell r="X97">
            <v>45</v>
          </cell>
        </row>
        <row r="98">
          <cell r="A98" t="str">
            <v>5018</v>
          </cell>
          <cell r="B98" t="str">
            <v>ICCU</v>
          </cell>
          <cell r="C98">
            <v>61</v>
          </cell>
          <cell r="D98">
            <v>55</v>
          </cell>
          <cell r="E98">
            <v>91</v>
          </cell>
          <cell r="F98">
            <v>60</v>
          </cell>
          <cell r="G98">
            <v>79</v>
          </cell>
          <cell r="H98">
            <v>86</v>
          </cell>
          <cell r="I98">
            <v>108</v>
          </cell>
          <cell r="J98">
            <v>108</v>
          </cell>
          <cell r="K98">
            <v>77</v>
          </cell>
          <cell r="L98">
            <v>70</v>
          </cell>
          <cell r="M98">
            <v>68</v>
          </cell>
          <cell r="N98">
            <v>74</v>
          </cell>
          <cell r="O98">
            <v>59</v>
          </cell>
          <cell r="P98">
            <v>78</v>
          </cell>
          <cell r="Q98">
            <v>89</v>
          </cell>
          <cell r="R98">
            <v>79</v>
          </cell>
          <cell r="S98">
            <v>59</v>
          </cell>
          <cell r="T98">
            <v>73</v>
          </cell>
          <cell r="U98">
            <v>105</v>
          </cell>
          <cell r="V98">
            <v>96</v>
          </cell>
          <cell r="W98">
            <v>937</v>
          </cell>
          <cell r="X98">
            <v>638</v>
          </cell>
        </row>
        <row r="103">
          <cell r="A103" t="str">
            <v>BMC</v>
          </cell>
          <cell r="C103">
            <v>9206.92</v>
          </cell>
          <cell r="D103">
            <v>8279.0400000000009</v>
          </cell>
          <cell r="E103">
            <v>9467.33</v>
          </cell>
          <cell r="F103">
            <v>8838.67</v>
          </cell>
          <cell r="G103">
            <v>8867.42</v>
          </cell>
          <cell r="H103">
            <v>9004.17</v>
          </cell>
          <cell r="I103">
            <v>10623.46</v>
          </cell>
          <cell r="J103">
            <v>10398.379999999999</v>
          </cell>
          <cell r="K103">
            <v>9702.08</v>
          </cell>
          <cell r="L103">
            <v>9954.4599999999991</v>
          </cell>
          <cell r="M103">
            <v>9743.25</v>
          </cell>
          <cell r="N103">
            <v>9723.5</v>
          </cell>
          <cell r="O103">
            <v>10238.92</v>
          </cell>
          <cell r="P103">
            <v>9848.08</v>
          </cell>
          <cell r="Q103">
            <v>9604.75</v>
          </cell>
          <cell r="R103">
            <v>9316</v>
          </cell>
          <cell r="S103">
            <v>9743.5400000000009</v>
          </cell>
          <cell r="T103">
            <v>9510.6299999999992</v>
          </cell>
          <cell r="U103">
            <v>10299.379999999999</v>
          </cell>
          <cell r="V103">
            <v>10340</v>
          </cell>
          <cell r="W103">
            <v>113808.68</v>
          </cell>
          <cell r="X103">
            <v>78901.3</v>
          </cell>
        </row>
        <row r="104">
          <cell r="A104" t="str">
            <v>BGH</v>
          </cell>
          <cell r="C104">
            <v>5177.58</v>
          </cell>
          <cell r="D104">
            <v>4740.46</v>
          </cell>
          <cell r="E104">
            <v>5253.38</v>
          </cell>
          <cell r="F104">
            <v>4931.04</v>
          </cell>
          <cell r="G104">
            <v>4828.42</v>
          </cell>
          <cell r="H104">
            <v>4963.46</v>
          </cell>
          <cell r="I104">
            <v>5834.75</v>
          </cell>
          <cell r="J104">
            <v>5710.79</v>
          </cell>
          <cell r="K104">
            <v>5511.08</v>
          </cell>
          <cell r="L104">
            <v>5505.46</v>
          </cell>
          <cell r="M104">
            <v>5364.38</v>
          </cell>
          <cell r="N104">
            <v>5354.25</v>
          </cell>
          <cell r="O104">
            <v>5774.46</v>
          </cell>
          <cell r="P104">
            <v>5495.54</v>
          </cell>
          <cell r="Q104">
            <v>5266.96</v>
          </cell>
          <cell r="R104">
            <v>5264.96</v>
          </cell>
          <cell r="S104">
            <v>5631.63</v>
          </cell>
          <cell r="T104">
            <v>5415.38</v>
          </cell>
          <cell r="U104">
            <v>5669</v>
          </cell>
          <cell r="V104">
            <v>5875.04</v>
          </cell>
          <cell r="W104">
            <v>63175.05</v>
          </cell>
          <cell r="X104">
            <v>44392.97</v>
          </cell>
        </row>
        <row r="105">
          <cell r="A105" t="str">
            <v>BHT</v>
          </cell>
          <cell r="C105">
            <v>1604</v>
          </cell>
          <cell r="D105">
            <v>1503.96</v>
          </cell>
          <cell r="E105">
            <v>1891.71</v>
          </cell>
          <cell r="F105">
            <v>1657.5</v>
          </cell>
          <cell r="G105">
            <v>1715.46</v>
          </cell>
          <cell r="H105">
            <v>1893</v>
          </cell>
          <cell r="I105">
            <v>2238.46</v>
          </cell>
          <cell r="J105">
            <v>2169.08</v>
          </cell>
          <cell r="K105">
            <v>1943.46</v>
          </cell>
          <cell r="L105">
            <v>2141.08</v>
          </cell>
          <cell r="M105">
            <v>2005.13</v>
          </cell>
          <cell r="N105">
            <v>1904.83</v>
          </cell>
          <cell r="O105">
            <v>2022.33</v>
          </cell>
          <cell r="P105">
            <v>1943.21</v>
          </cell>
          <cell r="Q105">
            <v>1900.71</v>
          </cell>
          <cell r="R105">
            <v>1864.54</v>
          </cell>
          <cell r="S105">
            <v>2058.63</v>
          </cell>
          <cell r="T105">
            <v>1870</v>
          </cell>
          <cell r="U105">
            <v>1921.75</v>
          </cell>
          <cell r="V105">
            <v>1922.33</v>
          </cell>
          <cell r="W105">
            <v>22667.67</v>
          </cell>
          <cell r="X105">
            <v>15503.5</v>
          </cell>
        </row>
        <row r="106">
          <cell r="A106" t="str">
            <v>BIH</v>
          </cell>
          <cell r="C106">
            <v>1593.71</v>
          </cell>
          <cell r="D106">
            <v>1290.96</v>
          </cell>
          <cell r="E106">
            <v>1474.58</v>
          </cell>
          <cell r="F106">
            <v>1441.58</v>
          </cell>
          <cell r="G106">
            <v>1577.88</v>
          </cell>
          <cell r="H106">
            <v>1438.42</v>
          </cell>
          <cell r="I106">
            <v>1660.92</v>
          </cell>
          <cell r="J106">
            <v>1647.17</v>
          </cell>
          <cell r="K106">
            <v>1426.13</v>
          </cell>
          <cell r="L106">
            <v>1409.79</v>
          </cell>
          <cell r="M106">
            <v>1475.58</v>
          </cell>
          <cell r="N106">
            <v>1573.54</v>
          </cell>
          <cell r="O106">
            <v>1619.17</v>
          </cell>
          <cell r="P106">
            <v>1516.71</v>
          </cell>
          <cell r="Q106">
            <v>1579.29</v>
          </cell>
          <cell r="R106">
            <v>1383.13</v>
          </cell>
          <cell r="S106">
            <v>1185.6300000000001</v>
          </cell>
          <cell r="T106">
            <v>1384.5</v>
          </cell>
          <cell r="U106">
            <v>1888.92</v>
          </cell>
          <cell r="V106">
            <v>1841.96</v>
          </cell>
          <cell r="W106">
            <v>18010.260000000002</v>
          </cell>
          <cell r="X106">
            <v>12399.310000000001</v>
          </cell>
        </row>
        <row r="107">
          <cell r="A107" t="str">
            <v>WSH</v>
          </cell>
          <cell r="C107">
            <v>831.63</v>
          </cell>
          <cell r="D107">
            <v>743.67</v>
          </cell>
          <cell r="E107">
            <v>847.67</v>
          </cell>
          <cell r="F107">
            <v>808.54</v>
          </cell>
          <cell r="G107">
            <v>745.67</v>
          </cell>
          <cell r="H107">
            <v>709.29</v>
          </cell>
          <cell r="I107">
            <v>889.33</v>
          </cell>
          <cell r="J107">
            <v>871.33</v>
          </cell>
          <cell r="K107">
            <v>821.42</v>
          </cell>
          <cell r="L107">
            <v>898.13</v>
          </cell>
          <cell r="M107">
            <v>898.17</v>
          </cell>
          <cell r="N107">
            <v>890.88</v>
          </cell>
          <cell r="O107">
            <v>822.96</v>
          </cell>
          <cell r="P107">
            <v>892.63</v>
          </cell>
          <cell r="Q107">
            <v>857.79</v>
          </cell>
          <cell r="R107">
            <v>803.38</v>
          </cell>
          <cell r="S107">
            <v>867.67</v>
          </cell>
          <cell r="T107">
            <v>840.75</v>
          </cell>
          <cell r="U107">
            <v>819.71</v>
          </cell>
          <cell r="V107">
            <v>700.67</v>
          </cell>
          <cell r="W107">
            <v>9955.7299999999977</v>
          </cell>
          <cell r="X107">
            <v>6605.56</v>
          </cell>
        </row>
        <row r="108">
          <cell r="A108" t="str">
            <v>4005</v>
          </cell>
          <cell r="B108" t="str">
            <v>Ward 6D</v>
          </cell>
          <cell r="C108">
            <v>817.67</v>
          </cell>
          <cell r="D108">
            <v>729.29</v>
          </cell>
          <cell r="E108">
            <v>879.33</v>
          </cell>
          <cell r="F108">
            <v>842.54</v>
          </cell>
          <cell r="G108">
            <v>842.96</v>
          </cell>
          <cell r="H108">
            <v>767.5</v>
          </cell>
          <cell r="I108">
            <v>909.25</v>
          </cell>
          <cell r="J108">
            <v>911.79</v>
          </cell>
          <cell r="K108">
            <v>873.63</v>
          </cell>
          <cell r="L108">
            <v>868.08</v>
          </cell>
          <cell r="M108">
            <v>909.92</v>
          </cell>
          <cell r="N108">
            <v>884.79</v>
          </cell>
          <cell r="O108">
            <v>887.54</v>
          </cell>
          <cell r="P108">
            <v>863.92</v>
          </cell>
          <cell r="Q108">
            <v>850.13</v>
          </cell>
          <cell r="R108">
            <v>806.21</v>
          </cell>
          <cell r="S108">
            <v>820.54</v>
          </cell>
          <cell r="T108">
            <v>811.17</v>
          </cell>
          <cell r="U108">
            <v>813.33</v>
          </cell>
          <cell r="V108">
            <v>885.08</v>
          </cell>
          <cell r="W108">
            <v>10236.75</v>
          </cell>
          <cell r="X108">
            <v>6737.92</v>
          </cell>
        </row>
        <row r="109">
          <cell r="A109" t="str">
            <v>4007</v>
          </cell>
          <cell r="B109" t="str">
            <v>Ward 9D</v>
          </cell>
          <cell r="C109">
            <v>416.58</v>
          </cell>
          <cell r="D109">
            <v>357.79</v>
          </cell>
          <cell r="E109">
            <v>404.33</v>
          </cell>
          <cell r="F109">
            <v>377.38</v>
          </cell>
          <cell r="G109">
            <v>357</v>
          </cell>
          <cell r="H109">
            <v>349.71</v>
          </cell>
          <cell r="I109">
            <v>515.75</v>
          </cell>
          <cell r="J109">
            <v>464.88</v>
          </cell>
          <cell r="K109">
            <v>421.04</v>
          </cell>
          <cell r="L109">
            <v>454.96</v>
          </cell>
          <cell r="M109">
            <v>404.21</v>
          </cell>
          <cell r="N109">
            <v>354.04</v>
          </cell>
          <cell r="O109">
            <v>389.5</v>
          </cell>
          <cell r="P109">
            <v>385.88</v>
          </cell>
          <cell r="Q109">
            <v>371</v>
          </cell>
          <cell r="R109">
            <v>403</v>
          </cell>
          <cell r="S109">
            <v>390.29</v>
          </cell>
          <cell r="T109">
            <v>403.17</v>
          </cell>
          <cell r="U109">
            <v>421.04</v>
          </cell>
          <cell r="V109">
            <v>403.54</v>
          </cell>
          <cell r="W109">
            <v>4877.67</v>
          </cell>
          <cell r="X109">
            <v>3167.42</v>
          </cell>
        </row>
        <row r="110">
          <cell r="A110" t="str">
            <v>4008</v>
          </cell>
          <cell r="B110" t="str">
            <v>Ward 10D</v>
          </cell>
          <cell r="C110">
            <v>554.66999999999996</v>
          </cell>
          <cell r="D110">
            <v>501.13</v>
          </cell>
          <cell r="E110">
            <v>592.71</v>
          </cell>
          <cell r="F110">
            <v>567.33000000000004</v>
          </cell>
          <cell r="G110">
            <v>566.29</v>
          </cell>
          <cell r="H110">
            <v>583</v>
          </cell>
          <cell r="I110">
            <v>633.16999999999996</v>
          </cell>
          <cell r="J110">
            <v>635.13</v>
          </cell>
          <cell r="K110">
            <v>606.33000000000004</v>
          </cell>
          <cell r="L110">
            <v>604.08000000000004</v>
          </cell>
          <cell r="M110">
            <v>589.16999999999996</v>
          </cell>
          <cell r="N110">
            <v>645.58000000000004</v>
          </cell>
          <cell r="O110">
            <v>799.13</v>
          </cell>
          <cell r="P110">
            <v>817.79</v>
          </cell>
          <cell r="Q110">
            <v>798.21</v>
          </cell>
          <cell r="R110">
            <v>773.46</v>
          </cell>
          <cell r="S110">
            <v>844.5</v>
          </cell>
          <cell r="T110">
            <v>843.79</v>
          </cell>
          <cell r="U110">
            <v>808.67</v>
          </cell>
          <cell r="V110">
            <v>824.13</v>
          </cell>
          <cell r="W110">
            <v>7078.59</v>
          </cell>
          <cell r="X110">
            <v>6509.68</v>
          </cell>
        </row>
        <row r="111">
          <cell r="A111" t="str">
            <v>4009</v>
          </cell>
          <cell r="B111" t="str">
            <v>Ward 11D</v>
          </cell>
          <cell r="C111">
            <v>588.88</v>
          </cell>
          <cell r="D111">
            <v>505.08</v>
          </cell>
          <cell r="E111">
            <v>560.25</v>
          </cell>
          <cell r="F111">
            <v>524.54</v>
          </cell>
          <cell r="G111">
            <v>532.13</v>
          </cell>
          <cell r="H111">
            <v>567.38</v>
          </cell>
          <cell r="I111">
            <v>639.08000000000004</v>
          </cell>
          <cell r="J111">
            <v>648.91999999999996</v>
          </cell>
          <cell r="K111">
            <v>610.96</v>
          </cell>
          <cell r="L111">
            <v>607.38</v>
          </cell>
          <cell r="M111">
            <v>628.16999999999996</v>
          </cell>
          <cell r="N111">
            <v>597.29</v>
          </cell>
          <cell r="O111">
            <v>611.46</v>
          </cell>
          <cell r="P111">
            <v>609.79</v>
          </cell>
          <cell r="Q111">
            <v>606.5</v>
          </cell>
          <cell r="R111">
            <v>587.63</v>
          </cell>
          <cell r="S111">
            <v>679.75</v>
          </cell>
          <cell r="T111">
            <v>612</v>
          </cell>
          <cell r="U111">
            <v>626.5</v>
          </cell>
          <cell r="V111">
            <v>625.71</v>
          </cell>
          <cell r="W111">
            <v>7010.06</v>
          </cell>
          <cell r="X111">
            <v>4959.34</v>
          </cell>
        </row>
        <row r="112">
          <cell r="A112" t="str">
            <v>4010</v>
          </cell>
          <cell r="B112" t="str">
            <v>Ward 10D</v>
          </cell>
          <cell r="C112">
            <v>574.96</v>
          </cell>
          <cell r="D112">
            <v>523.08000000000004</v>
          </cell>
          <cell r="E112">
            <v>599.41999999999996</v>
          </cell>
          <cell r="F112">
            <v>523.04</v>
          </cell>
          <cell r="G112">
            <v>537.13</v>
          </cell>
          <cell r="H112">
            <v>546.66999999999996</v>
          </cell>
          <cell r="I112">
            <v>640.29</v>
          </cell>
          <cell r="J112">
            <v>661.79</v>
          </cell>
          <cell r="K112">
            <v>612.25</v>
          </cell>
          <cell r="L112">
            <v>613.88</v>
          </cell>
          <cell r="M112">
            <v>597.25</v>
          </cell>
          <cell r="N112">
            <v>534.96</v>
          </cell>
          <cell r="O112">
            <v>609.5</v>
          </cell>
          <cell r="P112">
            <v>535.16999999999996</v>
          </cell>
          <cell r="Q112">
            <v>527.5</v>
          </cell>
          <cell r="R112">
            <v>529.83000000000004</v>
          </cell>
          <cell r="S112">
            <v>572.08000000000004</v>
          </cell>
          <cell r="T112">
            <v>556.29</v>
          </cell>
          <cell r="U112">
            <v>573.41999999999996</v>
          </cell>
          <cell r="V112">
            <v>560.5</v>
          </cell>
          <cell r="W112">
            <v>6964.72</v>
          </cell>
          <cell r="X112">
            <v>4464.29</v>
          </cell>
        </row>
        <row r="113">
          <cell r="A113" t="str">
            <v>4011</v>
          </cell>
          <cell r="B113" t="str">
            <v>Ward 14D</v>
          </cell>
          <cell r="C113">
            <v>522.13</v>
          </cell>
          <cell r="D113">
            <v>495.29</v>
          </cell>
          <cell r="E113">
            <v>519.75</v>
          </cell>
          <cell r="F113">
            <v>397.79</v>
          </cell>
          <cell r="G113">
            <v>375.33</v>
          </cell>
          <cell r="H113">
            <v>482.46</v>
          </cell>
          <cell r="I113">
            <v>579.21</v>
          </cell>
          <cell r="J113">
            <v>611.29</v>
          </cell>
          <cell r="K113">
            <v>510.38</v>
          </cell>
          <cell r="L113">
            <v>515.63</v>
          </cell>
          <cell r="M113">
            <v>460.79</v>
          </cell>
          <cell r="N113">
            <v>481.71</v>
          </cell>
          <cell r="O113">
            <v>493.67</v>
          </cell>
          <cell r="P113">
            <v>488.08</v>
          </cell>
          <cell r="Q113">
            <v>441.08</v>
          </cell>
          <cell r="R113">
            <v>317.58</v>
          </cell>
          <cell r="S113">
            <v>456.63</v>
          </cell>
          <cell r="T113">
            <v>536.25</v>
          </cell>
          <cell r="U113">
            <v>599.75</v>
          </cell>
          <cell r="V113">
            <v>587.5</v>
          </cell>
          <cell r="W113">
            <v>5951.76</v>
          </cell>
          <cell r="X113">
            <v>3920.54</v>
          </cell>
        </row>
        <row r="114">
          <cell r="A114" t="str">
            <v>4012</v>
          </cell>
          <cell r="B114" t="str">
            <v>Ward 15D</v>
          </cell>
          <cell r="C114">
            <v>18.71</v>
          </cell>
          <cell r="D114">
            <v>13.58</v>
          </cell>
          <cell r="E114">
            <v>25.83</v>
          </cell>
          <cell r="F114">
            <v>8.5399999999999991</v>
          </cell>
          <cell r="G114">
            <v>16.75</v>
          </cell>
          <cell r="H114">
            <v>23.17</v>
          </cell>
          <cell r="I114">
            <v>38.42</v>
          </cell>
          <cell r="J114">
            <v>34.42</v>
          </cell>
          <cell r="K114">
            <v>42.63</v>
          </cell>
          <cell r="L114">
            <v>9.3800000000000008</v>
          </cell>
          <cell r="M114">
            <v>23.71</v>
          </cell>
          <cell r="N114">
            <v>5.46</v>
          </cell>
          <cell r="O114">
            <v>12.33</v>
          </cell>
          <cell r="P114">
            <v>26.96</v>
          </cell>
          <cell r="Q114">
            <v>16.670000000000002</v>
          </cell>
          <cell r="R114">
            <v>27.21</v>
          </cell>
          <cell r="S114">
            <v>13.13</v>
          </cell>
          <cell r="T114">
            <v>18.13</v>
          </cell>
          <cell r="U114">
            <v>14.33</v>
          </cell>
          <cell r="V114">
            <v>41.83</v>
          </cell>
          <cell r="W114">
            <v>260.60000000000002</v>
          </cell>
          <cell r="X114">
            <v>170.58999999999997</v>
          </cell>
        </row>
        <row r="115">
          <cell r="A115" t="str">
            <v>4013</v>
          </cell>
          <cell r="B115" t="str">
            <v>Ward 12D</v>
          </cell>
          <cell r="C115">
            <v>574.54</v>
          </cell>
          <cell r="D115">
            <v>537.5</v>
          </cell>
          <cell r="E115">
            <v>622.13</v>
          </cell>
          <cell r="F115">
            <v>534.25</v>
          </cell>
          <cell r="G115">
            <v>544.96</v>
          </cell>
          <cell r="H115">
            <v>545</v>
          </cell>
          <cell r="I115">
            <v>661.42</v>
          </cell>
          <cell r="J115">
            <v>646.71</v>
          </cell>
          <cell r="K115">
            <v>618.25</v>
          </cell>
          <cell r="L115">
            <v>599.08000000000004</v>
          </cell>
          <cell r="M115">
            <v>603.46</v>
          </cell>
          <cell r="N115">
            <v>534.58000000000004</v>
          </cell>
          <cell r="O115">
            <v>600</v>
          </cell>
          <cell r="P115">
            <v>601.75</v>
          </cell>
          <cell r="Q115">
            <v>549.08000000000004</v>
          </cell>
          <cell r="R115">
            <v>516.66999999999996</v>
          </cell>
          <cell r="S115">
            <v>593.66999999999996</v>
          </cell>
          <cell r="T115">
            <v>579.04</v>
          </cell>
          <cell r="U115">
            <v>609.33000000000004</v>
          </cell>
          <cell r="V115">
            <v>620.21</v>
          </cell>
          <cell r="W115">
            <v>7021.88</v>
          </cell>
          <cell r="X115">
            <v>4669.75</v>
          </cell>
        </row>
        <row r="116">
          <cell r="A116" t="str">
            <v>4075</v>
          </cell>
          <cell r="B116" t="str">
            <v>Ward 5H</v>
          </cell>
          <cell r="C116">
            <v>442.08</v>
          </cell>
          <cell r="D116">
            <v>418.88</v>
          </cell>
          <cell r="E116">
            <v>505.29</v>
          </cell>
          <cell r="F116">
            <v>439.33</v>
          </cell>
          <cell r="G116">
            <v>478.5</v>
          </cell>
          <cell r="H116">
            <v>457.67</v>
          </cell>
          <cell r="I116">
            <v>489.88</v>
          </cell>
          <cell r="J116">
            <v>505.46</v>
          </cell>
          <cell r="K116">
            <v>452.04</v>
          </cell>
          <cell r="L116">
            <v>495.79</v>
          </cell>
          <cell r="M116">
            <v>497.75</v>
          </cell>
          <cell r="N116">
            <v>440.54</v>
          </cell>
          <cell r="O116">
            <v>484.04</v>
          </cell>
          <cell r="P116">
            <v>473.58</v>
          </cell>
          <cell r="Q116">
            <v>490.79</v>
          </cell>
          <cell r="R116">
            <v>477.54</v>
          </cell>
          <cell r="S116">
            <v>521.91999999999996</v>
          </cell>
          <cell r="T116">
            <v>497.71</v>
          </cell>
          <cell r="U116">
            <v>529.58000000000004</v>
          </cell>
          <cell r="V116">
            <v>495.67</v>
          </cell>
          <cell r="W116">
            <v>5623.21</v>
          </cell>
          <cell r="X116">
            <v>3970.83</v>
          </cell>
        </row>
        <row r="117">
          <cell r="A117" t="str">
            <v>4076</v>
          </cell>
          <cell r="B117" t="str">
            <v>Ward 6H</v>
          </cell>
          <cell r="C117">
            <v>0</v>
          </cell>
          <cell r="D117">
            <v>0</v>
          </cell>
          <cell r="E117">
            <v>0</v>
          </cell>
          <cell r="F117">
            <v>16.71</v>
          </cell>
          <cell r="G117">
            <v>57.21</v>
          </cell>
          <cell r="H117">
            <v>83.42</v>
          </cell>
          <cell r="I117">
            <v>106.71</v>
          </cell>
          <cell r="J117">
            <v>117.21</v>
          </cell>
          <cell r="K117">
            <v>136.38</v>
          </cell>
          <cell r="L117">
            <v>148.66999999999999</v>
          </cell>
          <cell r="M117">
            <v>117.67</v>
          </cell>
          <cell r="N117">
            <v>89.63</v>
          </cell>
          <cell r="O117">
            <v>85.13</v>
          </cell>
          <cell r="P117">
            <v>117</v>
          </cell>
          <cell r="Q117">
            <v>96.04</v>
          </cell>
          <cell r="R117">
            <v>53.71</v>
          </cell>
          <cell r="S117">
            <v>84.29</v>
          </cell>
          <cell r="T117">
            <v>125.17</v>
          </cell>
          <cell r="U117">
            <v>108.21</v>
          </cell>
          <cell r="V117">
            <v>147.75</v>
          </cell>
          <cell r="W117">
            <v>873.6099999999999</v>
          </cell>
          <cell r="X117">
            <v>817.30000000000007</v>
          </cell>
        </row>
        <row r="118">
          <cell r="A118" t="str">
            <v>4078</v>
          </cell>
          <cell r="B118" t="str">
            <v>Ward 5R</v>
          </cell>
          <cell r="C118">
            <v>356.04</v>
          </cell>
          <cell r="D118">
            <v>260.95999999999998</v>
          </cell>
          <cell r="E118">
            <v>422.67</v>
          </cell>
          <cell r="F118">
            <v>410.42</v>
          </cell>
          <cell r="G118">
            <v>357.29</v>
          </cell>
          <cell r="H118">
            <v>411.42</v>
          </cell>
          <cell r="I118">
            <v>487.96</v>
          </cell>
          <cell r="J118">
            <v>481.33</v>
          </cell>
          <cell r="K118">
            <v>407.88</v>
          </cell>
          <cell r="L118">
            <v>395.83</v>
          </cell>
          <cell r="M118">
            <v>393.46</v>
          </cell>
          <cell r="N118">
            <v>311.70999999999998</v>
          </cell>
          <cell r="O118">
            <v>360.25</v>
          </cell>
          <cell r="P118">
            <v>373.29</v>
          </cell>
          <cell r="Q118">
            <v>391.13</v>
          </cell>
          <cell r="R118">
            <v>345.58</v>
          </cell>
          <cell r="S118">
            <v>386.21</v>
          </cell>
          <cell r="T118">
            <v>362.96</v>
          </cell>
          <cell r="U118">
            <v>354.04</v>
          </cell>
          <cell r="V118">
            <v>392.08</v>
          </cell>
          <cell r="W118">
            <v>4696.97</v>
          </cell>
          <cell r="X118">
            <v>2965.54</v>
          </cell>
        </row>
        <row r="119">
          <cell r="A119" t="str">
            <v>4079</v>
          </cell>
          <cell r="B119" t="str">
            <v>Ward 6R</v>
          </cell>
          <cell r="C119">
            <v>377.67</v>
          </cell>
          <cell r="D119">
            <v>322.04000000000002</v>
          </cell>
          <cell r="E119">
            <v>430.92</v>
          </cell>
          <cell r="F119">
            <v>387.13</v>
          </cell>
          <cell r="G119">
            <v>336.08</v>
          </cell>
          <cell r="H119">
            <v>400.04</v>
          </cell>
          <cell r="I119">
            <v>490.63</v>
          </cell>
          <cell r="J119">
            <v>492.33</v>
          </cell>
          <cell r="K119">
            <v>400.42</v>
          </cell>
          <cell r="L119">
            <v>397.54</v>
          </cell>
          <cell r="M119">
            <v>372.83</v>
          </cell>
          <cell r="N119">
            <v>275.79000000000002</v>
          </cell>
          <cell r="O119">
            <v>361.25</v>
          </cell>
          <cell r="P119">
            <v>346.29</v>
          </cell>
          <cell r="Q119">
            <v>382.71</v>
          </cell>
          <cell r="R119">
            <v>350.92</v>
          </cell>
          <cell r="S119">
            <v>381.5</v>
          </cell>
          <cell r="T119">
            <v>346.21</v>
          </cell>
          <cell r="U119">
            <v>362.17</v>
          </cell>
          <cell r="V119">
            <v>381.33</v>
          </cell>
          <cell r="W119">
            <v>4683.42</v>
          </cell>
          <cell r="X119">
            <v>2912.38</v>
          </cell>
        </row>
        <row r="120">
          <cell r="A120" t="str">
            <v>4080</v>
          </cell>
          <cell r="B120" t="str">
            <v>Ward 6I</v>
          </cell>
          <cell r="C120">
            <v>399.46</v>
          </cell>
          <cell r="D120">
            <v>313.70999999999998</v>
          </cell>
          <cell r="E120">
            <v>356.79</v>
          </cell>
          <cell r="F120">
            <v>370</v>
          </cell>
          <cell r="G120">
            <v>380.38</v>
          </cell>
          <cell r="H120">
            <v>342.29</v>
          </cell>
          <cell r="I120">
            <v>421.21</v>
          </cell>
          <cell r="J120">
            <v>428.13</v>
          </cell>
          <cell r="K120">
            <v>304.29000000000002</v>
          </cell>
          <cell r="L120">
            <v>302.42</v>
          </cell>
          <cell r="M120">
            <v>352.08</v>
          </cell>
          <cell r="N120">
            <v>379.92</v>
          </cell>
          <cell r="O120">
            <v>386.96</v>
          </cell>
          <cell r="P120">
            <v>371.79</v>
          </cell>
          <cell r="Q120">
            <v>369.75</v>
          </cell>
          <cell r="R120">
            <v>316.29000000000002</v>
          </cell>
          <cell r="S120">
            <v>225.08</v>
          </cell>
          <cell r="T120">
            <v>307.95999999999998</v>
          </cell>
          <cell r="U120">
            <v>422.92</v>
          </cell>
          <cell r="V120">
            <v>392.88</v>
          </cell>
          <cell r="W120">
            <v>4350.68</v>
          </cell>
          <cell r="X120">
            <v>2793.63</v>
          </cell>
        </row>
        <row r="121">
          <cell r="A121" t="str">
            <v>4081</v>
          </cell>
          <cell r="B121" t="str">
            <v>Ward 4W</v>
          </cell>
          <cell r="C121">
            <v>446.67</v>
          </cell>
          <cell r="D121">
            <v>381</v>
          </cell>
          <cell r="E121">
            <v>447.79</v>
          </cell>
          <cell r="F121">
            <v>420.21</v>
          </cell>
          <cell r="G121">
            <v>374.54</v>
          </cell>
          <cell r="H121">
            <v>376.79</v>
          </cell>
          <cell r="I121">
            <v>454.58</v>
          </cell>
          <cell r="J121">
            <v>446.63</v>
          </cell>
          <cell r="K121">
            <v>443.42</v>
          </cell>
          <cell r="L121">
            <v>457.38</v>
          </cell>
          <cell r="M121">
            <v>460.08</v>
          </cell>
          <cell r="N121">
            <v>454</v>
          </cell>
          <cell r="O121">
            <v>400.25</v>
          </cell>
          <cell r="P121">
            <v>451.42</v>
          </cell>
          <cell r="Q121">
            <v>432.04</v>
          </cell>
          <cell r="R121">
            <v>412.42</v>
          </cell>
          <cell r="S121">
            <v>431.46</v>
          </cell>
          <cell r="T121">
            <v>435.38</v>
          </cell>
          <cell r="U121">
            <v>403.17</v>
          </cell>
          <cell r="V121">
            <v>330.5</v>
          </cell>
          <cell r="W121">
            <v>5163.09</v>
          </cell>
          <cell r="X121">
            <v>3296.6400000000003</v>
          </cell>
        </row>
        <row r="122">
          <cell r="A122" t="str">
            <v>4082</v>
          </cell>
          <cell r="B122" t="str">
            <v>Ward 5W</v>
          </cell>
          <cell r="C122">
            <v>384.96</v>
          </cell>
          <cell r="D122">
            <v>362.67</v>
          </cell>
          <cell r="E122">
            <v>399.88</v>
          </cell>
          <cell r="F122">
            <v>388.33</v>
          </cell>
          <cell r="G122">
            <v>371.13</v>
          </cell>
          <cell r="H122">
            <v>332.5</v>
          </cell>
          <cell r="I122">
            <v>434.75</v>
          </cell>
          <cell r="J122">
            <v>424.71</v>
          </cell>
          <cell r="K122">
            <v>378</v>
          </cell>
          <cell r="L122">
            <v>440.75</v>
          </cell>
          <cell r="M122">
            <v>438.08</v>
          </cell>
          <cell r="N122">
            <v>436.88</v>
          </cell>
          <cell r="O122">
            <v>422.71</v>
          </cell>
          <cell r="P122">
            <v>441.21</v>
          </cell>
          <cell r="Q122">
            <v>425.75</v>
          </cell>
          <cell r="R122">
            <v>390.96</v>
          </cell>
          <cell r="S122">
            <v>436.21</v>
          </cell>
          <cell r="T122">
            <v>405.38</v>
          </cell>
          <cell r="U122">
            <v>369.13</v>
          </cell>
          <cell r="V122">
            <v>269.92</v>
          </cell>
          <cell r="W122">
            <v>4792.6400000000003</v>
          </cell>
          <cell r="X122">
            <v>3161.2700000000004</v>
          </cell>
        </row>
        <row r="123">
          <cell r="A123" t="str">
            <v>4083</v>
          </cell>
          <cell r="B123" t="str">
            <v>Ward 16D</v>
          </cell>
          <cell r="C123">
            <v>393.63</v>
          </cell>
          <cell r="D123">
            <v>352.04</v>
          </cell>
          <cell r="E123">
            <v>376.54</v>
          </cell>
          <cell r="F123">
            <v>322.79000000000002</v>
          </cell>
          <cell r="G123">
            <v>343.75</v>
          </cell>
          <cell r="H123">
            <v>357.42</v>
          </cell>
          <cell r="I123">
            <v>361</v>
          </cell>
          <cell r="J123">
            <v>350.25</v>
          </cell>
          <cell r="K123">
            <v>358.92</v>
          </cell>
          <cell r="L123">
            <v>390.92</v>
          </cell>
          <cell r="M123">
            <v>380.75</v>
          </cell>
          <cell r="N123">
            <v>377.42</v>
          </cell>
          <cell r="O123">
            <v>392.08</v>
          </cell>
          <cell r="P123">
            <v>373.92</v>
          </cell>
          <cell r="Q123">
            <v>391.58</v>
          </cell>
          <cell r="R123">
            <v>359.29</v>
          </cell>
          <cell r="S123">
            <v>386.79</v>
          </cell>
          <cell r="T123">
            <v>396.25</v>
          </cell>
          <cell r="U123">
            <v>613.96</v>
          </cell>
          <cell r="V123">
            <v>626.58000000000004</v>
          </cell>
          <cell r="W123">
            <v>4365.43</v>
          </cell>
          <cell r="X123">
            <v>3540.45</v>
          </cell>
        </row>
        <row r="124">
          <cell r="A124" t="str">
            <v>4084</v>
          </cell>
          <cell r="B124" t="str">
            <v>Ward 4I</v>
          </cell>
          <cell r="C124">
            <v>406.38</v>
          </cell>
          <cell r="D124">
            <v>329.92</v>
          </cell>
          <cell r="E124">
            <v>371.79</v>
          </cell>
          <cell r="F124">
            <v>362</v>
          </cell>
          <cell r="G124">
            <v>423.96</v>
          </cell>
          <cell r="H124">
            <v>376</v>
          </cell>
          <cell r="I124">
            <v>433.75</v>
          </cell>
          <cell r="J124">
            <v>424.38</v>
          </cell>
          <cell r="K124">
            <v>389.08</v>
          </cell>
          <cell r="L124">
            <v>362.83</v>
          </cell>
          <cell r="M124">
            <v>373.29</v>
          </cell>
          <cell r="N124">
            <v>411.17</v>
          </cell>
          <cell r="O124">
            <v>432.42</v>
          </cell>
          <cell r="P124">
            <v>373</v>
          </cell>
          <cell r="Q124">
            <v>399.5</v>
          </cell>
          <cell r="R124">
            <v>354.71</v>
          </cell>
          <cell r="S124">
            <v>297.88</v>
          </cell>
          <cell r="T124">
            <v>321.95999999999998</v>
          </cell>
          <cell r="U124">
            <v>422.04</v>
          </cell>
          <cell r="V124">
            <v>388.88</v>
          </cell>
          <cell r="W124">
            <v>4664.55</v>
          </cell>
          <cell r="X124">
            <v>2990.3900000000003</v>
          </cell>
        </row>
        <row r="125">
          <cell r="A125" t="str">
            <v>4085</v>
          </cell>
          <cell r="B125" t="str">
            <v>Ward 5I</v>
          </cell>
          <cell r="C125">
            <v>394.25</v>
          </cell>
          <cell r="D125">
            <v>295.29000000000002</v>
          </cell>
          <cell r="E125">
            <v>369.46</v>
          </cell>
          <cell r="F125">
            <v>386.79</v>
          </cell>
          <cell r="G125">
            <v>429.79</v>
          </cell>
          <cell r="H125">
            <v>362.71</v>
          </cell>
          <cell r="I125">
            <v>444.96</v>
          </cell>
          <cell r="J125">
            <v>444.42</v>
          </cell>
          <cell r="K125">
            <v>373.83</v>
          </cell>
          <cell r="L125">
            <v>353.63</v>
          </cell>
          <cell r="M125">
            <v>369.46</v>
          </cell>
          <cell r="N125">
            <v>405.04</v>
          </cell>
          <cell r="O125">
            <v>407.71</v>
          </cell>
          <cell r="P125">
            <v>398</v>
          </cell>
          <cell r="Q125">
            <v>418.46</v>
          </cell>
          <cell r="R125">
            <v>352.83</v>
          </cell>
          <cell r="S125">
            <v>275.88</v>
          </cell>
          <cell r="T125">
            <v>358.33</v>
          </cell>
          <cell r="U125">
            <v>430</v>
          </cell>
          <cell r="V125">
            <v>433.63</v>
          </cell>
          <cell r="W125">
            <v>4629.63</v>
          </cell>
          <cell r="X125">
            <v>3074.84</v>
          </cell>
        </row>
        <row r="126">
          <cell r="A126" t="str">
            <v>4099</v>
          </cell>
          <cell r="B126" t="str">
            <v>Ward 6W (New)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47.42</v>
          </cell>
          <cell r="V126">
            <v>100.25</v>
          </cell>
          <cell r="W126">
            <v>0</v>
          </cell>
          <cell r="X126">
            <v>147.67000000000002</v>
          </cell>
        </row>
        <row r="127">
          <cell r="A127" t="str">
            <v>5001</v>
          </cell>
          <cell r="B127" t="str">
            <v>ICU</v>
          </cell>
          <cell r="C127">
            <v>252.5</v>
          </cell>
          <cell r="D127">
            <v>228.21</v>
          </cell>
          <cell r="E127">
            <v>201.92</v>
          </cell>
          <cell r="F127">
            <v>248.63</v>
          </cell>
          <cell r="G127">
            <v>127.79</v>
          </cell>
          <cell r="H127">
            <v>213</v>
          </cell>
          <cell r="I127">
            <v>219.33</v>
          </cell>
          <cell r="J127">
            <v>199.17</v>
          </cell>
          <cell r="K127">
            <v>270.20999999999998</v>
          </cell>
          <cell r="L127">
            <v>192.17</v>
          </cell>
          <cell r="M127">
            <v>216.04</v>
          </cell>
          <cell r="N127">
            <v>285.54000000000002</v>
          </cell>
          <cell r="O127">
            <v>308.54000000000002</v>
          </cell>
          <cell r="P127">
            <v>210.96</v>
          </cell>
          <cell r="Q127">
            <v>185.83</v>
          </cell>
          <cell r="R127">
            <v>251.75</v>
          </cell>
          <cell r="S127">
            <v>242.79</v>
          </cell>
          <cell r="T127">
            <v>196</v>
          </cell>
          <cell r="U127">
            <v>254.5</v>
          </cell>
          <cell r="V127">
            <v>252.63</v>
          </cell>
          <cell r="W127">
            <v>2654.5099999999998</v>
          </cell>
          <cell r="X127">
            <v>1903</v>
          </cell>
        </row>
        <row r="128">
          <cell r="A128" t="str">
            <v>5002</v>
          </cell>
          <cell r="B128" t="str">
            <v>CCU 2 (Medicine)</v>
          </cell>
          <cell r="C128">
            <v>226.92</v>
          </cell>
          <cell r="D128">
            <v>274.04000000000002</v>
          </cell>
          <cell r="E128">
            <v>261.92</v>
          </cell>
          <cell r="F128">
            <v>211.38</v>
          </cell>
          <cell r="G128">
            <v>265.45999999999998</v>
          </cell>
          <cell r="H128">
            <v>256.04000000000002</v>
          </cell>
          <cell r="I128">
            <v>334.79</v>
          </cell>
          <cell r="J128">
            <v>289.20999999999998</v>
          </cell>
          <cell r="K128">
            <v>268.63</v>
          </cell>
          <cell r="L128">
            <v>318.25</v>
          </cell>
          <cell r="M128">
            <v>266.5</v>
          </cell>
          <cell r="N128">
            <v>370.25</v>
          </cell>
          <cell r="O128">
            <v>329.29</v>
          </cell>
          <cell r="P128">
            <v>300.58</v>
          </cell>
          <cell r="Q128">
            <v>266.88</v>
          </cell>
          <cell r="R128">
            <v>305.20999999999998</v>
          </cell>
          <cell r="S128">
            <v>312.58</v>
          </cell>
          <cell r="T128">
            <v>237.67</v>
          </cell>
          <cell r="U128">
            <v>311.75</v>
          </cell>
          <cell r="V128">
            <v>260.58</v>
          </cell>
          <cell r="W128">
            <v>3343.39</v>
          </cell>
          <cell r="X128">
            <v>2324.54</v>
          </cell>
        </row>
        <row r="129">
          <cell r="A129" t="str">
            <v>5003</v>
          </cell>
          <cell r="B129" t="str">
            <v>Respiratory Care Unit</v>
          </cell>
          <cell r="C129">
            <v>223.75</v>
          </cell>
          <cell r="D129">
            <v>230.79</v>
          </cell>
          <cell r="E129">
            <v>226.46</v>
          </cell>
          <cell r="F129">
            <v>260.04000000000002</v>
          </cell>
          <cell r="G129">
            <v>257.75</v>
          </cell>
          <cell r="H129">
            <v>257.75</v>
          </cell>
          <cell r="I129">
            <v>297.75</v>
          </cell>
          <cell r="J129">
            <v>253.75</v>
          </cell>
          <cell r="K129">
            <v>268.20999999999998</v>
          </cell>
          <cell r="L129">
            <v>278.20999999999998</v>
          </cell>
          <cell r="M129">
            <v>265.58</v>
          </cell>
          <cell r="N129">
            <v>299.17</v>
          </cell>
          <cell r="O129">
            <v>312.08</v>
          </cell>
          <cell r="P129">
            <v>286.92</v>
          </cell>
          <cell r="Q129">
            <v>298.29000000000002</v>
          </cell>
          <cell r="R129">
            <v>331</v>
          </cell>
          <cell r="S129">
            <v>316.5</v>
          </cell>
          <cell r="T129">
            <v>204.54</v>
          </cell>
          <cell r="U129">
            <v>285.29000000000002</v>
          </cell>
          <cell r="V129">
            <v>364.54</v>
          </cell>
          <cell r="W129">
            <v>3119.21</v>
          </cell>
          <cell r="X129">
            <v>2399.16</v>
          </cell>
        </row>
        <row r="130">
          <cell r="A130" t="str">
            <v>5006</v>
          </cell>
          <cell r="B130" t="str">
            <v>Nursery</v>
          </cell>
          <cell r="C130">
            <v>180.63</v>
          </cell>
          <cell r="D130">
            <v>189.04</v>
          </cell>
          <cell r="E130">
            <v>218.75</v>
          </cell>
          <cell r="F130">
            <v>223.42</v>
          </cell>
          <cell r="G130">
            <v>250.71</v>
          </cell>
          <cell r="H130">
            <v>244.42</v>
          </cell>
          <cell r="I130">
            <v>255.21</v>
          </cell>
          <cell r="J130">
            <v>272.95999999999998</v>
          </cell>
          <cell r="K130">
            <v>235.96</v>
          </cell>
          <cell r="L130">
            <v>318.45999999999998</v>
          </cell>
          <cell r="M130">
            <v>242.13</v>
          </cell>
          <cell r="N130">
            <v>222.13</v>
          </cell>
          <cell r="O130">
            <v>252.21</v>
          </cell>
          <cell r="P130">
            <v>234.67</v>
          </cell>
          <cell r="Q130">
            <v>185.83</v>
          </cell>
          <cell r="R130">
            <v>207.08</v>
          </cell>
          <cell r="S130">
            <v>202.88</v>
          </cell>
          <cell r="T130">
            <v>151.21</v>
          </cell>
          <cell r="U130">
            <v>148.08000000000001</v>
          </cell>
          <cell r="V130">
            <v>166.38</v>
          </cell>
          <cell r="W130">
            <v>2853.82</v>
          </cell>
          <cell r="X130">
            <v>1548.3400000000001</v>
          </cell>
        </row>
        <row r="131">
          <cell r="A131" t="str">
            <v>5011</v>
          </cell>
          <cell r="B131" t="str">
            <v>ICU2</v>
          </cell>
          <cell r="C131">
            <v>452.58</v>
          </cell>
          <cell r="D131">
            <v>429.67</v>
          </cell>
          <cell r="E131">
            <v>402.5</v>
          </cell>
          <cell r="F131">
            <v>423.54</v>
          </cell>
          <cell r="G131">
            <v>419.63</v>
          </cell>
          <cell r="H131">
            <v>383.42</v>
          </cell>
          <cell r="I131">
            <v>445.88</v>
          </cell>
          <cell r="J131">
            <v>370</v>
          </cell>
          <cell r="K131">
            <v>441.25</v>
          </cell>
          <cell r="L131">
            <v>444.17</v>
          </cell>
          <cell r="M131">
            <v>423.96</v>
          </cell>
          <cell r="N131">
            <v>509</v>
          </cell>
          <cell r="O131">
            <v>498.5</v>
          </cell>
          <cell r="P131">
            <v>433.67</v>
          </cell>
          <cell r="Q131">
            <v>436.83</v>
          </cell>
          <cell r="R131">
            <v>513.54</v>
          </cell>
          <cell r="S131">
            <v>473.5</v>
          </cell>
          <cell r="T131">
            <v>441.96</v>
          </cell>
          <cell r="U131">
            <v>438.58</v>
          </cell>
          <cell r="V131">
            <v>463.25</v>
          </cell>
          <cell r="W131">
            <v>5145.6000000000004</v>
          </cell>
          <cell r="X131">
            <v>3699.83</v>
          </cell>
        </row>
        <row r="132">
          <cell r="A132" t="str">
            <v>5013</v>
          </cell>
          <cell r="B132" t="str">
            <v>CCU1 (Surgery &amp; Intervention)</v>
          </cell>
          <cell r="C132">
            <v>79.459999999999994</v>
          </cell>
          <cell r="D132">
            <v>118.5</v>
          </cell>
          <cell r="E132">
            <v>143.38</v>
          </cell>
          <cell r="F132">
            <v>102.75</v>
          </cell>
          <cell r="G132">
            <v>129.5</v>
          </cell>
          <cell r="H132">
            <v>169.21</v>
          </cell>
          <cell r="I132">
            <v>153.21</v>
          </cell>
          <cell r="J132">
            <v>109.5</v>
          </cell>
          <cell r="K132">
            <v>110.33</v>
          </cell>
          <cell r="L132">
            <v>182.71</v>
          </cell>
          <cell r="M132">
            <v>126.42</v>
          </cell>
          <cell r="N132">
            <v>187.33</v>
          </cell>
          <cell r="O132">
            <v>158.04</v>
          </cell>
          <cell r="P132">
            <v>137.29</v>
          </cell>
          <cell r="Q132">
            <v>116.17</v>
          </cell>
          <cell r="R132">
            <v>132.25</v>
          </cell>
          <cell r="S132">
            <v>142.5</v>
          </cell>
          <cell r="T132">
            <v>130.08000000000001</v>
          </cell>
          <cell r="U132">
            <v>89.58</v>
          </cell>
          <cell r="V132">
            <v>80</v>
          </cell>
          <cell r="W132">
            <v>1612.3</v>
          </cell>
          <cell r="X132">
            <v>985.91000000000008</v>
          </cell>
        </row>
        <row r="133">
          <cell r="A133" t="str">
            <v>5014</v>
          </cell>
          <cell r="B133" t="str">
            <v>Pediatric Intensive Care Unit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25.38</v>
          </cell>
          <cell r="T133">
            <v>61.83</v>
          </cell>
          <cell r="U133">
            <v>76.17</v>
          </cell>
          <cell r="V133">
            <v>79.75</v>
          </cell>
          <cell r="W133">
            <v>0</v>
          </cell>
          <cell r="X133">
            <v>243.13</v>
          </cell>
        </row>
        <row r="134">
          <cell r="A134" t="str">
            <v>5018</v>
          </cell>
          <cell r="B134" t="str">
            <v>ICCU</v>
          </cell>
          <cell r="C134">
            <v>121.83</v>
          </cell>
          <cell r="D134">
            <v>109.54</v>
          </cell>
          <cell r="E134">
            <v>127.54</v>
          </cell>
          <cell r="F134">
            <v>89.79</v>
          </cell>
          <cell r="G134">
            <v>91.42</v>
          </cell>
          <cell r="H134">
            <v>115.21</v>
          </cell>
          <cell r="I134">
            <v>175.29</v>
          </cell>
          <cell r="J134">
            <v>174.04</v>
          </cell>
          <cell r="K134">
            <v>167.79</v>
          </cell>
          <cell r="L134">
            <v>202.29</v>
          </cell>
          <cell r="M134">
            <v>230.5</v>
          </cell>
          <cell r="N134">
            <v>229.58</v>
          </cell>
          <cell r="O134">
            <v>244.33</v>
          </cell>
          <cell r="P134">
            <v>195.17</v>
          </cell>
          <cell r="Q134">
            <v>157</v>
          </cell>
          <cell r="R134">
            <v>199.33</v>
          </cell>
          <cell r="S134">
            <v>229.63</v>
          </cell>
          <cell r="T134">
            <v>170.21</v>
          </cell>
          <cell r="U134">
            <v>166.42</v>
          </cell>
          <cell r="V134">
            <v>164.92</v>
          </cell>
          <cell r="W134">
            <v>1834.82</v>
          </cell>
          <cell r="X134">
            <v>1527.0100000000002</v>
          </cell>
        </row>
        <row r="139">
          <cell r="A139" t="str">
            <v>BMC</v>
          </cell>
          <cell r="C139">
            <v>800</v>
          </cell>
          <cell r="D139">
            <v>758</v>
          </cell>
          <cell r="E139">
            <v>893</v>
          </cell>
          <cell r="F139">
            <v>854</v>
          </cell>
          <cell r="G139">
            <v>919</v>
          </cell>
          <cell r="H139">
            <v>806</v>
          </cell>
          <cell r="I139">
            <v>875</v>
          </cell>
          <cell r="J139">
            <v>945</v>
          </cell>
          <cell r="K139">
            <v>858</v>
          </cell>
          <cell r="L139">
            <v>931</v>
          </cell>
          <cell r="M139">
            <v>867</v>
          </cell>
          <cell r="N139">
            <v>784</v>
          </cell>
          <cell r="O139">
            <v>922</v>
          </cell>
          <cell r="P139">
            <v>865</v>
          </cell>
          <cell r="Q139">
            <v>959</v>
          </cell>
          <cell r="R139">
            <v>956</v>
          </cell>
          <cell r="S139">
            <v>992</v>
          </cell>
          <cell r="T139">
            <v>947</v>
          </cell>
          <cell r="U139">
            <v>968</v>
          </cell>
          <cell r="V139">
            <v>957</v>
          </cell>
          <cell r="W139">
            <v>10290</v>
          </cell>
          <cell r="X139">
            <v>7566</v>
          </cell>
        </row>
        <row r="140">
          <cell r="A140" t="str">
            <v>BGH</v>
          </cell>
          <cell r="C140">
            <v>640</v>
          </cell>
          <cell r="D140">
            <v>590</v>
          </cell>
          <cell r="E140">
            <v>650</v>
          </cell>
          <cell r="F140">
            <v>675</v>
          </cell>
          <cell r="G140">
            <v>733</v>
          </cell>
          <cell r="H140">
            <v>616</v>
          </cell>
          <cell r="I140">
            <v>676</v>
          </cell>
          <cell r="J140">
            <v>765</v>
          </cell>
          <cell r="K140">
            <v>669</v>
          </cell>
          <cell r="L140">
            <v>733</v>
          </cell>
          <cell r="M140">
            <v>703</v>
          </cell>
          <cell r="N140">
            <v>619</v>
          </cell>
          <cell r="O140">
            <v>738</v>
          </cell>
          <cell r="P140">
            <v>711</v>
          </cell>
          <cell r="Q140">
            <v>791</v>
          </cell>
          <cell r="R140">
            <v>788</v>
          </cell>
          <cell r="S140">
            <v>815</v>
          </cell>
          <cell r="T140">
            <v>798</v>
          </cell>
          <cell r="U140">
            <v>813</v>
          </cell>
          <cell r="V140">
            <v>811</v>
          </cell>
          <cell r="W140">
            <v>8069</v>
          </cell>
          <cell r="X140">
            <v>6265</v>
          </cell>
        </row>
        <row r="141">
          <cell r="A141" t="str">
            <v>BHT</v>
          </cell>
          <cell r="C141">
            <v>160</v>
          </cell>
          <cell r="D141">
            <v>168</v>
          </cell>
          <cell r="E141">
            <v>243</v>
          </cell>
          <cell r="F141">
            <v>179</v>
          </cell>
          <cell r="G141">
            <v>186</v>
          </cell>
          <cell r="H141">
            <v>190</v>
          </cell>
          <cell r="I141">
            <v>199</v>
          </cell>
          <cell r="J141">
            <v>180</v>
          </cell>
          <cell r="K141">
            <v>189</v>
          </cell>
          <cell r="L141">
            <v>198</v>
          </cell>
          <cell r="M141">
            <v>164</v>
          </cell>
          <cell r="N141">
            <v>165</v>
          </cell>
          <cell r="O141">
            <v>184</v>
          </cell>
          <cell r="P141">
            <v>154</v>
          </cell>
          <cell r="Q141">
            <v>168</v>
          </cell>
          <cell r="R141">
            <v>168</v>
          </cell>
          <cell r="S141">
            <v>177</v>
          </cell>
          <cell r="T141">
            <v>149</v>
          </cell>
          <cell r="U141">
            <v>155</v>
          </cell>
          <cell r="V141">
            <v>146</v>
          </cell>
          <cell r="W141">
            <v>2221</v>
          </cell>
          <cell r="X141">
            <v>1301</v>
          </cell>
        </row>
        <row r="142">
          <cell r="A142" t="str">
            <v>BIH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A143" t="str">
            <v>WSH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3014</v>
          </cell>
          <cell r="B144" t="str">
            <v>Gamma Treatment</v>
          </cell>
          <cell r="C144">
            <v>2</v>
          </cell>
          <cell r="D144">
            <v>8</v>
          </cell>
          <cell r="E144">
            <v>11</v>
          </cell>
          <cell r="F144">
            <v>10</v>
          </cell>
          <cell r="G144">
            <v>8</v>
          </cell>
          <cell r="H144">
            <v>4</v>
          </cell>
          <cell r="I144">
            <v>6</v>
          </cell>
          <cell r="J144">
            <v>6</v>
          </cell>
          <cell r="K144">
            <v>6</v>
          </cell>
          <cell r="L144">
            <v>3</v>
          </cell>
          <cell r="M144">
            <v>9</v>
          </cell>
          <cell r="N144">
            <v>4</v>
          </cell>
          <cell r="O144">
            <v>6</v>
          </cell>
          <cell r="P144">
            <v>6</v>
          </cell>
          <cell r="Q144">
            <v>9</v>
          </cell>
          <cell r="R144">
            <v>6</v>
          </cell>
          <cell r="S144">
            <v>4</v>
          </cell>
          <cell r="T144">
            <v>5</v>
          </cell>
          <cell r="U144">
            <v>8</v>
          </cell>
          <cell r="V144">
            <v>2</v>
          </cell>
          <cell r="W144">
            <v>77</v>
          </cell>
          <cell r="X144">
            <v>46</v>
          </cell>
        </row>
        <row r="145">
          <cell r="A145" t="str">
            <v>3088</v>
          </cell>
          <cell r="B145" t="str">
            <v>Cardiac Cath. Unit</v>
          </cell>
          <cell r="C145">
            <v>136</v>
          </cell>
          <cell r="D145">
            <v>148</v>
          </cell>
          <cell r="E145">
            <v>204</v>
          </cell>
          <cell r="F145">
            <v>144</v>
          </cell>
          <cell r="G145">
            <v>162</v>
          </cell>
          <cell r="H145">
            <v>159</v>
          </cell>
          <cell r="I145">
            <v>166</v>
          </cell>
          <cell r="J145">
            <v>152</v>
          </cell>
          <cell r="K145">
            <v>162</v>
          </cell>
          <cell r="L145">
            <v>158</v>
          </cell>
          <cell r="M145">
            <v>139</v>
          </cell>
          <cell r="N145">
            <v>137</v>
          </cell>
          <cell r="O145">
            <v>160</v>
          </cell>
          <cell r="P145">
            <v>124</v>
          </cell>
          <cell r="Q145">
            <v>133</v>
          </cell>
          <cell r="R145">
            <v>136</v>
          </cell>
          <cell r="S145">
            <v>147</v>
          </cell>
          <cell r="T145">
            <v>115</v>
          </cell>
          <cell r="U145">
            <v>120</v>
          </cell>
          <cell r="V145">
            <v>122</v>
          </cell>
          <cell r="W145">
            <v>1867</v>
          </cell>
          <cell r="X145">
            <v>1057</v>
          </cell>
        </row>
        <row r="146">
          <cell r="A146" t="str">
            <v>5004</v>
          </cell>
          <cell r="B146" t="str">
            <v>Operating Room</v>
          </cell>
          <cell r="C146">
            <v>558</v>
          </cell>
          <cell r="D146">
            <v>512</v>
          </cell>
          <cell r="E146">
            <v>553</v>
          </cell>
          <cell r="F146">
            <v>574</v>
          </cell>
          <cell r="G146">
            <v>640</v>
          </cell>
          <cell r="H146">
            <v>524</v>
          </cell>
          <cell r="I146">
            <v>581</v>
          </cell>
          <cell r="J146">
            <v>644</v>
          </cell>
          <cell r="K146">
            <v>564</v>
          </cell>
          <cell r="L146">
            <v>644</v>
          </cell>
          <cell r="M146">
            <v>568</v>
          </cell>
          <cell r="N146">
            <v>514</v>
          </cell>
          <cell r="O146">
            <v>653</v>
          </cell>
          <cell r="P146">
            <v>621</v>
          </cell>
          <cell r="Q146">
            <v>710</v>
          </cell>
          <cell r="R146">
            <v>691</v>
          </cell>
          <cell r="S146">
            <v>723</v>
          </cell>
          <cell r="T146">
            <v>702</v>
          </cell>
          <cell r="U146">
            <v>727</v>
          </cell>
          <cell r="V146">
            <v>723</v>
          </cell>
          <cell r="W146">
            <v>6876</v>
          </cell>
          <cell r="X146">
            <v>5550</v>
          </cell>
        </row>
        <row r="147">
          <cell r="A147" t="str">
            <v>5005</v>
          </cell>
          <cell r="B147" t="str">
            <v>Labour Room</v>
          </cell>
          <cell r="C147">
            <v>80</v>
          </cell>
          <cell r="D147">
            <v>70</v>
          </cell>
          <cell r="E147">
            <v>86</v>
          </cell>
          <cell r="F147">
            <v>91</v>
          </cell>
          <cell r="G147">
            <v>85</v>
          </cell>
          <cell r="H147">
            <v>88</v>
          </cell>
          <cell r="I147">
            <v>89</v>
          </cell>
          <cell r="J147">
            <v>115</v>
          </cell>
          <cell r="K147">
            <v>99</v>
          </cell>
          <cell r="L147">
            <v>86</v>
          </cell>
          <cell r="M147">
            <v>126</v>
          </cell>
          <cell r="N147">
            <v>101</v>
          </cell>
          <cell r="O147">
            <v>79</v>
          </cell>
          <cell r="P147">
            <v>84</v>
          </cell>
          <cell r="Q147">
            <v>72</v>
          </cell>
          <cell r="R147">
            <v>91</v>
          </cell>
          <cell r="S147">
            <v>88</v>
          </cell>
          <cell r="T147">
            <v>91</v>
          </cell>
          <cell r="U147">
            <v>78</v>
          </cell>
          <cell r="V147">
            <v>86</v>
          </cell>
          <cell r="W147">
            <v>1116</v>
          </cell>
          <cell r="X147">
            <v>669</v>
          </cell>
        </row>
        <row r="148">
          <cell r="A148" t="str">
            <v>5017</v>
          </cell>
          <cell r="B148" t="str">
            <v>Operating Room (Cardiac)</v>
          </cell>
          <cell r="C148">
            <v>24</v>
          </cell>
          <cell r="D148">
            <v>20</v>
          </cell>
          <cell r="E148">
            <v>39</v>
          </cell>
          <cell r="F148">
            <v>35</v>
          </cell>
          <cell r="G148">
            <v>24</v>
          </cell>
          <cell r="H148">
            <v>31</v>
          </cell>
          <cell r="I148">
            <v>33</v>
          </cell>
          <cell r="J148">
            <v>28</v>
          </cell>
          <cell r="K148">
            <v>27</v>
          </cell>
          <cell r="L148">
            <v>40</v>
          </cell>
          <cell r="M148">
            <v>25</v>
          </cell>
          <cell r="N148">
            <v>28</v>
          </cell>
          <cell r="O148">
            <v>24</v>
          </cell>
          <cell r="P148">
            <v>30</v>
          </cell>
          <cell r="Q148">
            <v>35</v>
          </cell>
          <cell r="R148">
            <v>32</v>
          </cell>
          <cell r="S148">
            <v>30</v>
          </cell>
          <cell r="T148">
            <v>34</v>
          </cell>
          <cell r="U148">
            <v>35</v>
          </cell>
          <cell r="V148">
            <v>24</v>
          </cell>
          <cell r="W148">
            <v>354</v>
          </cell>
          <cell r="X148">
            <v>244</v>
          </cell>
        </row>
      </sheetData>
      <sheetData sheetId="2">
        <row r="11">
          <cell r="A11" t="str">
            <v>1001</v>
          </cell>
          <cell r="B11" t="str">
            <v>Special Affairs Section</v>
          </cell>
          <cell r="C11" t="str">
            <v>COST</v>
          </cell>
          <cell r="D11" t="str">
            <v>OPD</v>
          </cell>
        </row>
        <row r="12">
          <cell r="A12" t="str">
            <v>1002</v>
          </cell>
          <cell r="B12" t="str">
            <v>BMC Supervisor Office</v>
          </cell>
          <cell r="C12" t="str">
            <v>COST</v>
          </cell>
          <cell r="D12" t="str">
            <v>None</v>
          </cell>
        </row>
        <row r="13">
          <cell r="A13" t="str">
            <v>1003</v>
          </cell>
          <cell r="B13" t="str">
            <v>Patient Services OPD</v>
          </cell>
          <cell r="C13" t="str">
            <v>COST</v>
          </cell>
          <cell r="D13" t="str">
            <v>None</v>
          </cell>
        </row>
        <row r="14">
          <cell r="A14" t="str">
            <v>1004</v>
          </cell>
          <cell r="B14" t="str">
            <v>Patient Services Department</v>
          </cell>
          <cell r="C14" t="str">
            <v>ADMIN</v>
          </cell>
          <cell r="D14" t="str">
            <v>None</v>
          </cell>
        </row>
        <row r="15">
          <cell r="A15" t="str">
            <v>1007</v>
          </cell>
          <cell r="B15" t="str">
            <v>Communication Control Center</v>
          </cell>
          <cell r="C15" t="str">
            <v>ADMIN</v>
          </cell>
          <cell r="D15" t="str">
            <v>None</v>
          </cell>
        </row>
        <row r="16">
          <cell r="A16" t="str">
            <v>1010</v>
          </cell>
          <cell r="B16" t="str">
            <v>Health Audio Visual Equipments</v>
          </cell>
          <cell r="C16" t="str">
            <v>ADMIN</v>
          </cell>
          <cell r="D16" t="str">
            <v>None</v>
          </cell>
        </row>
        <row r="17">
          <cell r="A17" t="str">
            <v>1012</v>
          </cell>
          <cell r="B17" t="str">
            <v>JMS Unit</v>
          </cell>
          <cell r="C17" t="str">
            <v>COST</v>
          </cell>
          <cell r="D17" t="str">
            <v>OPD</v>
          </cell>
        </row>
        <row r="18">
          <cell r="A18" t="str">
            <v>1013</v>
          </cell>
          <cell r="B18" t="str">
            <v>International Medical Services</v>
          </cell>
          <cell r="C18" t="str">
            <v>COST</v>
          </cell>
          <cell r="D18" t="str">
            <v>OPD</v>
          </cell>
        </row>
        <row r="19">
          <cell r="A19" t="str">
            <v>1014</v>
          </cell>
          <cell r="B19" t="str">
            <v>Admission Unit</v>
          </cell>
          <cell r="C19" t="str">
            <v>ADMIN</v>
          </cell>
          <cell r="D19" t="str">
            <v>None</v>
          </cell>
        </row>
        <row r="20">
          <cell r="A20" t="str">
            <v>1015</v>
          </cell>
          <cell r="B20" t="str">
            <v>Patient Escort Unit</v>
          </cell>
          <cell r="C20" t="str">
            <v>ADMIN</v>
          </cell>
          <cell r="D20" t="str">
            <v>None</v>
          </cell>
        </row>
        <row r="21">
          <cell r="A21" t="str">
            <v>1016</v>
          </cell>
          <cell r="B21" t="str">
            <v>Health Insurance &amp; Claim Unit</v>
          </cell>
          <cell r="C21" t="str">
            <v>ADMIN</v>
          </cell>
          <cell r="D21" t="str">
            <v>None</v>
          </cell>
        </row>
        <row r="22">
          <cell r="A22" t="str">
            <v>1021</v>
          </cell>
          <cell r="B22" t="str">
            <v>Medical Record Services</v>
          </cell>
          <cell r="C22" t="str">
            <v>ADMIN</v>
          </cell>
          <cell r="D22" t="str">
            <v>None</v>
          </cell>
        </row>
        <row r="23">
          <cell r="A23" t="str">
            <v>1025</v>
          </cell>
          <cell r="B23" t="str">
            <v>Customer Relationship Manageme</v>
          </cell>
          <cell r="C23" t="str">
            <v>ADMIN</v>
          </cell>
          <cell r="D23" t="str">
            <v>None</v>
          </cell>
        </row>
        <row r="24">
          <cell r="A24" t="str">
            <v>1026</v>
          </cell>
          <cell r="B24" t="str">
            <v>Utilization Review</v>
          </cell>
          <cell r="C24" t="str">
            <v>ADMIN</v>
          </cell>
          <cell r="D24" t="str">
            <v>None</v>
          </cell>
        </row>
        <row r="25">
          <cell r="A25" t="str">
            <v>1027</v>
          </cell>
          <cell r="B25" t="str">
            <v>Contact Center</v>
          </cell>
          <cell r="C25" t="str">
            <v>ADMIN</v>
          </cell>
          <cell r="D25" t="str">
            <v>None</v>
          </cell>
        </row>
        <row r="26">
          <cell r="A26" t="str">
            <v>1031</v>
          </cell>
          <cell r="B26" t="str">
            <v>Website Unit</v>
          </cell>
          <cell r="C26" t="str">
            <v>ADMIN</v>
          </cell>
          <cell r="D26" t="str">
            <v>None</v>
          </cell>
        </row>
        <row r="27">
          <cell r="A27" t="str">
            <v>1043</v>
          </cell>
          <cell r="B27" t="str">
            <v>Customer Service</v>
          </cell>
          <cell r="C27" t="str">
            <v>ADMIN</v>
          </cell>
          <cell r="D27" t="str">
            <v>None</v>
          </cell>
        </row>
        <row r="28">
          <cell r="A28" t="str">
            <v>1044</v>
          </cell>
          <cell r="B28" t="str">
            <v>OPD Customer Services</v>
          </cell>
          <cell r="C28" t="str">
            <v>ADMIN</v>
          </cell>
          <cell r="D28" t="str">
            <v>None</v>
          </cell>
        </row>
        <row r="29">
          <cell r="A29" t="str">
            <v>1045</v>
          </cell>
          <cell r="B29" t="str">
            <v>IPD Customer Services</v>
          </cell>
          <cell r="C29" t="str">
            <v>ADMIN</v>
          </cell>
          <cell r="D29" t="str">
            <v>None</v>
          </cell>
        </row>
        <row r="30">
          <cell r="A30" t="str">
            <v>1046</v>
          </cell>
          <cell r="B30" t="str">
            <v>Concierge &amp; Hotel Services</v>
          </cell>
          <cell r="C30" t="str">
            <v>ADMIN</v>
          </cell>
          <cell r="D30" t="str">
            <v>None</v>
          </cell>
        </row>
        <row r="31">
          <cell r="A31" t="str">
            <v>1047</v>
          </cell>
          <cell r="B31" t="str">
            <v>Reception &amp; Registration</v>
          </cell>
          <cell r="C31" t="str">
            <v>ADMIN</v>
          </cell>
          <cell r="D31" t="str">
            <v>None</v>
          </cell>
        </row>
        <row r="32">
          <cell r="A32" t="str">
            <v>1048</v>
          </cell>
          <cell r="B32" t="str">
            <v>Interpreter Services</v>
          </cell>
          <cell r="C32" t="str">
            <v>ADMIN</v>
          </cell>
          <cell r="D32" t="str">
            <v>None</v>
          </cell>
        </row>
        <row r="33">
          <cell r="A33" t="str">
            <v>1049</v>
          </cell>
          <cell r="B33" t="str">
            <v>Clinical Referral Service</v>
          </cell>
          <cell r="C33" t="str">
            <v>ADMIN</v>
          </cell>
          <cell r="D33" t="str">
            <v>None</v>
          </cell>
        </row>
        <row r="34">
          <cell r="A34" t="str">
            <v>1050</v>
          </cell>
          <cell r="B34" t="str">
            <v>Third Party Payor Payment Services</v>
          </cell>
          <cell r="C34" t="str">
            <v>ADMIN</v>
          </cell>
          <cell r="D34" t="str">
            <v>None</v>
          </cell>
        </row>
        <row r="35">
          <cell r="A35" t="str">
            <v>1051</v>
          </cell>
          <cell r="B35" t="str">
            <v>BMC Service Apartment</v>
          </cell>
          <cell r="C35" t="str">
            <v>ADMIN</v>
          </cell>
          <cell r="D35" t="str">
            <v>None</v>
          </cell>
        </row>
        <row r="36">
          <cell r="A36" t="str">
            <v>1052</v>
          </cell>
          <cell r="B36" t="str">
            <v>Concierge</v>
          </cell>
          <cell r="C36" t="str">
            <v>ADMIN</v>
          </cell>
          <cell r="D36" t="str">
            <v>None</v>
          </cell>
        </row>
        <row r="37">
          <cell r="A37" t="str">
            <v>1053</v>
          </cell>
          <cell r="B37" t="str">
            <v>Heart Coordinator</v>
          </cell>
          <cell r="C37" t="str">
            <v>ADMIN</v>
          </cell>
          <cell r="D37" t="str">
            <v>OPD</v>
          </cell>
        </row>
        <row r="38">
          <cell r="A38" t="str">
            <v>1054</v>
          </cell>
          <cell r="B38" t="str">
            <v>VIP Service</v>
          </cell>
          <cell r="C38" t="str">
            <v>ADMIN</v>
          </cell>
          <cell r="D38" t="str">
            <v>None</v>
          </cell>
        </row>
        <row r="39">
          <cell r="A39" t="str">
            <v>1055</v>
          </cell>
          <cell r="B39" t="str">
            <v>Chivawattana Membership</v>
          </cell>
          <cell r="C39" t="str">
            <v>ADMIN</v>
          </cell>
          <cell r="D39" t="str">
            <v>None</v>
          </cell>
        </row>
        <row r="40">
          <cell r="A40" t="str">
            <v>2001</v>
          </cell>
          <cell r="B40" t="str">
            <v>Emergency Services Department</v>
          </cell>
          <cell r="C40" t="str">
            <v>COST</v>
          </cell>
          <cell r="D40" t="str">
            <v>OPD</v>
          </cell>
        </row>
        <row r="41">
          <cell r="A41" t="str">
            <v>2003</v>
          </cell>
          <cell r="B41" t="str">
            <v>Medevac Unit</v>
          </cell>
          <cell r="C41" t="str">
            <v>COST</v>
          </cell>
          <cell r="D41" t="str">
            <v>OPD</v>
          </cell>
        </row>
        <row r="42">
          <cell r="A42" t="str">
            <v>2008</v>
          </cell>
          <cell r="B42" t="str">
            <v>Medical Transport Organization</v>
          </cell>
          <cell r="C42" t="str">
            <v>COST</v>
          </cell>
          <cell r="D42" t="str">
            <v>OPD</v>
          </cell>
        </row>
        <row r="43">
          <cell r="A43" t="str">
            <v>2010</v>
          </cell>
          <cell r="B43" t="str">
            <v>Bangkok Referral Center</v>
          </cell>
          <cell r="C43" t="str">
            <v>ADMIN</v>
          </cell>
          <cell r="D43" t="str">
            <v>None</v>
          </cell>
        </row>
        <row r="44">
          <cell r="A44" t="str">
            <v>2011</v>
          </cell>
          <cell r="B44" t="str">
            <v>Aviation Medicine Depart</v>
          </cell>
          <cell r="C44" t="str">
            <v>COST</v>
          </cell>
          <cell r="D44" t="str">
            <v>OPD</v>
          </cell>
        </row>
        <row r="45">
          <cell r="A45" t="str">
            <v>3004</v>
          </cell>
          <cell r="B45" t="str">
            <v>Allergy &amp; Asthma Center</v>
          </cell>
          <cell r="C45" t="str">
            <v>COST</v>
          </cell>
          <cell r="D45" t="str">
            <v>OPD</v>
          </cell>
        </row>
        <row r="46">
          <cell r="A46" t="str">
            <v>3005</v>
          </cell>
          <cell r="B46" t="str">
            <v>Beauty Center</v>
          </cell>
          <cell r="C46" t="str">
            <v>COST</v>
          </cell>
          <cell r="D46" t="str">
            <v>OPD</v>
          </cell>
        </row>
        <row r="47">
          <cell r="A47" t="str">
            <v>3006</v>
          </cell>
          <cell r="B47" t="str">
            <v>Heart Clinic I</v>
          </cell>
          <cell r="C47" t="str">
            <v>COST</v>
          </cell>
          <cell r="D47" t="str">
            <v>OPD</v>
          </cell>
        </row>
        <row r="48">
          <cell r="A48" t="str">
            <v>3007</v>
          </cell>
          <cell r="B48" t="str">
            <v>Brain Center</v>
          </cell>
          <cell r="C48" t="str">
            <v>COST</v>
          </cell>
          <cell r="D48" t="str">
            <v>OPD</v>
          </cell>
        </row>
        <row r="49">
          <cell r="A49" t="str">
            <v>3008</v>
          </cell>
          <cell r="B49" t="str">
            <v>Chest Center</v>
          </cell>
          <cell r="C49" t="str">
            <v>COST</v>
          </cell>
          <cell r="D49" t="str">
            <v>OPD</v>
          </cell>
        </row>
        <row r="50">
          <cell r="A50" t="str">
            <v>3009</v>
          </cell>
          <cell r="B50" t="str">
            <v>Kidney Center</v>
          </cell>
          <cell r="C50" t="str">
            <v>COST</v>
          </cell>
          <cell r="D50" t="str">
            <v>OPD</v>
          </cell>
        </row>
        <row r="51">
          <cell r="A51" t="str">
            <v>3010</v>
          </cell>
          <cell r="B51" t="str">
            <v>Urology Center</v>
          </cell>
          <cell r="C51" t="str">
            <v>COST</v>
          </cell>
          <cell r="D51" t="str">
            <v>OPD</v>
          </cell>
        </row>
        <row r="52">
          <cell r="A52" t="str">
            <v>3011</v>
          </cell>
          <cell r="B52" t="str">
            <v>Eye Center</v>
          </cell>
          <cell r="C52" t="str">
            <v>COST</v>
          </cell>
          <cell r="D52" t="str">
            <v>OPD</v>
          </cell>
        </row>
        <row r="53">
          <cell r="A53" t="str">
            <v>3012</v>
          </cell>
          <cell r="B53" t="str">
            <v>Dental Center</v>
          </cell>
          <cell r="C53" t="str">
            <v>COST</v>
          </cell>
          <cell r="D53" t="str">
            <v>OPD</v>
          </cell>
        </row>
        <row r="54">
          <cell r="A54" t="str">
            <v>3013</v>
          </cell>
          <cell r="B54" t="str">
            <v>Rehabilitation Center</v>
          </cell>
          <cell r="C54" t="str">
            <v>COST</v>
          </cell>
          <cell r="D54" t="str">
            <v>OPD</v>
          </cell>
        </row>
        <row r="55">
          <cell r="A55" t="str">
            <v>3014</v>
          </cell>
          <cell r="B55" t="str">
            <v>Gamma Treatment</v>
          </cell>
          <cell r="C55" t="str">
            <v>COST</v>
          </cell>
          <cell r="D55" t="str">
            <v>CASE_O</v>
          </cell>
        </row>
        <row r="56">
          <cell r="A56" t="str">
            <v>3015</v>
          </cell>
          <cell r="B56" t="str">
            <v>Medicine Unit (C-3)</v>
          </cell>
          <cell r="C56" t="str">
            <v>COST</v>
          </cell>
          <cell r="D56" t="str">
            <v>OPD</v>
          </cell>
        </row>
        <row r="57">
          <cell r="A57" t="str">
            <v>3017</v>
          </cell>
          <cell r="B57" t="str">
            <v>Ear Nose Throat Center</v>
          </cell>
          <cell r="C57" t="str">
            <v>COST</v>
          </cell>
          <cell r="D57" t="str">
            <v>OPD</v>
          </cell>
        </row>
        <row r="58">
          <cell r="A58" t="str">
            <v>3018</v>
          </cell>
          <cell r="B58" t="str">
            <v>OB &amp; Gyn Unit (C-5)</v>
          </cell>
          <cell r="C58" t="str">
            <v>COST</v>
          </cell>
          <cell r="D58" t="str">
            <v>OPD</v>
          </cell>
        </row>
        <row r="59">
          <cell r="A59" t="str">
            <v>3019</v>
          </cell>
          <cell r="B59" t="str">
            <v>Pediatrics Unit (C-6)</v>
          </cell>
          <cell r="C59" t="str">
            <v>COST</v>
          </cell>
          <cell r="D59" t="str">
            <v>OPD</v>
          </cell>
        </row>
        <row r="60">
          <cell r="A60" t="str">
            <v>3020</v>
          </cell>
          <cell r="B60" t="str">
            <v>Surgery Unit</v>
          </cell>
          <cell r="C60" t="str">
            <v>COST</v>
          </cell>
          <cell r="D60" t="str">
            <v>OPD</v>
          </cell>
        </row>
        <row r="61">
          <cell r="A61" t="str">
            <v>3023</v>
          </cell>
          <cell r="B61" t="str">
            <v>Orthopedic Surgery</v>
          </cell>
          <cell r="C61" t="str">
            <v>COST</v>
          </cell>
          <cell r="D61" t="str">
            <v>OPD</v>
          </cell>
        </row>
        <row r="62">
          <cell r="A62" t="str">
            <v>3026</v>
          </cell>
          <cell r="B62" t="str">
            <v>Hemodialysis Unit</v>
          </cell>
          <cell r="C62" t="str">
            <v>COST</v>
          </cell>
          <cell r="D62" t="str">
            <v>OPD</v>
          </cell>
        </row>
        <row r="63">
          <cell r="A63" t="str">
            <v>3027</v>
          </cell>
          <cell r="B63" t="str">
            <v>Health Promotion Center 1</v>
          </cell>
          <cell r="C63" t="str">
            <v>COST</v>
          </cell>
          <cell r="D63" t="str">
            <v>OPD</v>
          </cell>
        </row>
        <row r="64">
          <cell r="A64" t="str">
            <v>3028</v>
          </cell>
          <cell r="B64" t="str">
            <v>Ancillary Division</v>
          </cell>
          <cell r="C64" t="str">
            <v>ADMIN</v>
          </cell>
          <cell r="D64" t="str">
            <v>None</v>
          </cell>
        </row>
        <row r="65">
          <cell r="A65" t="str">
            <v>3029</v>
          </cell>
          <cell r="B65" t="str">
            <v>Laboratory Department</v>
          </cell>
          <cell r="C65" t="str">
            <v>COST</v>
          </cell>
          <cell r="D65" t="str">
            <v>None</v>
          </cell>
        </row>
        <row r="66">
          <cell r="A66" t="str">
            <v>3030</v>
          </cell>
          <cell r="B66" t="str">
            <v>Blood Bank Unit</v>
          </cell>
          <cell r="C66" t="str">
            <v>COST</v>
          </cell>
          <cell r="D66" t="str">
            <v>None</v>
          </cell>
        </row>
        <row r="67">
          <cell r="A67" t="str">
            <v>3031</v>
          </cell>
          <cell r="B67" t="str">
            <v>X-Ray Department</v>
          </cell>
          <cell r="C67" t="str">
            <v>COST</v>
          </cell>
          <cell r="D67" t="str">
            <v>None</v>
          </cell>
        </row>
        <row r="68">
          <cell r="A68" t="str">
            <v>3032</v>
          </cell>
          <cell r="B68" t="str">
            <v>Pathology Department</v>
          </cell>
          <cell r="C68" t="str">
            <v>COST</v>
          </cell>
          <cell r="D68" t="str">
            <v>None</v>
          </cell>
        </row>
        <row r="69">
          <cell r="A69" t="str">
            <v>3033</v>
          </cell>
          <cell r="B69" t="str">
            <v>Molecular Lab Department</v>
          </cell>
          <cell r="C69" t="str">
            <v>COST</v>
          </cell>
          <cell r="D69" t="str">
            <v>None</v>
          </cell>
        </row>
        <row r="70">
          <cell r="A70" t="str">
            <v>3034</v>
          </cell>
          <cell r="B70" t="str">
            <v>Pharmacy Department</v>
          </cell>
          <cell r="C70" t="str">
            <v>COST</v>
          </cell>
          <cell r="D70" t="str">
            <v>None</v>
          </cell>
        </row>
        <row r="71">
          <cell r="A71" t="str">
            <v>3035</v>
          </cell>
          <cell r="B71" t="str">
            <v>IPD Pharmacy Unit</v>
          </cell>
          <cell r="C71" t="str">
            <v>COST</v>
          </cell>
          <cell r="D71" t="str">
            <v>None</v>
          </cell>
        </row>
        <row r="72">
          <cell r="A72" t="str">
            <v>3036</v>
          </cell>
          <cell r="B72" t="str">
            <v>OPD Pharmacy Unit</v>
          </cell>
          <cell r="C72" t="str">
            <v>COST</v>
          </cell>
          <cell r="D72" t="str">
            <v>None</v>
          </cell>
        </row>
        <row r="73">
          <cell r="A73" t="str">
            <v>3066</v>
          </cell>
          <cell r="B73" t="str">
            <v>Cancer Clinic</v>
          </cell>
          <cell r="C73" t="str">
            <v>COST</v>
          </cell>
          <cell r="D73" t="str">
            <v>OPD</v>
          </cell>
        </row>
        <row r="74">
          <cell r="A74" t="str">
            <v>3074</v>
          </cell>
          <cell r="B74" t="str">
            <v>Hyperbaric Oxygen Therapy</v>
          </cell>
          <cell r="C74" t="str">
            <v>COST</v>
          </cell>
          <cell r="D74" t="str">
            <v>OPD</v>
          </cell>
        </row>
        <row r="75">
          <cell r="A75" t="str">
            <v>3078</v>
          </cell>
          <cell r="B75" t="str">
            <v>Lasik Center</v>
          </cell>
          <cell r="C75" t="str">
            <v>COST</v>
          </cell>
          <cell r="D75" t="str">
            <v>OPD</v>
          </cell>
        </row>
        <row r="76">
          <cell r="A76" t="str">
            <v>3079</v>
          </cell>
          <cell r="B76" t="str">
            <v>GI &amp; Liver Center</v>
          </cell>
          <cell r="C76" t="str">
            <v>COST</v>
          </cell>
          <cell r="D76" t="str">
            <v>OPD</v>
          </cell>
        </row>
        <row r="77">
          <cell r="A77" t="str">
            <v>3080</v>
          </cell>
          <cell r="B77" t="str">
            <v>Breast Clinic</v>
          </cell>
          <cell r="C77" t="str">
            <v>COST</v>
          </cell>
          <cell r="D77" t="str">
            <v>OPD</v>
          </cell>
        </row>
        <row r="78">
          <cell r="A78" t="str">
            <v>3088</v>
          </cell>
          <cell r="B78" t="str">
            <v>Cardiac Cath Lab</v>
          </cell>
          <cell r="C78" t="str">
            <v>COST</v>
          </cell>
          <cell r="D78" t="str">
            <v>CASE_I</v>
          </cell>
        </row>
        <row r="79">
          <cell r="A79" t="str">
            <v>3098</v>
          </cell>
          <cell r="B79" t="str">
            <v>Diabetic Clinic</v>
          </cell>
          <cell r="C79" t="str">
            <v>COST</v>
          </cell>
          <cell r="D79" t="str">
            <v>OPD</v>
          </cell>
        </row>
        <row r="80">
          <cell r="A80" t="str">
            <v>3104</v>
          </cell>
          <cell r="B80" t="str">
            <v>Heart-Non Invasive</v>
          </cell>
          <cell r="C80" t="str">
            <v>COST</v>
          </cell>
          <cell r="D80" t="str">
            <v>OPD</v>
          </cell>
        </row>
        <row r="81">
          <cell r="A81" t="str">
            <v>3108</v>
          </cell>
          <cell r="B81" t="str">
            <v>Mental Health Clinic</v>
          </cell>
          <cell r="C81" t="str">
            <v>COST</v>
          </cell>
          <cell r="D81" t="str">
            <v>OPD</v>
          </cell>
        </row>
        <row r="82">
          <cell r="A82" t="str">
            <v>3109</v>
          </cell>
          <cell r="B82" t="str">
            <v>Cardiac Imaging</v>
          </cell>
          <cell r="C82" t="str">
            <v>COST</v>
          </cell>
          <cell r="D82" t="str">
            <v>OPD</v>
          </cell>
        </row>
        <row r="83">
          <cell r="A83" t="str">
            <v>3110</v>
          </cell>
          <cell r="B83" t="str">
            <v>Cardiac Rehab</v>
          </cell>
          <cell r="C83" t="str">
            <v>COST</v>
          </cell>
          <cell r="D83" t="str">
            <v>OPD</v>
          </cell>
        </row>
        <row r="84">
          <cell r="A84" t="str">
            <v>3119</v>
          </cell>
          <cell r="B84" t="str">
            <v>Preventive Cardiology Clinic</v>
          </cell>
          <cell r="C84" t="str">
            <v>COST</v>
          </cell>
          <cell r="D84" t="str">
            <v>OPD</v>
          </cell>
        </row>
        <row r="85">
          <cell r="A85" t="str">
            <v>3120</v>
          </cell>
          <cell r="B85" t="str">
            <v>Heart Failure Clinic</v>
          </cell>
          <cell r="C85" t="str">
            <v>COST</v>
          </cell>
          <cell r="D85" t="str">
            <v>OPD</v>
          </cell>
        </row>
        <row r="86">
          <cell r="A86" t="str">
            <v>3121</v>
          </cell>
          <cell r="B86" t="str">
            <v>Radiotherapy Services</v>
          </cell>
          <cell r="C86" t="str">
            <v>COST</v>
          </cell>
          <cell r="D86" t="str">
            <v>OPD</v>
          </cell>
        </row>
        <row r="87">
          <cell r="A87" t="str">
            <v>3122</v>
          </cell>
          <cell r="B87" t="str">
            <v>AMS Unit</v>
          </cell>
          <cell r="C87" t="str">
            <v>COST</v>
          </cell>
          <cell r="D87" t="str">
            <v>OPD</v>
          </cell>
        </row>
        <row r="88">
          <cell r="A88" t="str">
            <v>3127</v>
          </cell>
          <cell r="B88" t="str">
            <v>Palliative Medicine</v>
          </cell>
          <cell r="C88" t="str">
            <v>COST</v>
          </cell>
          <cell r="D88" t="str">
            <v>OPD</v>
          </cell>
        </row>
        <row r="89">
          <cell r="A89" t="str">
            <v>3128</v>
          </cell>
          <cell r="B89" t="str">
            <v>Chemotherapy Service</v>
          </cell>
          <cell r="C89" t="str">
            <v>COST</v>
          </cell>
          <cell r="D89" t="str">
            <v>OPD</v>
          </cell>
        </row>
        <row r="90">
          <cell r="A90" t="str">
            <v>3135</v>
          </cell>
          <cell r="B90" t="str">
            <v>Hearing Center</v>
          </cell>
          <cell r="C90" t="str">
            <v>COST</v>
          </cell>
          <cell r="D90" t="str">
            <v>OPD</v>
          </cell>
        </row>
        <row r="91">
          <cell r="A91" t="str">
            <v>3136</v>
          </cell>
          <cell r="B91" t="str">
            <v>Clinical Pharmacy</v>
          </cell>
          <cell r="C91" t="str">
            <v>COST</v>
          </cell>
          <cell r="D91" t="str">
            <v>None</v>
          </cell>
        </row>
        <row r="92">
          <cell r="A92" t="str">
            <v>3137</v>
          </cell>
          <cell r="B92" t="str">
            <v>Pharmacy Information Services</v>
          </cell>
          <cell r="C92" t="str">
            <v>COST</v>
          </cell>
          <cell r="D92" t="str">
            <v>None</v>
          </cell>
        </row>
        <row r="93">
          <cell r="A93" t="str">
            <v>3138</v>
          </cell>
          <cell r="B93" t="str">
            <v>BHT &amp; Rehability Pharmacy</v>
          </cell>
          <cell r="C93" t="str">
            <v>COST</v>
          </cell>
          <cell r="D93" t="str">
            <v>None</v>
          </cell>
        </row>
        <row r="94">
          <cell r="A94" t="str">
            <v>3139</v>
          </cell>
          <cell r="B94" t="str">
            <v>BIH &amp; WSH Pharmacy</v>
          </cell>
          <cell r="C94" t="str">
            <v>COST</v>
          </cell>
          <cell r="D94" t="str">
            <v>None</v>
          </cell>
        </row>
        <row r="95">
          <cell r="A95" t="str">
            <v>3140</v>
          </cell>
          <cell r="B95" t="str">
            <v>Pharmacy Anti-Aging Services</v>
          </cell>
          <cell r="C95" t="str">
            <v>COST</v>
          </cell>
          <cell r="D95" t="str">
            <v>None</v>
          </cell>
        </row>
        <row r="96">
          <cell r="A96" t="str">
            <v>3142</v>
          </cell>
          <cell r="B96" t="str">
            <v>Anti-Aging Center</v>
          </cell>
          <cell r="C96" t="str">
            <v>COST</v>
          </cell>
          <cell r="D96" t="str">
            <v>OPD</v>
          </cell>
        </row>
        <row r="97">
          <cell r="A97" t="str">
            <v>3147</v>
          </cell>
          <cell r="B97" t="str">
            <v>Plastic Surgery &amp; Reconstructi</v>
          </cell>
          <cell r="C97" t="str">
            <v>COST</v>
          </cell>
          <cell r="D97" t="str">
            <v>OPD</v>
          </cell>
        </row>
        <row r="98">
          <cell r="A98" t="str">
            <v>3156</v>
          </cell>
          <cell r="B98" t="str">
            <v>Fertility Clinic</v>
          </cell>
          <cell r="C98" t="str">
            <v>COST</v>
          </cell>
          <cell r="D98" t="str">
            <v>OPD</v>
          </cell>
        </row>
        <row r="99">
          <cell r="A99" t="str">
            <v>3157</v>
          </cell>
          <cell r="B99" t="str">
            <v>Vascular Center</v>
          </cell>
          <cell r="C99" t="str">
            <v>COST</v>
          </cell>
          <cell r="D99" t="str">
            <v>OPD</v>
          </cell>
        </row>
        <row r="100">
          <cell r="A100" t="str">
            <v>3158</v>
          </cell>
          <cell r="B100" t="str">
            <v>Bangkok Inter Clinic - Rambutr</v>
          </cell>
          <cell r="C100" t="str">
            <v>COST</v>
          </cell>
          <cell r="D100" t="str">
            <v>OPD</v>
          </cell>
        </row>
        <row r="101">
          <cell r="A101" t="str">
            <v>3163</v>
          </cell>
          <cell r="B101" t="str">
            <v>Heart Clinic II</v>
          </cell>
          <cell r="C101" t="str">
            <v>COST</v>
          </cell>
          <cell r="D101" t="str">
            <v>OPD</v>
          </cell>
        </row>
        <row r="102">
          <cell r="A102" t="str">
            <v>3164</v>
          </cell>
          <cell r="B102" t="str">
            <v>Oncology Imaging &amp; Nuclear Med</v>
          </cell>
          <cell r="C102" t="str">
            <v>COST</v>
          </cell>
          <cell r="D102" t="str">
            <v>OPD</v>
          </cell>
        </row>
        <row r="103">
          <cell r="A103" t="str">
            <v>3173</v>
          </cell>
          <cell r="B103" t="str">
            <v>Health Promotion Center 2</v>
          </cell>
          <cell r="C103" t="str">
            <v>COST</v>
          </cell>
          <cell r="D103" t="str">
            <v>OPD</v>
          </cell>
        </row>
        <row r="104">
          <cell r="A104" t="str">
            <v>3174</v>
          </cell>
          <cell r="B104" t="str">
            <v>Surgical Oncology</v>
          </cell>
          <cell r="C104" t="str">
            <v>COST</v>
          </cell>
          <cell r="D104" t="str">
            <v>OPD</v>
          </cell>
        </row>
        <row r="105">
          <cell r="A105" t="str">
            <v>3185</v>
          </cell>
          <cell r="B105" t="str">
            <v>Full Endoscopic Spine Clinic</v>
          </cell>
          <cell r="C105" t="str">
            <v>COST</v>
          </cell>
          <cell r="D105" t="str">
            <v>OPD</v>
          </cell>
        </row>
        <row r="106">
          <cell r="A106" t="str">
            <v>3191</v>
          </cell>
          <cell r="B106" t="str">
            <v>Surgical Coloretal Clinic</v>
          </cell>
          <cell r="C106" t="str">
            <v>COST</v>
          </cell>
          <cell r="D106" t="str">
            <v>OPD</v>
          </cell>
        </row>
        <row r="107">
          <cell r="A107" t="str">
            <v>3192</v>
          </cell>
          <cell r="B107" t="str">
            <v>Acupuncture and Acupressure Clinic</v>
          </cell>
          <cell r="C107" t="str">
            <v>COST</v>
          </cell>
          <cell r="D107" t="str">
            <v>OPD</v>
          </cell>
        </row>
        <row r="108">
          <cell r="A108" t="str">
            <v>4002</v>
          </cell>
          <cell r="B108" t="str">
            <v>In-Patient Division</v>
          </cell>
          <cell r="C108" t="str">
            <v>COST</v>
          </cell>
          <cell r="D108" t="str">
            <v>None</v>
          </cell>
        </row>
        <row r="109">
          <cell r="A109" t="str">
            <v>4005</v>
          </cell>
          <cell r="B109" t="str">
            <v>Ward 6D</v>
          </cell>
          <cell r="C109" t="str">
            <v>COST</v>
          </cell>
          <cell r="D109" t="str">
            <v>IPD</v>
          </cell>
        </row>
        <row r="110">
          <cell r="A110" t="str">
            <v>4006</v>
          </cell>
          <cell r="B110" t="str">
            <v>Ward 7D (Inactive)</v>
          </cell>
          <cell r="C110" t="str">
            <v>COST</v>
          </cell>
          <cell r="D110" t="str">
            <v>IPD</v>
          </cell>
        </row>
        <row r="111">
          <cell r="A111" t="str">
            <v>4007</v>
          </cell>
          <cell r="B111" t="str">
            <v>Ward 9D</v>
          </cell>
          <cell r="C111" t="str">
            <v>COST</v>
          </cell>
          <cell r="D111" t="str">
            <v>IPD</v>
          </cell>
        </row>
        <row r="112">
          <cell r="A112" t="str">
            <v>4008</v>
          </cell>
          <cell r="B112" t="str">
            <v>Ward 7D</v>
          </cell>
          <cell r="C112" t="str">
            <v>COST</v>
          </cell>
          <cell r="D112" t="str">
            <v>IPD</v>
          </cell>
        </row>
        <row r="113">
          <cell r="A113" t="str">
            <v>4009</v>
          </cell>
          <cell r="B113" t="str">
            <v>Ward 11D</v>
          </cell>
          <cell r="C113" t="str">
            <v>COST</v>
          </cell>
          <cell r="D113" t="str">
            <v>IPD</v>
          </cell>
        </row>
        <row r="114">
          <cell r="A114" t="str">
            <v>4010</v>
          </cell>
          <cell r="B114" t="str">
            <v>Ward 10D (12D=&gt;10D)</v>
          </cell>
          <cell r="C114" t="str">
            <v>COST</v>
          </cell>
          <cell r="D114" t="str">
            <v>IPD</v>
          </cell>
        </row>
        <row r="115">
          <cell r="A115" t="str">
            <v>4011</v>
          </cell>
          <cell r="B115" t="str">
            <v>Ward 14D</v>
          </cell>
          <cell r="C115" t="str">
            <v>COST</v>
          </cell>
          <cell r="D115" t="str">
            <v>IPD</v>
          </cell>
        </row>
        <row r="116">
          <cell r="A116" t="str">
            <v>4012</v>
          </cell>
          <cell r="B116" t="str">
            <v>Ward 15D</v>
          </cell>
          <cell r="C116" t="str">
            <v>COST</v>
          </cell>
          <cell r="D116" t="str">
            <v>IPD</v>
          </cell>
        </row>
        <row r="117">
          <cell r="A117" t="str">
            <v>4013</v>
          </cell>
          <cell r="B117" t="str">
            <v>Ward 12D (16D=&gt;12D)</v>
          </cell>
          <cell r="C117" t="str">
            <v>COST</v>
          </cell>
          <cell r="D117" t="str">
            <v>IPD</v>
          </cell>
        </row>
        <row r="118">
          <cell r="A118" t="str">
            <v>4014</v>
          </cell>
          <cell r="B118" t="str">
            <v>Patient Service IPD</v>
          </cell>
          <cell r="C118" t="str">
            <v>COST</v>
          </cell>
          <cell r="D118" t="str">
            <v>None</v>
          </cell>
        </row>
        <row r="119">
          <cell r="A119" t="str">
            <v>4075</v>
          </cell>
          <cell r="B119" t="str">
            <v>Ward 5H</v>
          </cell>
          <cell r="C119" t="str">
            <v>COST</v>
          </cell>
          <cell r="D119" t="str">
            <v>IPD</v>
          </cell>
        </row>
        <row r="120">
          <cell r="A120" t="str">
            <v>4076</v>
          </cell>
          <cell r="B120" t="str">
            <v>Ward 6H</v>
          </cell>
          <cell r="C120" t="str">
            <v>COST</v>
          </cell>
          <cell r="D120" t="str">
            <v>IPD</v>
          </cell>
        </row>
        <row r="121">
          <cell r="A121" t="str">
            <v>4078</v>
          </cell>
          <cell r="B121" t="str">
            <v>Ward 5R</v>
          </cell>
          <cell r="C121" t="str">
            <v>COST</v>
          </cell>
          <cell r="D121" t="str">
            <v>IPD</v>
          </cell>
        </row>
        <row r="122">
          <cell r="A122" t="str">
            <v>4079</v>
          </cell>
          <cell r="B122" t="str">
            <v>Ward 6R</v>
          </cell>
          <cell r="C122" t="str">
            <v>COST</v>
          </cell>
          <cell r="D122" t="str">
            <v>IPD</v>
          </cell>
        </row>
        <row r="123">
          <cell r="A123" t="str">
            <v>4080</v>
          </cell>
          <cell r="B123" t="str">
            <v>Ward 6I</v>
          </cell>
          <cell r="C123" t="str">
            <v>COST</v>
          </cell>
          <cell r="D123" t="str">
            <v>IPD</v>
          </cell>
        </row>
        <row r="124">
          <cell r="A124" t="str">
            <v>4081</v>
          </cell>
          <cell r="B124" t="str">
            <v>Ward 4W</v>
          </cell>
          <cell r="C124" t="str">
            <v>COST</v>
          </cell>
          <cell r="D124" t="str">
            <v>IPD</v>
          </cell>
        </row>
        <row r="125">
          <cell r="A125" t="str">
            <v>4082</v>
          </cell>
          <cell r="B125" t="str">
            <v>Ward 5W</v>
          </cell>
          <cell r="C125" t="str">
            <v>COST</v>
          </cell>
          <cell r="D125" t="str">
            <v>IPD</v>
          </cell>
        </row>
        <row r="126">
          <cell r="A126" t="str">
            <v>4083</v>
          </cell>
          <cell r="B126" t="str">
            <v>Ward 16D (6W=&gt;16D)</v>
          </cell>
          <cell r="C126" t="str">
            <v>COST</v>
          </cell>
          <cell r="D126" t="str">
            <v>IPD</v>
          </cell>
        </row>
        <row r="127">
          <cell r="A127" t="str">
            <v>4084</v>
          </cell>
          <cell r="B127" t="str">
            <v>Ward 4I</v>
          </cell>
          <cell r="C127" t="str">
            <v>COST</v>
          </cell>
          <cell r="D127" t="str">
            <v>IPD</v>
          </cell>
        </row>
        <row r="128">
          <cell r="A128" t="str">
            <v>4085</v>
          </cell>
          <cell r="B128" t="str">
            <v>Ward 5I</v>
          </cell>
          <cell r="C128" t="str">
            <v>COST</v>
          </cell>
          <cell r="D128" t="str">
            <v>IPD</v>
          </cell>
        </row>
        <row r="129">
          <cell r="A129" t="str">
            <v>4096</v>
          </cell>
          <cell r="B129" t="str">
            <v>Private Nurse</v>
          </cell>
          <cell r="C129" t="str">
            <v>COST</v>
          </cell>
          <cell r="D129" t="str">
            <v>None</v>
          </cell>
        </row>
        <row r="130">
          <cell r="A130" t="str">
            <v>4099</v>
          </cell>
          <cell r="B130" t="str">
            <v>Ward 6W - (Haemato)</v>
          </cell>
          <cell r="C130" t="str">
            <v>COST</v>
          </cell>
          <cell r="D130" t="str">
            <v>IPD</v>
          </cell>
        </row>
        <row r="131">
          <cell r="A131" t="str">
            <v>5001</v>
          </cell>
          <cell r="B131" t="str">
            <v>Intensive Care Unit 1 (ICU 1)</v>
          </cell>
          <cell r="C131" t="str">
            <v>COST</v>
          </cell>
          <cell r="D131" t="str">
            <v>IPD</v>
          </cell>
        </row>
        <row r="132">
          <cell r="A132" t="str">
            <v>5002</v>
          </cell>
          <cell r="B132" t="str">
            <v>CCU 2 (Cardiac Care Unit/MED)</v>
          </cell>
          <cell r="C132" t="str">
            <v>COST</v>
          </cell>
          <cell r="D132" t="str">
            <v>IPD</v>
          </cell>
        </row>
        <row r="133">
          <cell r="A133" t="str">
            <v>5003</v>
          </cell>
          <cell r="B133" t="str">
            <v>Intensive Care Unit 3 (ICU 3)</v>
          </cell>
          <cell r="C133" t="str">
            <v>COST</v>
          </cell>
          <cell r="D133" t="str">
            <v>IPD</v>
          </cell>
        </row>
        <row r="134">
          <cell r="A134" t="str">
            <v>5004</v>
          </cell>
          <cell r="B134" t="str">
            <v>Operating Room</v>
          </cell>
          <cell r="C134" t="str">
            <v>COST</v>
          </cell>
          <cell r="D134" t="str">
            <v>CASE_I</v>
          </cell>
        </row>
        <row r="135">
          <cell r="A135" t="str">
            <v>5005</v>
          </cell>
          <cell r="B135" t="str">
            <v>Labour Room</v>
          </cell>
          <cell r="C135" t="str">
            <v>COST</v>
          </cell>
          <cell r="D135" t="str">
            <v>CASE_I</v>
          </cell>
        </row>
        <row r="136">
          <cell r="A136" t="str">
            <v>5006</v>
          </cell>
          <cell r="B136" t="str">
            <v>Nursery</v>
          </cell>
          <cell r="C136" t="str">
            <v>COST</v>
          </cell>
          <cell r="D136" t="str">
            <v>IPD</v>
          </cell>
        </row>
        <row r="137">
          <cell r="A137" t="str">
            <v>5011</v>
          </cell>
          <cell r="B137" t="str">
            <v>Intensive Care Unit 2 (ICU 2)</v>
          </cell>
          <cell r="C137" t="str">
            <v>COST</v>
          </cell>
          <cell r="D137" t="str">
            <v>IPD</v>
          </cell>
        </row>
        <row r="138">
          <cell r="A138" t="str">
            <v>5013</v>
          </cell>
          <cell r="B138" t="str">
            <v>CCU 1 (Surgery &amp; Intervention)</v>
          </cell>
          <cell r="C138" t="str">
            <v>COST</v>
          </cell>
          <cell r="D138" t="str">
            <v>IPD</v>
          </cell>
        </row>
        <row r="139">
          <cell r="A139" t="str">
            <v>5014</v>
          </cell>
          <cell r="B139" t="str">
            <v>NICU</v>
          </cell>
          <cell r="C139" t="str">
            <v>COST</v>
          </cell>
          <cell r="D139" t="str">
            <v>IPD</v>
          </cell>
        </row>
        <row r="140">
          <cell r="A140" t="str">
            <v>5017</v>
          </cell>
          <cell r="B140" t="str">
            <v>Operating Room (Cardiac)</v>
          </cell>
          <cell r="C140" t="str">
            <v>COST</v>
          </cell>
          <cell r="D140" t="str">
            <v>CASE_I</v>
          </cell>
        </row>
        <row r="141">
          <cell r="A141" t="str">
            <v>5018</v>
          </cell>
          <cell r="B141" t="str">
            <v>ICCU</v>
          </cell>
          <cell r="C141" t="str">
            <v>COST</v>
          </cell>
          <cell r="D141" t="str">
            <v>IPD</v>
          </cell>
        </row>
        <row r="142">
          <cell r="A142" t="str">
            <v>5019</v>
          </cell>
          <cell r="B142" t="str">
            <v>PICU</v>
          </cell>
          <cell r="C142" t="str">
            <v>COST</v>
          </cell>
          <cell r="D142" t="str">
            <v>IPD</v>
          </cell>
        </row>
        <row r="143">
          <cell r="A143" t="str">
            <v>6001</v>
          </cell>
          <cell r="B143" t="str">
            <v>Food &amp; Nutrition Division</v>
          </cell>
          <cell r="C143" t="str">
            <v>ADMIN</v>
          </cell>
          <cell r="D143" t="str">
            <v>None</v>
          </cell>
        </row>
        <row r="144">
          <cell r="A144" t="str">
            <v>6002</v>
          </cell>
          <cell r="B144" t="str">
            <v>Food Services Department</v>
          </cell>
          <cell r="C144" t="str">
            <v>ADMIN</v>
          </cell>
          <cell r="D144" t="str">
            <v>None</v>
          </cell>
        </row>
        <row r="145">
          <cell r="A145" t="str">
            <v>6003</v>
          </cell>
          <cell r="B145" t="str">
            <v>Patient Food</v>
          </cell>
          <cell r="C145" t="str">
            <v>ADMIN</v>
          </cell>
          <cell r="D145" t="str">
            <v>None</v>
          </cell>
        </row>
        <row r="146">
          <cell r="A146" t="str">
            <v>6004</v>
          </cell>
          <cell r="B146" t="str">
            <v>Kitchen Department</v>
          </cell>
          <cell r="C146" t="str">
            <v>ADMIN</v>
          </cell>
          <cell r="D146" t="str">
            <v>None</v>
          </cell>
        </row>
        <row r="147">
          <cell r="A147" t="str">
            <v>6005</v>
          </cell>
          <cell r="B147" t="str">
            <v>Central Supply Department</v>
          </cell>
          <cell r="C147" t="str">
            <v>COST</v>
          </cell>
          <cell r="D147" t="str">
            <v>None</v>
          </cell>
        </row>
        <row r="148">
          <cell r="A148" t="str">
            <v>6006</v>
          </cell>
          <cell r="B148" t="str">
            <v>Linen Services Unit</v>
          </cell>
          <cell r="C148" t="str">
            <v>ADMIN</v>
          </cell>
          <cell r="D148" t="str">
            <v>None</v>
          </cell>
        </row>
        <row r="149">
          <cell r="A149" t="str">
            <v>6007</v>
          </cell>
          <cell r="B149" t="str">
            <v>Repair &amp; Maintenance Dept.</v>
          </cell>
          <cell r="C149" t="str">
            <v>ADMIN</v>
          </cell>
          <cell r="D149" t="str">
            <v>None</v>
          </cell>
        </row>
        <row r="150">
          <cell r="A150" t="str">
            <v>6008</v>
          </cell>
          <cell r="B150" t="str">
            <v>Property &amp; Premises Services</v>
          </cell>
          <cell r="C150" t="str">
            <v>ADMIN</v>
          </cell>
          <cell r="D150" t="str">
            <v>None</v>
          </cell>
        </row>
        <row r="151">
          <cell r="A151" t="str">
            <v>6009</v>
          </cell>
          <cell r="B151" t="str">
            <v>Cleaning Unit</v>
          </cell>
          <cell r="C151" t="str">
            <v>ADMIN</v>
          </cell>
          <cell r="D151" t="str">
            <v>None</v>
          </cell>
        </row>
        <row r="152">
          <cell r="A152" t="str">
            <v>6010</v>
          </cell>
          <cell r="B152" t="str">
            <v>Gardening / Landscape Unit</v>
          </cell>
          <cell r="C152" t="str">
            <v>ADMIN</v>
          </cell>
          <cell r="D152" t="str">
            <v>None</v>
          </cell>
        </row>
        <row r="153">
          <cell r="A153" t="str">
            <v>6011</v>
          </cell>
          <cell r="B153" t="str">
            <v>Vehicle Services Department</v>
          </cell>
          <cell r="C153" t="str">
            <v>ADMIN</v>
          </cell>
          <cell r="D153" t="str">
            <v>None</v>
          </cell>
        </row>
        <row r="154">
          <cell r="A154" t="str">
            <v>6012</v>
          </cell>
          <cell r="B154" t="str">
            <v>General Support Division</v>
          </cell>
          <cell r="C154" t="str">
            <v>ADMIN</v>
          </cell>
          <cell r="D154" t="str">
            <v>None</v>
          </cell>
        </row>
        <row r="155">
          <cell r="A155" t="str">
            <v>6015</v>
          </cell>
          <cell r="B155" t="str">
            <v>Central Supply Sterile</v>
          </cell>
          <cell r="C155" t="str">
            <v>COST</v>
          </cell>
          <cell r="D155" t="str">
            <v>None</v>
          </cell>
        </row>
        <row r="156">
          <cell r="A156" t="str">
            <v>6026</v>
          </cell>
          <cell r="B156" t="str">
            <v>Medical Technology Department</v>
          </cell>
          <cell r="C156" t="str">
            <v>ADMIN</v>
          </cell>
          <cell r="D156" t="str">
            <v>None</v>
          </cell>
        </row>
        <row r="157">
          <cell r="A157" t="str">
            <v>6028</v>
          </cell>
          <cell r="B157" t="str">
            <v>Nutrition</v>
          </cell>
          <cell r="C157" t="str">
            <v>ADMIN</v>
          </cell>
          <cell r="D157" t="str">
            <v>OPD</v>
          </cell>
        </row>
        <row r="158">
          <cell r="A158" t="str">
            <v>6029</v>
          </cell>
          <cell r="B158" t="str">
            <v>Exchange Cart</v>
          </cell>
          <cell r="C158" t="str">
            <v>ADMIN</v>
          </cell>
          <cell r="D158" t="str">
            <v>None</v>
          </cell>
        </row>
        <row r="159">
          <cell r="A159" t="str">
            <v>6030</v>
          </cell>
          <cell r="B159" t="str">
            <v>Engineering Services Divison</v>
          </cell>
          <cell r="C159" t="str">
            <v>ADMIN</v>
          </cell>
          <cell r="D159" t="str">
            <v>None</v>
          </cell>
        </row>
        <row r="160">
          <cell r="A160" t="str">
            <v>6034</v>
          </cell>
          <cell r="B160" t="str">
            <v>Asst Management</v>
          </cell>
          <cell r="C160" t="str">
            <v>ADMIN</v>
          </cell>
          <cell r="D160" t="str">
            <v>None</v>
          </cell>
        </row>
        <row r="161">
          <cell r="A161" t="str">
            <v>7003</v>
          </cell>
          <cell r="B161" t="str">
            <v>Finance Division</v>
          </cell>
          <cell r="C161" t="str">
            <v>ADMIN</v>
          </cell>
          <cell r="D161" t="str">
            <v>None</v>
          </cell>
        </row>
        <row r="162">
          <cell r="A162" t="str">
            <v>7004</v>
          </cell>
          <cell r="B162" t="str">
            <v>Accounting &amp; Financial Divisio</v>
          </cell>
          <cell r="C162" t="str">
            <v>ADMIN</v>
          </cell>
          <cell r="D162" t="str">
            <v>None</v>
          </cell>
        </row>
        <row r="163">
          <cell r="A163" t="str">
            <v>7005</v>
          </cell>
          <cell r="B163" t="str">
            <v>Accounting Department</v>
          </cell>
          <cell r="C163" t="str">
            <v>ADMIN</v>
          </cell>
          <cell r="D163" t="str">
            <v>None</v>
          </cell>
        </row>
        <row r="164">
          <cell r="A164" t="str">
            <v>7006</v>
          </cell>
          <cell r="B164" t="str">
            <v>Collection Department</v>
          </cell>
          <cell r="C164" t="str">
            <v>ADMIN</v>
          </cell>
          <cell r="D164" t="str">
            <v>None</v>
          </cell>
        </row>
        <row r="165">
          <cell r="A165" t="str">
            <v>7007</v>
          </cell>
          <cell r="B165" t="str">
            <v>Financial Planning &amp; Budgeting Department</v>
          </cell>
          <cell r="C165" t="str">
            <v>ADMIN</v>
          </cell>
          <cell r="D165" t="str">
            <v>None</v>
          </cell>
        </row>
        <row r="166">
          <cell r="A166" t="str">
            <v>7008</v>
          </cell>
          <cell r="B166" t="str">
            <v>Receiving Unit</v>
          </cell>
          <cell r="C166" t="str">
            <v>ADMIN</v>
          </cell>
          <cell r="D166" t="str">
            <v>None</v>
          </cell>
        </row>
        <row r="167">
          <cell r="A167" t="str">
            <v>7010</v>
          </cell>
          <cell r="B167" t="str">
            <v>OPD Cashier Department</v>
          </cell>
          <cell r="C167" t="str">
            <v>ADMIN</v>
          </cell>
          <cell r="D167" t="str">
            <v>None</v>
          </cell>
        </row>
        <row r="168">
          <cell r="A168" t="str">
            <v>7011</v>
          </cell>
          <cell r="B168" t="str">
            <v>IPD Cashier Department</v>
          </cell>
          <cell r="C168" t="str">
            <v>ADMIN</v>
          </cell>
          <cell r="D168" t="str">
            <v>None</v>
          </cell>
        </row>
        <row r="169">
          <cell r="A169" t="str">
            <v>7012</v>
          </cell>
          <cell r="B169" t="str">
            <v>Treasury &amp; Revenue Audit Department</v>
          </cell>
          <cell r="C169" t="str">
            <v>ADMIN</v>
          </cell>
          <cell r="D169" t="str">
            <v>None</v>
          </cell>
        </row>
        <row r="170">
          <cell r="A170" t="str">
            <v>7013</v>
          </cell>
          <cell r="B170" t="str">
            <v>Accounts Payable Unit</v>
          </cell>
          <cell r="C170" t="str">
            <v>ADMIN</v>
          </cell>
          <cell r="D170" t="str">
            <v>None</v>
          </cell>
        </row>
        <row r="171">
          <cell r="A171" t="str">
            <v>7014</v>
          </cell>
          <cell r="B171" t="str">
            <v>Information Technology Divisio</v>
          </cell>
          <cell r="C171" t="str">
            <v>ADMIN</v>
          </cell>
          <cell r="D171" t="str">
            <v>None</v>
          </cell>
        </row>
        <row r="172">
          <cell r="A172" t="str">
            <v>7015</v>
          </cell>
          <cell r="B172" t="str">
            <v>IT Support &amp; Consulting</v>
          </cell>
          <cell r="C172" t="str">
            <v>ADMIN</v>
          </cell>
          <cell r="D172" t="str">
            <v>None</v>
          </cell>
        </row>
        <row r="173">
          <cell r="A173" t="str">
            <v>7016</v>
          </cell>
          <cell r="B173" t="str">
            <v>Technology Transfer Center Div</v>
          </cell>
          <cell r="C173" t="str">
            <v>ADMIN</v>
          </cell>
          <cell r="D173" t="str">
            <v>None</v>
          </cell>
        </row>
        <row r="174">
          <cell r="A174" t="str">
            <v>7017</v>
          </cell>
          <cell r="B174" t="str">
            <v>Strategic Info.System</v>
          </cell>
          <cell r="C174" t="str">
            <v>ADMIN</v>
          </cell>
          <cell r="D174" t="str">
            <v>None</v>
          </cell>
        </row>
        <row r="175">
          <cell r="A175" t="str">
            <v>7018</v>
          </cell>
          <cell r="B175" t="str">
            <v>Hospital Info. System</v>
          </cell>
          <cell r="C175" t="str">
            <v>ADMIN</v>
          </cell>
          <cell r="D175" t="str">
            <v>None</v>
          </cell>
        </row>
        <row r="176">
          <cell r="A176" t="str">
            <v>7019</v>
          </cell>
          <cell r="B176" t="str">
            <v>TTC Labtrak Unit</v>
          </cell>
          <cell r="C176" t="str">
            <v>ADMIN</v>
          </cell>
          <cell r="D176" t="str">
            <v>None</v>
          </cell>
        </row>
        <row r="177">
          <cell r="A177" t="str">
            <v>7020</v>
          </cell>
          <cell r="B177" t="str">
            <v>Human Capital Management System</v>
          </cell>
          <cell r="C177" t="str">
            <v>ADMIN</v>
          </cell>
          <cell r="D177" t="str">
            <v>None</v>
          </cell>
        </row>
        <row r="178">
          <cell r="A178" t="str">
            <v>7021</v>
          </cell>
          <cell r="B178" t="str">
            <v>Finanacial Information System</v>
          </cell>
          <cell r="C178" t="str">
            <v>ADMIN</v>
          </cell>
          <cell r="D178" t="str">
            <v>None</v>
          </cell>
        </row>
        <row r="179">
          <cell r="A179" t="str">
            <v>7024</v>
          </cell>
          <cell r="B179" t="str">
            <v>Human Resources Division</v>
          </cell>
          <cell r="C179" t="str">
            <v>ADMIN</v>
          </cell>
          <cell r="D179" t="str">
            <v>None</v>
          </cell>
        </row>
        <row r="180">
          <cell r="A180" t="str">
            <v>7025</v>
          </cell>
          <cell r="B180" t="str">
            <v>Welfare &amp; ER</v>
          </cell>
          <cell r="C180" t="str">
            <v>ADMIN</v>
          </cell>
          <cell r="D180" t="str">
            <v>None</v>
          </cell>
        </row>
        <row r="181">
          <cell r="A181" t="str">
            <v>7026</v>
          </cell>
          <cell r="B181" t="str">
            <v>Recruitment Department</v>
          </cell>
          <cell r="C181" t="str">
            <v>ADMIN</v>
          </cell>
          <cell r="D181" t="str">
            <v>None</v>
          </cell>
        </row>
        <row r="182">
          <cell r="A182" t="str">
            <v>7027</v>
          </cell>
          <cell r="B182" t="str">
            <v>Human Resources Development</v>
          </cell>
          <cell r="C182" t="str">
            <v>ADMIN</v>
          </cell>
          <cell r="D182" t="str">
            <v>None</v>
          </cell>
        </row>
        <row r="183">
          <cell r="A183" t="str">
            <v>7028</v>
          </cell>
          <cell r="B183" t="str">
            <v>Marketing Division</v>
          </cell>
          <cell r="C183" t="str">
            <v>ADMIN</v>
          </cell>
          <cell r="D183" t="str">
            <v>None</v>
          </cell>
        </row>
        <row r="184">
          <cell r="A184" t="str">
            <v>7029</v>
          </cell>
          <cell r="B184" t="str">
            <v>Marketing Department</v>
          </cell>
          <cell r="C184" t="str">
            <v>ADMIN</v>
          </cell>
          <cell r="D184" t="str">
            <v>None</v>
          </cell>
        </row>
        <row r="185">
          <cell r="A185" t="str">
            <v>7030</v>
          </cell>
          <cell r="B185" t="str">
            <v>Marketing Communication</v>
          </cell>
          <cell r="C185" t="str">
            <v>ADMIN</v>
          </cell>
          <cell r="D185" t="str">
            <v>None</v>
          </cell>
        </row>
        <row r="186">
          <cell r="A186" t="str">
            <v>7031</v>
          </cell>
          <cell r="B186" t="str">
            <v>Quality Center Division</v>
          </cell>
          <cell r="C186" t="str">
            <v>ADMIN</v>
          </cell>
          <cell r="D186" t="str">
            <v>None</v>
          </cell>
        </row>
        <row r="187">
          <cell r="A187" t="str">
            <v>7032</v>
          </cell>
          <cell r="B187" t="str">
            <v>QIPM</v>
          </cell>
          <cell r="C187" t="str">
            <v>ADMIN</v>
          </cell>
          <cell r="D187" t="str">
            <v>None</v>
          </cell>
        </row>
        <row r="188">
          <cell r="A188" t="str">
            <v>7033</v>
          </cell>
          <cell r="B188" t="str">
            <v>Infection Control Department</v>
          </cell>
          <cell r="C188" t="str">
            <v>ADMIN</v>
          </cell>
          <cell r="D188" t="str">
            <v>None</v>
          </cell>
        </row>
        <row r="189">
          <cell r="A189" t="str">
            <v>7034</v>
          </cell>
          <cell r="B189" t="str">
            <v>Quality &amp; Patient Safety</v>
          </cell>
          <cell r="C189" t="str">
            <v>ADMIN</v>
          </cell>
          <cell r="D189" t="str">
            <v>None</v>
          </cell>
        </row>
        <row r="190">
          <cell r="A190" t="str">
            <v>7036</v>
          </cell>
          <cell r="B190" t="str">
            <v>Medical Supply Purchasing</v>
          </cell>
          <cell r="C190" t="str">
            <v>ADMIN</v>
          </cell>
          <cell r="D190" t="str">
            <v>None</v>
          </cell>
        </row>
        <row r="191">
          <cell r="A191" t="str">
            <v>7037</v>
          </cell>
          <cell r="B191" t="str">
            <v>General Supply Purchasing</v>
          </cell>
          <cell r="C191" t="str">
            <v>ADMIN</v>
          </cell>
          <cell r="D191" t="str">
            <v>None</v>
          </cell>
        </row>
        <row r="192">
          <cell r="A192" t="str">
            <v>7038</v>
          </cell>
          <cell r="B192" t="str">
            <v>Central Purchasing Offic (Div)</v>
          </cell>
          <cell r="C192" t="str">
            <v>ADMIN</v>
          </cell>
          <cell r="D192" t="str">
            <v>None</v>
          </cell>
        </row>
        <row r="193">
          <cell r="A193" t="str">
            <v>7039</v>
          </cell>
          <cell r="B193" t="str">
            <v>Pharmacy Stock Room</v>
          </cell>
          <cell r="C193" t="str">
            <v>ADMIN</v>
          </cell>
          <cell r="D193" t="str">
            <v>None</v>
          </cell>
        </row>
        <row r="194">
          <cell r="A194" t="str">
            <v>7040</v>
          </cell>
          <cell r="B194" t="str">
            <v>General Stock Department</v>
          </cell>
          <cell r="C194" t="str">
            <v>ADMIN</v>
          </cell>
          <cell r="D194" t="str">
            <v>None</v>
          </cell>
        </row>
        <row r="195">
          <cell r="A195" t="str">
            <v>7041</v>
          </cell>
          <cell r="B195" t="str">
            <v>Business Development Division</v>
          </cell>
          <cell r="C195" t="str">
            <v>ADMIN</v>
          </cell>
          <cell r="D195" t="str">
            <v>None</v>
          </cell>
        </row>
        <row r="196">
          <cell r="A196" t="str">
            <v>7043</v>
          </cell>
          <cell r="B196" t="str">
            <v>International Marketing</v>
          </cell>
          <cell r="C196" t="str">
            <v>ADMIN</v>
          </cell>
          <cell r="D196" t="str">
            <v>None</v>
          </cell>
        </row>
        <row r="197">
          <cell r="A197" t="str">
            <v>7052</v>
          </cell>
          <cell r="B197" t="str">
            <v>Marketing [2]</v>
          </cell>
          <cell r="C197" t="str">
            <v>ADMIN</v>
          </cell>
          <cell r="D197" t="str">
            <v>None</v>
          </cell>
        </row>
        <row r="198">
          <cell r="A198" t="str">
            <v>7059</v>
          </cell>
          <cell r="B198" t="str">
            <v>Marketing Research &amp; Data Mana</v>
          </cell>
          <cell r="C198" t="str">
            <v>ADMIN</v>
          </cell>
          <cell r="D198" t="str">
            <v>None</v>
          </cell>
        </row>
        <row r="199">
          <cell r="A199" t="str">
            <v>7060</v>
          </cell>
          <cell r="B199" t="str">
            <v>Safety Occupational Health&amp;Env</v>
          </cell>
          <cell r="C199" t="str">
            <v>ADMIN</v>
          </cell>
          <cell r="D199" t="str">
            <v>None</v>
          </cell>
        </row>
        <row r="200">
          <cell r="A200" t="str">
            <v>7061</v>
          </cell>
          <cell r="B200" t="str">
            <v>Print Shop</v>
          </cell>
          <cell r="C200" t="str">
            <v>ADMIN</v>
          </cell>
          <cell r="D200" t="str">
            <v>None</v>
          </cell>
        </row>
        <row r="201">
          <cell r="A201" t="str">
            <v>7078</v>
          </cell>
          <cell r="B201" t="str">
            <v>Heart Center Office</v>
          </cell>
          <cell r="C201" t="str">
            <v>COST</v>
          </cell>
          <cell r="D201" t="str">
            <v>OPD</v>
          </cell>
        </row>
        <row r="202">
          <cell r="A202" t="str">
            <v>7084</v>
          </cell>
          <cell r="B202" t="str">
            <v>Quality System Dev.Section</v>
          </cell>
          <cell r="C202" t="str">
            <v>ADMIN</v>
          </cell>
          <cell r="D202" t="str">
            <v>None</v>
          </cell>
        </row>
        <row r="203">
          <cell r="A203" t="str">
            <v>7085</v>
          </cell>
          <cell r="B203" t="str">
            <v>HR Special Project</v>
          </cell>
          <cell r="C203" t="str">
            <v>ADMIN</v>
          </cell>
          <cell r="D203" t="str">
            <v>None</v>
          </cell>
        </row>
        <row r="204">
          <cell r="A204" t="str">
            <v>7101</v>
          </cell>
          <cell r="B204" t="str">
            <v>Administrative Office (WSH)</v>
          </cell>
          <cell r="C204" t="str">
            <v>ADMIN</v>
          </cell>
          <cell r="D204" t="str">
            <v>None</v>
          </cell>
        </row>
        <row r="205">
          <cell r="A205" t="str">
            <v>7109</v>
          </cell>
          <cell r="B205" t="str">
            <v>CFO Office</v>
          </cell>
          <cell r="C205" t="str">
            <v>ADMIN</v>
          </cell>
          <cell r="D205" t="str">
            <v>None</v>
          </cell>
        </row>
        <row r="206">
          <cell r="A206" t="str">
            <v>7110</v>
          </cell>
          <cell r="B206" t="str">
            <v>Admin.Office- Asset &amp; Hosp Mgt</v>
          </cell>
          <cell r="C206" t="str">
            <v>ADMIN</v>
          </cell>
          <cell r="D206" t="str">
            <v>None</v>
          </cell>
        </row>
        <row r="207">
          <cell r="A207" t="str">
            <v>7111</v>
          </cell>
          <cell r="B207" t="str">
            <v>Administrative Office - CMO</v>
          </cell>
          <cell r="C207" t="str">
            <v>ADMIN</v>
          </cell>
          <cell r="D207" t="str">
            <v>None</v>
          </cell>
        </row>
        <row r="208">
          <cell r="A208" t="str">
            <v>7112</v>
          </cell>
          <cell r="B208" t="str">
            <v>Medical Affairs Office</v>
          </cell>
          <cell r="C208" t="str">
            <v>ADMIN</v>
          </cell>
          <cell r="D208" t="str">
            <v>None</v>
          </cell>
        </row>
        <row r="209">
          <cell r="A209" t="str">
            <v>7113</v>
          </cell>
          <cell r="B209" t="str">
            <v>Quality Training</v>
          </cell>
          <cell r="C209" t="str">
            <v>ADMIN</v>
          </cell>
          <cell r="D209" t="str">
            <v>None</v>
          </cell>
        </row>
        <row r="210">
          <cell r="A210" t="str">
            <v>7114</v>
          </cell>
          <cell r="B210" t="str">
            <v>Document Control</v>
          </cell>
          <cell r="C210" t="str">
            <v>ADMIN</v>
          </cell>
          <cell r="D210" t="str">
            <v>None</v>
          </cell>
        </row>
        <row r="211">
          <cell r="A211" t="str">
            <v>7116</v>
          </cell>
          <cell r="B211" t="str">
            <v>Product Development</v>
          </cell>
          <cell r="C211" t="str">
            <v>ADMIN</v>
          </cell>
          <cell r="D211" t="str">
            <v>None</v>
          </cell>
        </row>
        <row r="212">
          <cell r="A212" t="str">
            <v>7117</v>
          </cell>
          <cell r="B212" t="str">
            <v>e-Marketing &amp; Support</v>
          </cell>
          <cell r="C212" t="str">
            <v>ADMIN</v>
          </cell>
          <cell r="D212" t="str">
            <v>None</v>
          </cell>
        </row>
        <row r="213">
          <cell r="A213" t="str">
            <v>7118</v>
          </cell>
          <cell r="B213" t="str">
            <v>Corporate Marketing</v>
          </cell>
          <cell r="C213" t="str">
            <v>ADMIN</v>
          </cell>
          <cell r="D213" t="str">
            <v>None</v>
          </cell>
        </row>
        <row r="214">
          <cell r="A214" t="str">
            <v>7119</v>
          </cell>
          <cell r="B214" t="str">
            <v>Nursing Professional Training</v>
          </cell>
          <cell r="C214" t="str">
            <v>ADMIN</v>
          </cell>
          <cell r="D214" t="str">
            <v>None</v>
          </cell>
        </row>
        <row r="215">
          <cell r="A215" t="str">
            <v>7122</v>
          </cell>
          <cell r="B215" t="str">
            <v>Compensation</v>
          </cell>
          <cell r="C215" t="str">
            <v>ADMIN</v>
          </cell>
          <cell r="D215" t="str">
            <v>None</v>
          </cell>
        </row>
        <row r="216">
          <cell r="A216" t="str">
            <v>7123</v>
          </cell>
          <cell r="B216" t="str">
            <v>HRMS</v>
          </cell>
          <cell r="C216" t="str">
            <v>ADMIN</v>
          </cell>
          <cell r="D216" t="str">
            <v>None</v>
          </cell>
        </row>
        <row r="217">
          <cell r="A217" t="str">
            <v>7124</v>
          </cell>
          <cell r="B217" t="str">
            <v>HR planning</v>
          </cell>
          <cell r="C217" t="str">
            <v>ADMIN</v>
          </cell>
          <cell r="D217" t="str">
            <v>None</v>
          </cell>
        </row>
        <row r="218">
          <cell r="A218" t="str">
            <v>7129</v>
          </cell>
          <cell r="B218" t="str">
            <v>Data Center</v>
          </cell>
          <cell r="C218" t="str">
            <v>ADMIN</v>
          </cell>
          <cell r="D218" t="str">
            <v>None</v>
          </cell>
        </row>
        <row r="219">
          <cell r="A219" t="str">
            <v>7130</v>
          </cell>
          <cell r="B219" t="str">
            <v>PeopleSoft Technical Consult</v>
          </cell>
          <cell r="C219" t="str">
            <v>ADMIN</v>
          </cell>
          <cell r="D219" t="str">
            <v>None</v>
          </cell>
        </row>
        <row r="220">
          <cell r="A220" t="str">
            <v>7131</v>
          </cell>
          <cell r="B220" t="str">
            <v>Estimation</v>
          </cell>
          <cell r="C220" t="str">
            <v>ADMIN</v>
          </cell>
          <cell r="D220" t="str">
            <v>None</v>
          </cell>
        </row>
        <row r="221">
          <cell r="A221" t="str">
            <v>7132</v>
          </cell>
          <cell r="B221" t="str">
            <v>Costing</v>
          </cell>
          <cell r="C221" t="str">
            <v>ADMIN</v>
          </cell>
          <cell r="D221" t="str">
            <v>None</v>
          </cell>
        </row>
        <row r="222">
          <cell r="A222" t="str">
            <v>7143</v>
          </cell>
          <cell r="B222" t="str">
            <v>Information Management Department</v>
          </cell>
          <cell r="C222" t="str">
            <v>ADMIN</v>
          </cell>
          <cell r="D222" t="str">
            <v>None</v>
          </cell>
        </row>
        <row r="223">
          <cell r="A223" t="str">
            <v>7146</v>
          </cell>
          <cell r="B223" t="str">
            <v>Inter Marketing - North America &amp; 3rd Party Insurance</v>
          </cell>
          <cell r="C223" t="str">
            <v>ADMIN</v>
          </cell>
          <cell r="D223" t="str">
            <v>None</v>
          </cell>
        </row>
        <row r="224">
          <cell r="A224" t="str">
            <v>7147</v>
          </cell>
          <cell r="B224" t="str">
            <v>Inter Marketing - SEA Region</v>
          </cell>
          <cell r="C224" t="str">
            <v>ADMIN</v>
          </cell>
          <cell r="D224" t="str">
            <v>None</v>
          </cell>
        </row>
        <row r="225">
          <cell r="A225" t="str">
            <v>7148</v>
          </cell>
          <cell r="B225" t="str">
            <v>Inter Marketing - Oversea</v>
          </cell>
          <cell r="C225" t="str">
            <v>ADMIN</v>
          </cell>
          <cell r="D225" t="str">
            <v>None</v>
          </cell>
        </row>
        <row r="226">
          <cell r="A226" t="str">
            <v>7149</v>
          </cell>
          <cell r="B226" t="str">
            <v>Event &amp; Partnership Marketing</v>
          </cell>
          <cell r="C226" t="str">
            <v>ADMIN</v>
          </cell>
          <cell r="D226" t="str">
            <v>None</v>
          </cell>
        </row>
        <row r="227">
          <cell r="A227" t="str">
            <v>8005</v>
          </cell>
          <cell r="B227" t="str">
            <v>PCG Medicine</v>
          </cell>
          <cell r="C227" t="str">
            <v>COST</v>
          </cell>
          <cell r="D227" t="str">
            <v>None</v>
          </cell>
        </row>
        <row r="228">
          <cell r="A228" t="str">
            <v>8006</v>
          </cell>
          <cell r="B228" t="str">
            <v>PCG Surgery</v>
          </cell>
          <cell r="C228" t="str">
            <v>COST</v>
          </cell>
          <cell r="D228" t="str">
            <v>None</v>
          </cell>
        </row>
        <row r="229">
          <cell r="A229" t="str">
            <v>8007</v>
          </cell>
          <cell r="B229" t="str">
            <v>PCG Pediatrics</v>
          </cell>
          <cell r="C229" t="str">
            <v>COST</v>
          </cell>
          <cell r="D229" t="str">
            <v>None</v>
          </cell>
        </row>
        <row r="230">
          <cell r="A230" t="str">
            <v>8008</v>
          </cell>
          <cell r="B230" t="str">
            <v>PCG Ob-Gyn</v>
          </cell>
          <cell r="C230" t="str">
            <v>COST</v>
          </cell>
          <cell r="D230" t="str">
            <v>None</v>
          </cell>
        </row>
        <row r="231">
          <cell r="A231" t="str">
            <v>8009</v>
          </cell>
          <cell r="B231" t="str">
            <v>PCG Special</v>
          </cell>
          <cell r="C231" t="str">
            <v>COST</v>
          </cell>
          <cell r="D231" t="str">
            <v>None</v>
          </cell>
        </row>
        <row r="232">
          <cell r="A232" t="str">
            <v>8010</v>
          </cell>
          <cell r="B232" t="str">
            <v>PCG Neuro</v>
          </cell>
          <cell r="C232" t="str">
            <v>COST</v>
          </cell>
          <cell r="D232" t="str">
            <v>None</v>
          </cell>
        </row>
        <row r="233">
          <cell r="A233" t="str">
            <v>8011</v>
          </cell>
          <cell r="B233" t="str">
            <v>PCG Cancer</v>
          </cell>
          <cell r="C233" t="str">
            <v>COST</v>
          </cell>
          <cell r="D233" t="str">
            <v>None</v>
          </cell>
        </row>
        <row r="234">
          <cell r="A234" t="str">
            <v>8012</v>
          </cell>
          <cell r="B234" t="str">
            <v>PCG International</v>
          </cell>
          <cell r="C234" t="str">
            <v>COST</v>
          </cell>
          <cell r="D234" t="str">
            <v>None</v>
          </cell>
        </row>
        <row r="235">
          <cell r="A235" t="str">
            <v>8013</v>
          </cell>
          <cell r="B235" t="str">
            <v>PCG Rehabilitation</v>
          </cell>
          <cell r="C235" t="str">
            <v>COST</v>
          </cell>
          <cell r="D235" t="str">
            <v>None</v>
          </cell>
        </row>
        <row r="236">
          <cell r="A236" t="str">
            <v>8014</v>
          </cell>
          <cell r="B236" t="str">
            <v>PCG Dentistry</v>
          </cell>
          <cell r="C236" t="str">
            <v>COST</v>
          </cell>
          <cell r="D236" t="str">
            <v>None</v>
          </cell>
        </row>
        <row r="237">
          <cell r="A237" t="str">
            <v>8015</v>
          </cell>
          <cell r="B237" t="str">
            <v>PCG Heart</v>
          </cell>
          <cell r="C237" t="str">
            <v>COST</v>
          </cell>
          <cell r="D237" t="str">
            <v>None</v>
          </cell>
        </row>
        <row r="238">
          <cell r="A238" t="str">
            <v>9000</v>
          </cell>
          <cell r="B238" t="str">
            <v>CEO Office</v>
          </cell>
          <cell r="C238" t="str">
            <v>ADMIN</v>
          </cell>
          <cell r="D238" t="str">
            <v>None</v>
          </cell>
        </row>
        <row r="239">
          <cell r="A239" t="str">
            <v>9001</v>
          </cell>
          <cell r="B239" t="str">
            <v>President Office</v>
          </cell>
          <cell r="C239" t="str">
            <v>ADMIN</v>
          </cell>
          <cell r="D239" t="str">
            <v>None</v>
          </cell>
        </row>
        <row r="240">
          <cell r="A240" t="str">
            <v>9002</v>
          </cell>
          <cell r="B240" t="str">
            <v>Hospital Director Office</v>
          </cell>
          <cell r="C240" t="str">
            <v>ADMIN</v>
          </cell>
          <cell r="D240" t="str">
            <v>None</v>
          </cell>
        </row>
        <row r="241">
          <cell r="A241" t="str">
            <v>9003</v>
          </cell>
          <cell r="B241" t="str">
            <v>Medical Staff Organization</v>
          </cell>
          <cell r="C241" t="str">
            <v>COST</v>
          </cell>
          <cell r="D241" t="str">
            <v>None</v>
          </cell>
        </row>
        <row r="242">
          <cell r="A242" t="str">
            <v>9004</v>
          </cell>
          <cell r="B242" t="str">
            <v>Nursing Staff Organization</v>
          </cell>
          <cell r="C242" t="str">
            <v>COST</v>
          </cell>
          <cell r="D242" t="str">
            <v>None</v>
          </cell>
        </row>
        <row r="243">
          <cell r="A243" t="str">
            <v>9008</v>
          </cell>
          <cell r="B243" t="str">
            <v>Board of Director Office</v>
          </cell>
          <cell r="C243" t="str">
            <v>ADMIN</v>
          </cell>
          <cell r="D243" t="str">
            <v>None</v>
          </cell>
        </row>
        <row r="244">
          <cell r="A244" t="str">
            <v>9015</v>
          </cell>
          <cell r="B244" t="str">
            <v>Administration Office (BHT)</v>
          </cell>
          <cell r="C244" t="str">
            <v>ADMIN</v>
          </cell>
          <cell r="D244" t="str">
            <v>None</v>
          </cell>
        </row>
        <row r="245">
          <cell r="A245" t="str">
            <v>9016</v>
          </cell>
          <cell r="B245" t="str">
            <v>Administration Office (BIH)</v>
          </cell>
          <cell r="C245" t="str">
            <v>ADMIN</v>
          </cell>
          <cell r="D245" t="str">
            <v>None</v>
          </cell>
        </row>
        <row r="246">
          <cell r="A246" t="str">
            <v>9017</v>
          </cell>
          <cell r="B246" t="str">
            <v>Administration Office (WSH)</v>
          </cell>
          <cell r="C246" t="str">
            <v>ADMIN</v>
          </cell>
          <cell r="D246" t="str">
            <v>None</v>
          </cell>
        </row>
        <row r="247">
          <cell r="A247" t="str">
            <v>9018</v>
          </cell>
          <cell r="B247" t="str">
            <v>Administration Office (BGH)</v>
          </cell>
          <cell r="C247" t="str">
            <v>ADMIN</v>
          </cell>
          <cell r="D247" t="str">
            <v>None</v>
          </cell>
        </row>
        <row r="248">
          <cell r="A248" t="str">
            <v>9019</v>
          </cell>
          <cell r="B248" t="str">
            <v>BMC Office</v>
          </cell>
          <cell r="C248" t="str">
            <v>ADMIN</v>
          </cell>
          <cell r="D248" t="str">
            <v>None</v>
          </cell>
        </row>
        <row r="249">
          <cell r="A249" t="str">
            <v>9102</v>
          </cell>
          <cell r="B249" t="str">
            <v>Executive Director Office</v>
          </cell>
          <cell r="C249" t="str">
            <v>ADMIN</v>
          </cell>
          <cell r="D249" t="str">
            <v>None</v>
          </cell>
        </row>
        <row r="250">
          <cell r="A250" t="str">
            <v>9103</v>
          </cell>
          <cell r="B250" t="str">
            <v>Non-Executive Director Office</v>
          </cell>
          <cell r="C250" t="str">
            <v>ADMIN</v>
          </cell>
          <cell r="D250" t="str">
            <v>None</v>
          </cell>
        </row>
        <row r="251">
          <cell r="A251" t="str">
            <v>9105</v>
          </cell>
          <cell r="B251" t="str">
            <v>Board Advisor Office</v>
          </cell>
          <cell r="C251" t="str">
            <v>ADMIN</v>
          </cell>
          <cell r="D251" t="str">
            <v>None</v>
          </cell>
        </row>
        <row r="252">
          <cell r="A252" t="str">
            <v>9130</v>
          </cell>
          <cell r="B252" t="str">
            <v>Central Accounting/Finance</v>
          </cell>
          <cell r="C252" t="str">
            <v>ADMIN</v>
          </cell>
          <cell r="D252" t="str">
            <v>None</v>
          </cell>
        </row>
        <row r="253">
          <cell r="A253" t="str">
            <v>9140</v>
          </cell>
          <cell r="B253" t="str">
            <v>Central Purchasing Center</v>
          </cell>
          <cell r="C253" t="str">
            <v>ADMIN</v>
          </cell>
          <cell r="D253" t="str">
            <v>None</v>
          </cell>
        </row>
        <row r="254">
          <cell r="A254" t="str">
            <v>9150</v>
          </cell>
          <cell r="B254" t="str">
            <v>Corporate TTC</v>
          </cell>
          <cell r="C254" t="str">
            <v>ADMIN</v>
          </cell>
          <cell r="D254" t="str">
            <v>None</v>
          </cell>
        </row>
        <row r="255">
          <cell r="A255" t="str">
            <v>9160</v>
          </cell>
          <cell r="B255" t="str">
            <v>Central Training Center</v>
          </cell>
          <cell r="C255" t="str">
            <v>ADMIN</v>
          </cell>
          <cell r="D255" t="str">
            <v>None</v>
          </cell>
        </row>
        <row r="256">
          <cell r="A256" t="str">
            <v>9170</v>
          </cell>
          <cell r="B256" t="str">
            <v>Corporate Communication</v>
          </cell>
          <cell r="C256" t="str">
            <v>ADMIN</v>
          </cell>
          <cell r="D256" t="str">
            <v>None</v>
          </cell>
        </row>
        <row r="257">
          <cell r="A257" t="str">
            <v>9180</v>
          </cell>
          <cell r="B257" t="str">
            <v>Central Payroll</v>
          </cell>
          <cell r="C257" t="str">
            <v>ADMIN</v>
          </cell>
          <cell r="D257" t="str">
            <v>None</v>
          </cell>
        </row>
        <row r="258">
          <cell r="A258" t="str">
            <v>9190</v>
          </cell>
          <cell r="B258" t="str">
            <v>Central Exchange</v>
          </cell>
          <cell r="C258" t="str">
            <v>ADMIN</v>
          </cell>
          <cell r="D258" t="str">
            <v>None</v>
          </cell>
        </row>
        <row r="259">
          <cell r="A259" t="str">
            <v>9994</v>
          </cell>
          <cell r="B259" t="str">
            <v>Dental Building</v>
          </cell>
          <cell r="C259" t="str">
            <v>ADMIN</v>
          </cell>
          <cell r="D259" t="str">
            <v>None</v>
          </cell>
        </row>
        <row r="260">
          <cell r="A260" t="str">
            <v>9995</v>
          </cell>
          <cell r="B260" t="str">
            <v>Rehabilitation Building</v>
          </cell>
          <cell r="C260" t="str">
            <v>ADMIN</v>
          </cell>
          <cell r="D260" t="str">
            <v>None</v>
          </cell>
        </row>
        <row r="261">
          <cell r="A261" t="str">
            <v>9996</v>
          </cell>
          <cell r="B261" t="str">
            <v>International Cancer Building</v>
          </cell>
          <cell r="C261" t="str">
            <v>ADMIN</v>
          </cell>
          <cell r="D261" t="str">
            <v>None</v>
          </cell>
        </row>
        <row r="262">
          <cell r="A262" t="str">
            <v>9997</v>
          </cell>
          <cell r="B262" t="str">
            <v>International Hospital</v>
          </cell>
          <cell r="C262" t="str">
            <v>ADMIN</v>
          </cell>
          <cell r="D262" t="str">
            <v>None</v>
          </cell>
        </row>
        <row r="263">
          <cell r="A263" t="str">
            <v>9998</v>
          </cell>
          <cell r="B263" t="str">
            <v>Bangkok Heart Hospital</v>
          </cell>
          <cell r="C263" t="str">
            <v>ADMIN</v>
          </cell>
          <cell r="D263" t="str">
            <v>None</v>
          </cell>
        </row>
        <row r="264">
          <cell r="A264" t="str">
            <v>9999</v>
          </cell>
          <cell r="B264" t="str">
            <v>Hospital</v>
          </cell>
          <cell r="C264" t="str">
            <v>ADMIN</v>
          </cell>
          <cell r="D264" t="str">
            <v>None</v>
          </cell>
        </row>
        <row r="265">
          <cell r="A265" t="str">
            <v>BMC</v>
          </cell>
          <cell r="B265" t="str">
            <v>BMC</v>
          </cell>
          <cell r="C265" t="str">
            <v>ADMIN</v>
          </cell>
          <cell r="D265" t="str">
            <v>None</v>
          </cell>
        </row>
        <row r="266">
          <cell r="A266" t="str">
            <v>NHS</v>
          </cell>
          <cell r="B266" t="str">
            <v>NHS</v>
          </cell>
          <cell r="C266" t="str">
            <v>ADMIN</v>
          </cell>
          <cell r="D266" t="str">
            <v>None</v>
          </cell>
        </row>
        <row r="309">
          <cell r="A309" t="str">
            <v>1002</v>
          </cell>
          <cell r="B309" t="str">
            <v>BMC Supervisor Office</v>
          </cell>
          <cell r="F309">
            <v>83.132149990099535</v>
          </cell>
          <cell r="G309">
            <v>78.029878635329069</v>
          </cell>
          <cell r="H309">
            <v>71.686758944177129</v>
          </cell>
          <cell r="I309">
            <v>69.311767144640442</v>
          </cell>
          <cell r="J309">
            <v>74.217281180143644</v>
          </cell>
          <cell r="K309">
            <v>71.937677070309249</v>
          </cell>
          <cell r="L309">
            <v>77.306710608145437</v>
          </cell>
          <cell r="M309">
            <v>84.326921222133294</v>
          </cell>
          <cell r="N309">
            <v>74.531898882110852</v>
          </cell>
          <cell r="O309">
            <v>76.053413369887551</v>
          </cell>
          <cell r="P309">
            <v>76.053413369887551</v>
          </cell>
          <cell r="Q309">
            <v>76.053413369887551</v>
          </cell>
        </row>
        <row r="310">
          <cell r="A310" t="str">
            <v>1007</v>
          </cell>
          <cell r="B310" t="str">
            <v>Communication Control Center</v>
          </cell>
          <cell r="F310">
            <v>402.80297741869566</v>
          </cell>
          <cell r="G310">
            <v>378.08077194771454</v>
          </cell>
          <cell r="H310">
            <v>347.34624267085297</v>
          </cell>
          <cell r="I310">
            <v>335.83861573816461</v>
          </cell>
          <cell r="J310">
            <v>359.60746641152275</v>
          </cell>
          <cell r="K310">
            <v>348.56202463133849</v>
          </cell>
          <cell r="L310">
            <v>374.57678180000079</v>
          </cell>
          <cell r="M310">
            <v>408.59204229497664</v>
          </cell>
          <cell r="N310">
            <v>361.13189405012122</v>
          </cell>
          <cell r="O310">
            <v>368.50413891489524</v>
          </cell>
          <cell r="P310">
            <v>368.50413891489524</v>
          </cell>
          <cell r="Q310">
            <v>368.50413891489524</v>
          </cell>
        </row>
        <row r="311">
          <cell r="A311" t="str">
            <v>1010</v>
          </cell>
          <cell r="B311" t="str">
            <v>Health Audio Visual Equipments</v>
          </cell>
          <cell r="F311">
            <v>574.16604926495415</v>
          </cell>
          <cell r="G311">
            <v>538.92636177467284</v>
          </cell>
          <cell r="H311">
            <v>495.11654844111672</v>
          </cell>
          <cell r="I311">
            <v>478.71327174565005</v>
          </cell>
          <cell r="J311">
            <v>512.59402201752539</v>
          </cell>
          <cell r="K311">
            <v>496.84955629893591</v>
          </cell>
          <cell r="L311">
            <v>533.93168126692456</v>
          </cell>
          <cell r="M311">
            <v>582.417935907534</v>
          </cell>
          <cell r="N311">
            <v>514.76698161244565</v>
          </cell>
          <cell r="O311">
            <v>525.27557500802334</v>
          </cell>
          <cell r="P311">
            <v>525.27557500802334</v>
          </cell>
          <cell r="Q311">
            <v>525.27557500802334</v>
          </cell>
        </row>
        <row r="312">
          <cell r="A312" t="str">
            <v>1012</v>
          </cell>
          <cell r="B312" t="str">
            <v>JMS Unit</v>
          </cell>
          <cell r="F312">
            <v>3352.6663942931468</v>
          </cell>
          <cell r="G312">
            <v>3146.8950566368885</v>
          </cell>
          <cell r="H312">
            <v>2891.081099870019</v>
          </cell>
          <cell r="I312">
            <v>2795.299200881761</v>
          </cell>
          <cell r="J312">
            <v>2993.1354418008705</v>
          </cell>
          <cell r="K312">
            <v>2901.2004672784446</v>
          </cell>
          <cell r="L312">
            <v>3117.7301530171144</v>
          </cell>
          <cell r="M312">
            <v>3400.8507532804324</v>
          </cell>
          <cell r="N312">
            <v>3005.8237723271573</v>
          </cell>
          <cell r="O312">
            <v>3067.1854776626574</v>
          </cell>
          <cell r="P312">
            <v>3067.1854776626574</v>
          </cell>
          <cell r="Q312">
            <v>3067.1854776626574</v>
          </cell>
        </row>
        <row r="313">
          <cell r="A313" t="str">
            <v>1013</v>
          </cell>
          <cell r="B313" t="str">
            <v>International Medical Services</v>
          </cell>
          <cell r="F313">
            <v>3574.1916920703284</v>
          </cell>
          <cell r="G313">
            <v>3354.8241442674525</v>
          </cell>
          <cell r="H313">
            <v>3082.1074431521438</v>
          </cell>
          <cell r="I313">
            <v>2979.9968161606598</v>
          </cell>
          <cell r="J313">
            <v>3190.9049607607694</v>
          </cell>
          <cell r="K313">
            <v>3092.8954413203387</v>
          </cell>
          <cell r="L313">
            <v>3323.7321882066694</v>
          </cell>
          <cell r="M313">
            <v>3625.5598019047102</v>
          </cell>
          <cell r="N313">
            <v>3204.4316646494985</v>
          </cell>
          <cell r="O313">
            <v>3269.8478056036752</v>
          </cell>
          <cell r="P313">
            <v>3269.8478056036752</v>
          </cell>
          <cell r="Q313">
            <v>3269.8478056036752</v>
          </cell>
        </row>
        <row r="314">
          <cell r="A314" t="str">
            <v>1014</v>
          </cell>
          <cell r="B314" t="str">
            <v>Admission Unit</v>
          </cell>
          <cell r="F314">
            <v>130.54501547508102</v>
          </cell>
          <cell r="G314">
            <v>122.53275916935698</v>
          </cell>
          <cell r="H314">
            <v>112.57195990769542</v>
          </cell>
          <cell r="I314">
            <v>108.84243599594009</v>
          </cell>
          <cell r="J314">
            <v>116.54571812871613</v>
          </cell>
          <cell r="K314">
            <v>112.96598448979509</v>
          </cell>
          <cell r="L314">
            <v>121.3971457958184</v>
          </cell>
          <cell r="M314">
            <v>132.42120211278504</v>
          </cell>
          <cell r="N314">
            <v>117.0397721472509</v>
          </cell>
          <cell r="O314">
            <v>119.42905393986692</v>
          </cell>
          <cell r="P314">
            <v>119.42905393986692</v>
          </cell>
          <cell r="Q314">
            <v>119.42905393986692</v>
          </cell>
        </row>
        <row r="315">
          <cell r="A315" t="str">
            <v>1015</v>
          </cell>
          <cell r="B315" t="str">
            <v>Patient Escort Unit</v>
          </cell>
          <cell r="F315">
            <v>626.61607428038883</v>
          </cell>
          <cell r="G315">
            <v>588.15724401291345</v>
          </cell>
          <cell r="H315">
            <v>540.34540755693797</v>
          </cell>
          <cell r="I315">
            <v>522.44369278051238</v>
          </cell>
          <cell r="J315">
            <v>559.41944701783734</v>
          </cell>
          <cell r="K315">
            <v>542.23672555101632</v>
          </cell>
          <cell r="L315">
            <v>582.70629981992829</v>
          </cell>
          <cell r="M315">
            <v>635.62177014136807</v>
          </cell>
          <cell r="N315">
            <v>561.79090630680423</v>
          </cell>
          <cell r="O315">
            <v>573.25945891136121</v>
          </cell>
          <cell r="P315">
            <v>573.25945891136121</v>
          </cell>
          <cell r="Q315">
            <v>573.25945891136121</v>
          </cell>
        </row>
        <row r="316">
          <cell r="A316" t="str">
            <v>1016</v>
          </cell>
          <cell r="B316" t="str">
            <v>Health Insurance &amp; Claim Unit</v>
          </cell>
          <cell r="F316">
            <v>97.908761606310762</v>
          </cell>
          <cell r="G316">
            <v>91.899569377017727</v>
          </cell>
          <cell r="H316">
            <v>84.428969930771558</v>
          </cell>
          <cell r="I316">
            <v>81.63182699695507</v>
          </cell>
          <cell r="J316">
            <v>87.409288596537095</v>
          </cell>
          <cell r="K316">
            <v>84.724488367346311</v>
          </cell>
          <cell r="L316">
            <v>91.047859346863802</v>
          </cell>
          <cell r="M316">
            <v>99.315901584588772</v>
          </cell>
          <cell r="N316">
            <v>87.779829110438172</v>
          </cell>
          <cell r="O316">
            <v>89.571790454900196</v>
          </cell>
          <cell r="P316">
            <v>89.571790454900196</v>
          </cell>
          <cell r="Q316">
            <v>89.571790454900196</v>
          </cell>
        </row>
        <row r="317">
          <cell r="A317" t="str">
            <v>1021</v>
          </cell>
          <cell r="B317" t="str">
            <v>Medical Record Services</v>
          </cell>
          <cell r="F317">
            <v>3217.9346314607474</v>
          </cell>
          <cell r="G317">
            <v>3020.4325135246495</v>
          </cell>
          <cell r="H317">
            <v>2774.8988117246922</v>
          </cell>
          <cell r="I317">
            <v>2682.9660472999235</v>
          </cell>
          <cell r="J317">
            <v>2872.8519518728526</v>
          </cell>
          <cell r="K317">
            <v>2784.6115176734493</v>
          </cell>
          <cell r="L317">
            <v>2992.4396438669241</v>
          </cell>
          <cell r="M317">
            <v>3264.1826320801511</v>
          </cell>
          <cell r="N317">
            <v>2885.0303834297351</v>
          </cell>
          <cell r="O317">
            <v>2943.9261796177198</v>
          </cell>
          <cell r="P317">
            <v>2943.9261796177198</v>
          </cell>
          <cell r="Q317">
            <v>2943.9261796177198</v>
          </cell>
        </row>
        <row r="318">
          <cell r="A318" t="str">
            <v>1025</v>
          </cell>
          <cell r="B318" t="str">
            <v>Customer Relationship Manageme</v>
          </cell>
          <cell r="F318">
            <v>110.84286665346603</v>
          </cell>
          <cell r="G318">
            <v>104.03983818043876</v>
          </cell>
          <cell r="H318">
            <v>95.582345258902834</v>
          </cell>
          <cell r="I318">
            <v>92.415689526187265</v>
          </cell>
          <cell r="J318">
            <v>98.956374906858187</v>
          </cell>
          <cell r="K318">
            <v>95.916902760412341</v>
          </cell>
          <cell r="L318">
            <v>103.07561414419392</v>
          </cell>
          <cell r="M318">
            <v>112.4358949628444</v>
          </cell>
          <cell r="N318">
            <v>99.375865176147812</v>
          </cell>
          <cell r="O318">
            <v>101.40455115985007</v>
          </cell>
          <cell r="P318">
            <v>101.40455115985007</v>
          </cell>
          <cell r="Q318">
            <v>101.40455115985007</v>
          </cell>
        </row>
        <row r="319">
          <cell r="A319" t="str">
            <v>1026</v>
          </cell>
          <cell r="B319" t="str">
            <v>Utilization Review</v>
          </cell>
          <cell r="F319">
            <v>734.77886381964959</v>
          </cell>
          <cell r="G319">
            <v>689.68149596131479</v>
          </cell>
          <cell r="H319">
            <v>633.61666087294361</v>
          </cell>
          <cell r="I319">
            <v>612.62485714535592</v>
          </cell>
          <cell r="J319">
            <v>655.9831490924264</v>
          </cell>
          <cell r="K319">
            <v>635.83444708024217</v>
          </cell>
          <cell r="L319">
            <v>683.28964176979002</v>
          </cell>
          <cell r="M319">
            <v>745.33907005156743</v>
          </cell>
          <cell r="N319">
            <v>658.76395576729942</v>
          </cell>
          <cell r="O319">
            <v>672.21214262096362</v>
          </cell>
          <cell r="P319">
            <v>672.21214262096362</v>
          </cell>
          <cell r="Q319">
            <v>672.21214262096362</v>
          </cell>
        </row>
        <row r="320">
          <cell r="A320" t="str">
            <v>1027</v>
          </cell>
          <cell r="B320" t="str">
            <v>Contact Center</v>
          </cell>
          <cell r="F320">
            <v>1011.0532081795903</v>
          </cell>
          <cell r="G320">
            <v>948.999383962872</v>
          </cell>
          <cell r="H320">
            <v>871.85436227908212</v>
          </cell>
          <cell r="I320">
            <v>842.96971201311703</v>
          </cell>
          <cell r="J320">
            <v>902.63057371290688</v>
          </cell>
          <cell r="K320">
            <v>874.90602852910104</v>
          </cell>
          <cell r="L320">
            <v>940.20421441626468</v>
          </cell>
          <cell r="M320">
            <v>1025.5840159035849</v>
          </cell>
          <cell r="N320">
            <v>906.45695420423215</v>
          </cell>
          <cell r="O320">
            <v>924.96161340457229</v>
          </cell>
          <cell r="P320">
            <v>924.96161340457229</v>
          </cell>
          <cell r="Q320">
            <v>924.96161340457229</v>
          </cell>
        </row>
        <row r="321">
          <cell r="A321" t="str">
            <v>1031</v>
          </cell>
          <cell r="B321" t="str">
            <v>Website Unit</v>
          </cell>
          <cell r="F321">
            <v>83.132149990099535</v>
          </cell>
          <cell r="G321">
            <v>78.029878635329069</v>
          </cell>
          <cell r="H321">
            <v>71.686758944177129</v>
          </cell>
          <cell r="I321">
            <v>69.311767144640442</v>
          </cell>
          <cell r="J321">
            <v>74.217281180143644</v>
          </cell>
          <cell r="K321">
            <v>71.937677070309249</v>
          </cell>
          <cell r="L321">
            <v>77.306710608145437</v>
          </cell>
          <cell r="M321">
            <v>84.326921222133294</v>
          </cell>
          <cell r="N321">
            <v>74.531898882110852</v>
          </cell>
          <cell r="O321">
            <v>76.053413369887551</v>
          </cell>
          <cell r="P321">
            <v>76.053413369887551</v>
          </cell>
          <cell r="Q321">
            <v>76.053413369887551</v>
          </cell>
        </row>
        <row r="322">
          <cell r="A322" t="str">
            <v>1043</v>
          </cell>
          <cell r="B322" t="str">
            <v>Customer Service</v>
          </cell>
          <cell r="F322">
            <v>548.6721899346569</v>
          </cell>
          <cell r="G322">
            <v>514.99719899317188</v>
          </cell>
          <cell r="H322">
            <v>473.13260903156902</v>
          </cell>
          <cell r="I322">
            <v>457.45766315462697</v>
          </cell>
          <cell r="J322">
            <v>489.83405578894804</v>
          </cell>
          <cell r="K322">
            <v>474.78866866404104</v>
          </cell>
          <cell r="L322">
            <v>510.22429001375991</v>
          </cell>
          <cell r="M322">
            <v>556.5576800660798</v>
          </cell>
          <cell r="N322">
            <v>491.91053262193162</v>
          </cell>
          <cell r="O322">
            <v>501.95252824125782</v>
          </cell>
          <cell r="P322">
            <v>501.95252824125782</v>
          </cell>
          <cell r="Q322">
            <v>501.95252824125782</v>
          </cell>
        </row>
        <row r="323">
          <cell r="A323" t="str">
            <v>1044</v>
          </cell>
          <cell r="B323" t="str">
            <v>OPD Customer Services</v>
          </cell>
          <cell r="F323">
            <v>110.84286665346603</v>
          </cell>
          <cell r="G323">
            <v>104.03983818043876</v>
          </cell>
          <cell r="H323">
            <v>95.582345258902834</v>
          </cell>
          <cell r="I323">
            <v>92.415689526187265</v>
          </cell>
          <cell r="J323">
            <v>98.956374906858187</v>
          </cell>
          <cell r="K323">
            <v>95.916902760412341</v>
          </cell>
          <cell r="L323">
            <v>103.07561414419392</v>
          </cell>
          <cell r="M323">
            <v>112.4358949628444</v>
          </cell>
          <cell r="N323">
            <v>99.375865176147812</v>
          </cell>
          <cell r="O323">
            <v>101.40455115985007</v>
          </cell>
          <cell r="P323">
            <v>101.40455115985007</v>
          </cell>
          <cell r="Q323">
            <v>101.40455115985007</v>
          </cell>
        </row>
        <row r="324">
          <cell r="A324" t="str">
            <v>1045</v>
          </cell>
          <cell r="B324" t="str">
            <v>IPD Customer Services</v>
          </cell>
          <cell r="F324">
            <v>556.90263932050595</v>
          </cell>
          <cell r="G324">
            <v>522.72250101854354</v>
          </cell>
          <cell r="H324">
            <v>480.22991424015419</v>
          </cell>
          <cell r="I324">
            <v>464.31983370351401</v>
          </cell>
          <cell r="J324">
            <v>497.18189385618496</v>
          </cell>
          <cell r="K324">
            <v>481.91081587343297</v>
          </cell>
          <cell r="L324">
            <v>517.87799521593013</v>
          </cell>
          <cell r="M324">
            <v>564.90641707174973</v>
          </cell>
          <cell r="N324">
            <v>499.28951922883994</v>
          </cell>
          <cell r="O324">
            <v>509.48215149094483</v>
          </cell>
          <cell r="P324">
            <v>509.48215149094483</v>
          </cell>
          <cell r="Q324">
            <v>509.48215149094483</v>
          </cell>
        </row>
        <row r="325">
          <cell r="A325" t="str">
            <v>1047</v>
          </cell>
          <cell r="B325" t="str">
            <v>Reception &amp; Registration</v>
          </cell>
          <cell r="F325">
            <v>763.68834052922398</v>
          </cell>
          <cell r="G325">
            <v>716.81664114073828</v>
          </cell>
          <cell r="H325">
            <v>658.54596546001812</v>
          </cell>
          <cell r="I325">
            <v>636.72825057624948</v>
          </cell>
          <cell r="J325">
            <v>681.79245105298935</v>
          </cell>
          <cell r="K325">
            <v>660.85100926530129</v>
          </cell>
          <cell r="L325">
            <v>710.17330290553764</v>
          </cell>
          <cell r="M325">
            <v>774.66403235979237</v>
          </cell>
          <cell r="N325">
            <v>684.68266706141776</v>
          </cell>
          <cell r="O325">
            <v>698.65996554822152</v>
          </cell>
          <cell r="P325">
            <v>698.65996554822152</v>
          </cell>
          <cell r="Q325">
            <v>698.65996554822152</v>
          </cell>
        </row>
        <row r="326">
          <cell r="A326" t="str">
            <v>1047</v>
          </cell>
          <cell r="B326" t="str">
            <v>Reception &amp; Registration</v>
          </cell>
          <cell r="F326">
            <v>465.34079938117452</v>
          </cell>
          <cell r="G326">
            <v>436.7803082694769</v>
          </cell>
          <cell r="H326">
            <v>401.27404038151002</v>
          </cell>
          <cell r="I326">
            <v>387.97977838237068</v>
          </cell>
          <cell r="J326">
            <v>415.43890006908862</v>
          </cell>
          <cell r="K326">
            <v>402.6785805191999</v>
          </cell>
          <cell r="L326">
            <v>432.73230051439515</v>
          </cell>
          <cell r="M326">
            <v>472.02865480483962</v>
          </cell>
          <cell r="N326">
            <v>417.20000516441365</v>
          </cell>
          <cell r="O326">
            <v>425.71683972356277</v>
          </cell>
          <cell r="P326">
            <v>425.71683972356277</v>
          </cell>
          <cell r="Q326">
            <v>425.71683972356277</v>
          </cell>
        </row>
        <row r="327">
          <cell r="A327" t="str">
            <v>1048</v>
          </cell>
          <cell r="B327" t="str">
            <v>Interpreter Services</v>
          </cell>
          <cell r="F327">
            <v>303.15524029722962</v>
          </cell>
          <cell r="G327">
            <v>284.54895742350004</v>
          </cell>
          <cell r="H327">
            <v>261.41771428309926</v>
          </cell>
          <cell r="I327">
            <v>252.75691085412217</v>
          </cell>
          <cell r="J327">
            <v>270.64568537025718</v>
          </cell>
          <cell r="K327">
            <v>262.33272904972773</v>
          </cell>
          <cell r="L327">
            <v>281.9118046843704</v>
          </cell>
          <cell r="M327">
            <v>307.51217272337942</v>
          </cell>
          <cell r="N327">
            <v>271.79299125676425</v>
          </cell>
          <cell r="O327">
            <v>277.34144742218996</v>
          </cell>
          <cell r="P327">
            <v>277.34144742218996</v>
          </cell>
          <cell r="Q327">
            <v>277.34144742218996</v>
          </cell>
        </row>
        <row r="328">
          <cell r="A328" t="str">
            <v>1049</v>
          </cell>
          <cell r="B328" t="str">
            <v>Clinical Referral Service</v>
          </cell>
          <cell r="F328">
            <v>6215.9334994864548</v>
          </cell>
          <cell r="G328">
            <v>5834.4279154089963</v>
          </cell>
          <cell r="H328">
            <v>5360.1419720744479</v>
          </cell>
          <cell r="I328">
            <v>5182.5597600240699</v>
          </cell>
          <cell r="J328">
            <v>5549.3534617281248</v>
          </cell>
          <cell r="K328">
            <v>5378.9035509105397</v>
          </cell>
          <cell r="L328">
            <v>5780.3554011475026</v>
          </cell>
          <cell r="M328">
            <v>6305.2685945887215</v>
          </cell>
          <cell r="N328">
            <v>5572.8779671501825</v>
          </cell>
          <cell r="O328">
            <v>5686.6442161363029</v>
          </cell>
          <cell r="P328">
            <v>5686.6442161363029</v>
          </cell>
          <cell r="Q328">
            <v>5686.6442161363029</v>
          </cell>
        </row>
        <row r="329">
          <cell r="A329" t="str">
            <v>1050</v>
          </cell>
          <cell r="B329" t="str">
            <v>Third Party Payor Payment Services</v>
          </cell>
          <cell r="F329">
            <v>156.65401857009721</v>
          </cell>
          <cell r="G329">
            <v>147.03931100322836</v>
          </cell>
          <cell r="H329">
            <v>135.08635188923449</v>
          </cell>
          <cell r="I329">
            <v>130.61092319512809</v>
          </cell>
          <cell r="J329">
            <v>139.85486175445934</v>
          </cell>
          <cell r="K329">
            <v>135.55918138775408</v>
          </cell>
          <cell r="L329">
            <v>145.67657495498207</v>
          </cell>
          <cell r="M329">
            <v>158.90544253534202</v>
          </cell>
          <cell r="N329">
            <v>140.44772657670106</v>
          </cell>
          <cell r="O329">
            <v>143.3148647278403</v>
          </cell>
          <cell r="P329">
            <v>143.3148647278403</v>
          </cell>
          <cell r="Q329">
            <v>143.3148647278403</v>
          </cell>
        </row>
        <row r="330">
          <cell r="A330" t="str">
            <v>1051</v>
          </cell>
          <cell r="B330" t="str">
            <v>BMC Service Apartment</v>
          </cell>
          <cell r="F330">
            <v>11266.034835499491</v>
          </cell>
          <cell r="G330">
            <v>10574.577116315506</v>
          </cell>
          <cell r="H330">
            <v>9714.9601400341126</v>
          </cell>
          <cell r="I330">
            <v>9393.1022264496278</v>
          </cell>
          <cell r="J330">
            <v>10057.895474508201</v>
          </cell>
          <cell r="K330">
            <v>9748.9644614693152</v>
          </cell>
          <cell r="L330">
            <v>10476.573682179127</v>
          </cell>
          <cell r="M330">
            <v>11427.949742333347</v>
          </cell>
          <cell r="N330">
            <v>10100.532336307751</v>
          </cell>
          <cell r="O330">
            <v>10306.727355010515</v>
          </cell>
          <cell r="P330">
            <v>10306.727355010515</v>
          </cell>
          <cell r="Q330">
            <v>10306.727355010515</v>
          </cell>
        </row>
        <row r="331">
          <cell r="A331" t="str">
            <v>1052</v>
          </cell>
          <cell r="B331" t="str">
            <v>Concierge</v>
          </cell>
          <cell r="F331">
            <v>368.70609033988654</v>
          </cell>
          <cell r="G331">
            <v>346.07659593495833</v>
          </cell>
          <cell r="H331">
            <v>317.94371518832645</v>
          </cell>
          <cell r="I331">
            <v>307.41019787762599</v>
          </cell>
          <cell r="J331">
            <v>329.16703805742679</v>
          </cell>
          <cell r="K331">
            <v>319.05658236778237</v>
          </cell>
          <cell r="L331">
            <v>342.86921520447748</v>
          </cell>
          <cell r="M331">
            <v>374.00511640701222</v>
          </cell>
          <cell r="N331">
            <v>330.56242435331671</v>
          </cell>
          <cell r="O331">
            <v>337.31061573595809</v>
          </cell>
          <cell r="P331">
            <v>337.31061573595809</v>
          </cell>
          <cell r="Q331">
            <v>337.31061573595809</v>
          </cell>
        </row>
        <row r="332">
          <cell r="A332" t="str">
            <v>1053</v>
          </cell>
          <cell r="B332" t="str">
            <v>Heart Coordinator</v>
          </cell>
          <cell r="F332">
            <v>184.03999436439562</v>
          </cell>
          <cell r="G332">
            <v>172.74446078936595</v>
          </cell>
          <cell r="H332">
            <v>158.70190670708467</v>
          </cell>
          <cell r="I332">
            <v>153.44409156030605</v>
          </cell>
          <cell r="J332">
            <v>164.30403895197091</v>
          </cell>
          <cell r="K332">
            <v>159.25739541421879</v>
          </cell>
          <cell r="L332">
            <v>171.14349365855989</v>
          </cell>
          <cell r="M332">
            <v>186.68500824694794</v>
          </cell>
          <cell r="N332">
            <v>165.00054734377696</v>
          </cell>
          <cell r="O332">
            <v>168.36891346674045</v>
          </cell>
          <cell r="P332">
            <v>168.36891346674045</v>
          </cell>
          <cell r="Q332">
            <v>168.36891346674045</v>
          </cell>
        </row>
        <row r="333">
          <cell r="A333" t="str">
            <v>1054</v>
          </cell>
          <cell r="B333" t="str">
            <v>VIP Service</v>
          </cell>
          <cell r="F333">
            <v>112.50558370111231</v>
          </cell>
          <cell r="G333">
            <v>105.60050525627142</v>
          </cell>
          <cell r="H333">
            <v>97.016144290940233</v>
          </cell>
          <cell r="I333">
            <v>93.801986606770498</v>
          </cell>
          <cell r="J333">
            <v>100.44078663761312</v>
          </cell>
          <cell r="K333">
            <v>97.355720378471304</v>
          </cell>
          <cell r="L333">
            <v>104.62181721533942</v>
          </cell>
          <cell r="M333">
            <v>114.12250849934337</v>
          </cell>
          <cell r="N333">
            <v>100.86656954117977</v>
          </cell>
          <cell r="O333">
            <v>102.92568716988784</v>
          </cell>
          <cell r="P333">
            <v>102.92568716988784</v>
          </cell>
          <cell r="Q333">
            <v>102.92568716988784</v>
          </cell>
        </row>
        <row r="334">
          <cell r="A334" t="str">
            <v>1055</v>
          </cell>
          <cell r="B334" t="str">
            <v>Chivawattana Membership</v>
          </cell>
          <cell r="F334">
            <v>783.27009285048609</v>
          </cell>
          <cell r="G334">
            <v>735.19655501614182</v>
          </cell>
          <cell r="H334">
            <v>675.43175944617246</v>
          </cell>
          <cell r="I334">
            <v>653.05461597564056</v>
          </cell>
          <cell r="J334">
            <v>699.27430877229676</v>
          </cell>
          <cell r="K334">
            <v>677.79590693877049</v>
          </cell>
          <cell r="L334">
            <v>728.38287477491042</v>
          </cell>
          <cell r="M334">
            <v>794.52721267671018</v>
          </cell>
          <cell r="N334">
            <v>702.23863288350537</v>
          </cell>
          <cell r="O334">
            <v>716.57432363920157</v>
          </cell>
          <cell r="P334">
            <v>716.57432363920157</v>
          </cell>
          <cell r="Q334">
            <v>716.57432363920157</v>
          </cell>
        </row>
        <row r="335">
          <cell r="A335" t="str">
            <v>1055</v>
          </cell>
          <cell r="B335" t="str">
            <v>Chivawattana Membership</v>
          </cell>
          <cell r="F335">
            <v>83.132149990099535</v>
          </cell>
          <cell r="G335">
            <v>78.029878635329069</v>
          </cell>
          <cell r="H335">
            <v>71.686758944177129</v>
          </cell>
          <cell r="I335">
            <v>69.311767144640442</v>
          </cell>
          <cell r="J335">
            <v>74.217281180143644</v>
          </cell>
          <cell r="K335">
            <v>71.937677070309249</v>
          </cell>
          <cell r="L335">
            <v>77.306710608145437</v>
          </cell>
          <cell r="M335">
            <v>84.326921222133294</v>
          </cell>
          <cell r="N335">
            <v>74.531898882110852</v>
          </cell>
          <cell r="O335">
            <v>76.053413369887551</v>
          </cell>
          <cell r="P335">
            <v>76.053413369887551</v>
          </cell>
          <cell r="Q335">
            <v>76.053413369887551</v>
          </cell>
        </row>
        <row r="336">
          <cell r="A336" t="str">
            <v>2001</v>
          </cell>
          <cell r="B336" t="str">
            <v>Emergency Services Department</v>
          </cell>
          <cell r="F336">
            <v>4229.6585013926251</v>
          </cell>
          <cell r="G336">
            <v>3970.0613970871659</v>
          </cell>
          <cell r="H336">
            <v>3647.3315010093311</v>
          </cell>
          <cell r="I336">
            <v>3526.4949262684586</v>
          </cell>
          <cell r="J336">
            <v>3776.0812673704022</v>
          </cell>
          <cell r="K336">
            <v>3660.0978974693608</v>
          </cell>
          <cell r="L336">
            <v>3933.267523784516</v>
          </cell>
          <cell r="M336">
            <v>4290.4469484542351</v>
          </cell>
          <cell r="N336">
            <v>3792.0886175709293</v>
          </cell>
          <cell r="O336">
            <v>3869.5013476516883</v>
          </cell>
          <cell r="P336">
            <v>3869.5013476516883</v>
          </cell>
          <cell r="Q336">
            <v>3869.5013476516883</v>
          </cell>
        </row>
        <row r="337">
          <cell r="A337" t="str">
            <v>2001</v>
          </cell>
          <cell r="B337" t="str">
            <v>Emergency Services Department</v>
          </cell>
          <cell r="F337">
            <v>577.88017885878173</v>
          </cell>
          <cell r="G337">
            <v>542.41253507196836</v>
          </cell>
          <cell r="H337">
            <v>498.31932754537263</v>
          </cell>
          <cell r="I337">
            <v>481.80994235483143</v>
          </cell>
          <cell r="J337">
            <v>515.90985831476337</v>
          </cell>
          <cell r="K337">
            <v>500.06354577653121</v>
          </cell>
          <cell r="L337">
            <v>537.38554528590373</v>
          </cell>
          <cell r="M337">
            <v>586.18544479194031</v>
          </cell>
          <cell r="N337">
            <v>518.09687421543003</v>
          </cell>
          <cell r="O337">
            <v>528.67344494573524</v>
          </cell>
          <cell r="P337">
            <v>528.67344494573524</v>
          </cell>
          <cell r="Q337">
            <v>528.67344494573524</v>
          </cell>
        </row>
        <row r="338">
          <cell r="A338" t="str">
            <v>2010</v>
          </cell>
          <cell r="B338" t="str">
            <v>Bangkok Referral Center</v>
          </cell>
          <cell r="F338">
            <v>1496.3242632247939</v>
          </cell>
          <cell r="G338">
            <v>1404.4867199084101</v>
          </cell>
          <cell r="H338">
            <v>1290.3147190695051</v>
          </cell>
          <cell r="I338">
            <v>1247.5664218700476</v>
          </cell>
          <cell r="J338">
            <v>1335.8624622802545</v>
          </cell>
          <cell r="K338">
            <v>1294.8310810336684</v>
          </cell>
          <cell r="L338">
            <v>1391.4701689640144</v>
          </cell>
          <cell r="M338">
            <v>1517.829363041267</v>
          </cell>
          <cell r="N338">
            <v>1341.5253748976911</v>
          </cell>
          <cell r="O338">
            <v>1368.9116393595082</v>
          </cell>
          <cell r="P338">
            <v>1368.9116393595082</v>
          </cell>
          <cell r="Q338">
            <v>1368.9116393595082</v>
          </cell>
        </row>
        <row r="339">
          <cell r="A339" t="str">
            <v>2011</v>
          </cell>
          <cell r="B339" t="str">
            <v>Aviation Medicine Depart</v>
          </cell>
          <cell r="F339">
            <v>307.14024350403662</v>
          </cell>
          <cell r="G339">
            <v>288.28937934962102</v>
          </cell>
          <cell r="H339">
            <v>264.85407391426685</v>
          </cell>
          <cell r="I339">
            <v>256.07942343648347</v>
          </cell>
          <cell r="J339">
            <v>274.20334752068385</v>
          </cell>
          <cell r="K339">
            <v>265.7811166332267</v>
          </cell>
          <cell r="L339">
            <v>285.61756099787664</v>
          </cell>
          <cell r="M339">
            <v>311.55444820320747</v>
          </cell>
          <cell r="N339">
            <v>275.36573484742081</v>
          </cell>
          <cell r="O339">
            <v>280.98712597379381</v>
          </cell>
          <cell r="P339">
            <v>280.98712597379381</v>
          </cell>
          <cell r="Q339">
            <v>280.98712597379381</v>
          </cell>
        </row>
        <row r="340">
          <cell r="A340" t="str">
            <v>3004</v>
          </cell>
          <cell r="B340" t="str">
            <v>Allergy &amp; Asthma Center</v>
          </cell>
          <cell r="F340">
            <v>2408.5555355152446</v>
          </cell>
          <cell r="G340">
            <v>2260.7294066746358</v>
          </cell>
          <cell r="H340">
            <v>2076.95266029698</v>
          </cell>
          <cell r="I340">
            <v>2008.1429441250943</v>
          </cell>
          <cell r="J340">
            <v>2150.2684994748124</v>
          </cell>
          <cell r="K340">
            <v>2084.2224138367192</v>
          </cell>
          <cell r="L340">
            <v>2239.7773399328494</v>
          </cell>
          <cell r="M340">
            <v>2443.1711789808837</v>
          </cell>
          <cell r="N340">
            <v>2159.3837961167792</v>
          </cell>
          <cell r="O340">
            <v>2203.4660451905447</v>
          </cell>
          <cell r="P340">
            <v>2203.4660451905447</v>
          </cell>
          <cell r="Q340">
            <v>2203.4660451905447</v>
          </cell>
        </row>
        <row r="341">
          <cell r="A341" t="str">
            <v>3005</v>
          </cell>
          <cell r="B341" t="str">
            <v>Beauty Center</v>
          </cell>
          <cell r="F341">
            <v>4585.1270205284491</v>
          </cell>
          <cell r="G341">
            <v>4303.7128834273099</v>
          </cell>
          <cell r="H341">
            <v>3953.8601550447224</v>
          </cell>
          <cell r="I341">
            <v>3822.8682454780142</v>
          </cell>
          <cell r="J341">
            <v>4093.4302958573917</v>
          </cell>
          <cell r="K341">
            <v>3967.6994636660652</v>
          </cell>
          <cell r="L341">
            <v>4263.8267832576785</v>
          </cell>
          <cell r="M341">
            <v>4651.0242439251797</v>
          </cell>
          <cell r="N341">
            <v>4110.782934115854</v>
          </cell>
          <cell r="O341">
            <v>4194.7015767933408</v>
          </cell>
          <cell r="P341">
            <v>4194.7015767933408</v>
          </cell>
          <cell r="Q341">
            <v>4194.7015767933408</v>
          </cell>
        </row>
        <row r="342">
          <cell r="A342" t="str">
            <v>3006</v>
          </cell>
          <cell r="B342" t="str">
            <v>Heart Clinic I</v>
          </cell>
          <cell r="F342">
            <v>2294.3652630761317</v>
          </cell>
          <cell r="G342">
            <v>2153.547611174095</v>
          </cell>
          <cell r="H342">
            <v>1978.4837702816553</v>
          </cell>
          <cell r="I342">
            <v>1912.9363414518155</v>
          </cell>
          <cell r="J342">
            <v>2048.3236856012372</v>
          </cell>
          <cell r="K342">
            <v>1985.4088628305942</v>
          </cell>
          <cell r="L342">
            <v>2133.5888876100466</v>
          </cell>
          <cell r="M342">
            <v>2327.3397694786177</v>
          </cell>
          <cell r="N342">
            <v>2057.0068235524195</v>
          </cell>
          <cell r="O342">
            <v>2098.9991212186974</v>
          </cell>
          <cell r="P342">
            <v>2098.9991212186974</v>
          </cell>
          <cell r="Q342">
            <v>2098.9991212186974</v>
          </cell>
        </row>
        <row r="343">
          <cell r="A343" t="str">
            <v>3007</v>
          </cell>
          <cell r="B343" t="str">
            <v>Brain Center</v>
          </cell>
          <cell r="F343">
            <v>4686.5660555554095</v>
          </cell>
          <cell r="G343">
            <v>4398.9260541799158</v>
          </cell>
          <cell r="H343">
            <v>4041.3333606862657</v>
          </cell>
          <cell r="I343">
            <v>3907.4434522542497</v>
          </cell>
          <cell r="J343">
            <v>4183.9912808209092</v>
          </cell>
          <cell r="K343">
            <v>4055.4788431836441</v>
          </cell>
          <cell r="L343">
            <v>4358.157534069881</v>
          </cell>
          <cell r="M343">
            <v>4753.9211558489833</v>
          </cell>
          <cell r="N343">
            <v>4201.7278200863075</v>
          </cell>
          <cell r="O343">
            <v>4287.5030364412232</v>
          </cell>
          <cell r="P343">
            <v>4287.5030364412232</v>
          </cell>
          <cell r="Q343">
            <v>4287.5030364412232</v>
          </cell>
        </row>
        <row r="344">
          <cell r="A344" t="str">
            <v>3008</v>
          </cell>
          <cell r="B344" t="str">
            <v>Chest Center</v>
          </cell>
          <cell r="F344">
            <v>3283.2071391982872</v>
          </cell>
          <cell r="G344">
            <v>3081.6988931093279</v>
          </cell>
          <cell r="H344">
            <v>2831.1847916785396</v>
          </cell>
          <cell r="I344">
            <v>2737.387265297893</v>
          </cell>
          <cell r="J344">
            <v>2931.1248109372104</v>
          </cell>
          <cell r="K344">
            <v>2841.0945099183464</v>
          </cell>
          <cell r="L344">
            <v>3053.1382167648326</v>
          </cell>
          <cell r="M344">
            <v>3330.3932331365431</v>
          </cell>
          <cell r="N344">
            <v>2943.5502695033601</v>
          </cell>
          <cell r="O344">
            <v>3003.6407065876529</v>
          </cell>
          <cell r="P344">
            <v>3003.6407065876529</v>
          </cell>
          <cell r="Q344">
            <v>3003.6407065876529</v>
          </cell>
        </row>
        <row r="345">
          <cell r="A345" t="str">
            <v>3009</v>
          </cell>
          <cell r="B345" t="str">
            <v>Kidney Center</v>
          </cell>
          <cell r="F345">
            <v>1794.993962782364</v>
          </cell>
          <cell r="G345">
            <v>1684.8254385786583</v>
          </cell>
          <cell r="H345">
            <v>1547.8644487308118</v>
          </cell>
          <cell r="I345">
            <v>1496.5834949441762</v>
          </cell>
          <cell r="J345">
            <v>1602.5036242698466</v>
          </cell>
          <cell r="K345">
            <v>1553.2822867346824</v>
          </cell>
          <cell r="L345">
            <v>1669.2107546925031</v>
          </cell>
          <cell r="M345">
            <v>1820.791529050794</v>
          </cell>
          <cell r="N345">
            <v>1609.2968670246998</v>
          </cell>
          <cell r="O345">
            <v>1642.1494916731701</v>
          </cell>
          <cell r="P345">
            <v>1642.1494916731701</v>
          </cell>
          <cell r="Q345">
            <v>1642.1494916731701</v>
          </cell>
        </row>
        <row r="346">
          <cell r="A346" t="str">
            <v>3010</v>
          </cell>
          <cell r="B346" t="str">
            <v>Urology Center</v>
          </cell>
          <cell r="F346">
            <v>4079.5317335962818</v>
          </cell>
          <cell r="G346">
            <v>3829.1487240424053</v>
          </cell>
          <cell r="H346">
            <v>3517.8737471154818</v>
          </cell>
          <cell r="I346">
            <v>3401.3261248731278</v>
          </cell>
          <cell r="J346">
            <v>3642.0536915223788</v>
          </cell>
          <cell r="K346">
            <v>3530.1870153060968</v>
          </cell>
          <cell r="L346">
            <v>3793.6608061193251</v>
          </cell>
          <cell r="M346">
            <v>4138.1625660245318</v>
          </cell>
          <cell r="N346">
            <v>3657.4928796015906</v>
          </cell>
          <cell r="O346">
            <v>3732.1579356208413</v>
          </cell>
          <cell r="P346">
            <v>3732.1579356208413</v>
          </cell>
          <cell r="Q346">
            <v>3732.1579356208413</v>
          </cell>
        </row>
        <row r="347">
          <cell r="A347" t="str">
            <v>3011</v>
          </cell>
          <cell r="B347" t="str">
            <v>Eye Center</v>
          </cell>
          <cell r="F347">
            <v>3737.1710312474165</v>
          </cell>
          <cell r="G347">
            <v>3507.8005566129636</v>
          </cell>
          <cell r="H347">
            <v>3222.6482640242207</v>
          </cell>
          <cell r="I347">
            <v>3115.8815010602448</v>
          </cell>
          <cell r="J347">
            <v>3336.4068327044215</v>
          </cell>
          <cell r="K347">
            <v>3233.9281834333487</v>
          </cell>
          <cell r="L347">
            <v>3475.2908404293103</v>
          </cell>
          <cell r="M347">
            <v>3790.8814722483548</v>
          </cell>
          <cell r="N347">
            <v>3350.5503399016916</v>
          </cell>
          <cell r="O347">
            <v>3418.9493872981502</v>
          </cell>
          <cell r="P347">
            <v>3418.9493872981502</v>
          </cell>
          <cell r="Q347">
            <v>3418.9493872981502</v>
          </cell>
        </row>
        <row r="348">
          <cell r="A348" t="str">
            <v>3012</v>
          </cell>
          <cell r="B348" t="str">
            <v>Dental Center</v>
          </cell>
          <cell r="F348">
            <v>7364.0181502070882</v>
          </cell>
          <cell r="G348">
            <v>6912.0483783644722</v>
          </cell>
          <cell r="H348">
            <v>6350.1616890373971</v>
          </cell>
          <cell r="I348">
            <v>6139.7799929010171</v>
          </cell>
          <cell r="J348">
            <v>6574.3205935933274</v>
          </cell>
          <cell r="K348">
            <v>6372.3885367163393</v>
          </cell>
          <cell r="L348">
            <v>6847.9886556403044</v>
          </cell>
          <cell r="M348">
            <v>7469.8534622865873</v>
          </cell>
          <cell r="N348">
            <v>6602.190081726847</v>
          </cell>
          <cell r="O348">
            <v>6736.9689886253809</v>
          </cell>
          <cell r="P348">
            <v>6736.9689886253809</v>
          </cell>
          <cell r="Q348">
            <v>6736.9689886253809</v>
          </cell>
        </row>
        <row r="349">
          <cell r="A349" t="str">
            <v>3012</v>
          </cell>
          <cell r="B349" t="str">
            <v>Dental Center</v>
          </cell>
          <cell r="F349">
            <v>270.88610718848804</v>
          </cell>
          <cell r="G349">
            <v>254.2603561971122</v>
          </cell>
          <cell r="H349">
            <v>233.59130095468882</v>
          </cell>
          <cell r="I349">
            <v>225.8523902774395</v>
          </cell>
          <cell r="J349">
            <v>241.83700755239516</v>
          </cell>
          <cell r="K349">
            <v>234.40891765796252</v>
          </cell>
          <cell r="L349">
            <v>251.90391321145285</v>
          </cell>
          <cell r="M349">
            <v>274.77926919698854</v>
          </cell>
          <cell r="N349">
            <v>242.86218932080408</v>
          </cell>
          <cell r="O349">
            <v>247.82004421417327</v>
          </cell>
          <cell r="P349">
            <v>247.82004421417327</v>
          </cell>
          <cell r="Q349">
            <v>247.82004421417327</v>
          </cell>
        </row>
        <row r="350">
          <cell r="A350" t="str">
            <v>3013</v>
          </cell>
          <cell r="B350" t="str">
            <v>Rehabilitation Center</v>
          </cell>
          <cell r="F350">
            <v>979.08761606310759</v>
          </cell>
          <cell r="G350">
            <v>918.99569377017724</v>
          </cell>
          <cell r="H350">
            <v>844.28969930771552</v>
          </cell>
          <cell r="I350">
            <v>816.31826996955056</v>
          </cell>
          <cell r="J350">
            <v>874.0928859653709</v>
          </cell>
          <cell r="K350">
            <v>847.24488367346305</v>
          </cell>
          <cell r="L350">
            <v>910.478593468638</v>
          </cell>
          <cell r="M350">
            <v>993.15901584588767</v>
          </cell>
          <cell r="N350">
            <v>877.79829110438175</v>
          </cell>
          <cell r="O350">
            <v>895.7179045490019</v>
          </cell>
          <cell r="P350">
            <v>895.7179045490019</v>
          </cell>
          <cell r="Q350">
            <v>895.7179045490019</v>
          </cell>
        </row>
        <row r="351">
          <cell r="A351" t="str">
            <v>3013</v>
          </cell>
          <cell r="B351" t="str">
            <v>Rehabilitation Center</v>
          </cell>
          <cell r="F351">
            <v>843.79187775834237</v>
          </cell>
          <cell r="G351">
            <v>792.00378942203577</v>
          </cell>
          <cell r="H351">
            <v>727.62108218205174</v>
          </cell>
          <cell r="I351">
            <v>703.51489955077875</v>
          </cell>
          <cell r="J351">
            <v>753.30589978209844</v>
          </cell>
          <cell r="K351">
            <v>730.16790283853481</v>
          </cell>
          <cell r="L351">
            <v>784.66362911504575</v>
          </cell>
          <cell r="M351">
            <v>855.91881374507534</v>
          </cell>
          <cell r="N351">
            <v>756.49927155884836</v>
          </cell>
          <cell r="O351">
            <v>771.94265377415888</v>
          </cell>
          <cell r="P351">
            <v>771.94265377415888</v>
          </cell>
          <cell r="Q351">
            <v>771.94265377415888</v>
          </cell>
        </row>
        <row r="352">
          <cell r="A352" t="str">
            <v>3013</v>
          </cell>
          <cell r="B352" t="str">
            <v>Rehabilitation Center</v>
          </cell>
          <cell r="F352">
            <v>7463.211833922418</v>
          </cell>
          <cell r="G352">
            <v>7005.154007205062</v>
          </cell>
          <cell r="H352">
            <v>6435.698676762755</v>
          </cell>
          <cell r="I352">
            <v>6222.4831289165641</v>
          </cell>
          <cell r="J352">
            <v>6662.8770126979898</v>
          </cell>
          <cell r="K352">
            <v>6458.2249211642047</v>
          </cell>
          <cell r="L352">
            <v>6940.2313968908329</v>
          </cell>
          <cell r="M352">
            <v>7570.472752818494</v>
          </cell>
          <cell r="N352">
            <v>6691.1219041961986</v>
          </cell>
          <cell r="O352">
            <v>6827.7162895454503</v>
          </cell>
          <cell r="P352">
            <v>6827.7162895454503</v>
          </cell>
          <cell r="Q352">
            <v>6827.7162895454503</v>
          </cell>
        </row>
        <row r="353">
          <cell r="A353" t="str">
            <v>3014</v>
          </cell>
          <cell r="B353" t="str">
            <v>Gamma Treatment</v>
          </cell>
          <cell r="F353">
            <v>2610.9003095016205</v>
          </cell>
          <cell r="G353">
            <v>2450.6551833871399</v>
          </cell>
          <cell r="H353">
            <v>2251.4391981539084</v>
          </cell>
          <cell r="I353">
            <v>2176.8487199188021</v>
          </cell>
          <cell r="J353">
            <v>2330.9143625743227</v>
          </cell>
          <cell r="K353">
            <v>2259.3196897959019</v>
          </cell>
          <cell r="L353">
            <v>2427.9429159163683</v>
          </cell>
          <cell r="M353">
            <v>2648.4240422557009</v>
          </cell>
          <cell r="N353">
            <v>2340.7954429450183</v>
          </cell>
          <cell r="O353">
            <v>2388.5810787973387</v>
          </cell>
          <cell r="P353">
            <v>2388.5810787973387</v>
          </cell>
          <cell r="Q353">
            <v>2388.5810787973387</v>
          </cell>
        </row>
        <row r="354">
          <cell r="A354" t="str">
            <v>3015</v>
          </cell>
          <cell r="B354" t="str">
            <v>Medicine Unit (C-3)</v>
          </cell>
          <cell r="F354">
            <v>3916.3504642524304</v>
          </cell>
          <cell r="G354">
            <v>3675.982775080709</v>
          </cell>
          <cell r="H354">
            <v>3377.1587972308621</v>
          </cell>
          <cell r="I354">
            <v>3265.2730798782022</v>
          </cell>
          <cell r="J354">
            <v>3496.3715438614836</v>
          </cell>
          <cell r="K354">
            <v>3388.9795346938522</v>
          </cell>
          <cell r="L354">
            <v>3641.914373874552</v>
          </cell>
          <cell r="M354">
            <v>3972.6360633835507</v>
          </cell>
          <cell r="N354">
            <v>3511.193164417527</v>
          </cell>
          <cell r="O354">
            <v>3582.8716181960076</v>
          </cell>
          <cell r="P354">
            <v>3582.8716181960076</v>
          </cell>
          <cell r="Q354">
            <v>3582.8716181960076</v>
          </cell>
        </row>
        <row r="355">
          <cell r="A355" t="str">
            <v>3017</v>
          </cell>
          <cell r="B355" t="str">
            <v>Ear Nose Throat Center</v>
          </cell>
          <cell r="F355">
            <v>3400.6976531258611</v>
          </cell>
          <cell r="G355">
            <v>3191.9783763617497</v>
          </cell>
          <cell r="H355">
            <v>2932.4995555954661</v>
          </cell>
          <cell r="I355">
            <v>2835.3454576942395</v>
          </cell>
          <cell r="J355">
            <v>3036.0159572530556</v>
          </cell>
          <cell r="K355">
            <v>2942.7638959591623</v>
          </cell>
          <cell r="L355">
            <v>3162.3956479810699</v>
          </cell>
          <cell r="M355">
            <v>3449.5723150380504</v>
          </cell>
          <cell r="N355">
            <v>3048.8860644358865</v>
          </cell>
          <cell r="O355">
            <v>3111.1268551335338</v>
          </cell>
          <cell r="P355">
            <v>3111.1268551335338</v>
          </cell>
          <cell r="Q355">
            <v>3111.1268551335338</v>
          </cell>
        </row>
        <row r="356">
          <cell r="A356" t="str">
            <v>3018</v>
          </cell>
          <cell r="B356" t="str">
            <v>OB &amp; Gyn Unit (C-5)</v>
          </cell>
          <cell r="F356">
            <v>4921.5470834105536</v>
          </cell>
          <cell r="G356">
            <v>4619.4850206847568</v>
          </cell>
          <cell r="H356">
            <v>4243.9628885201164</v>
          </cell>
          <cell r="I356">
            <v>4103.3598370469408</v>
          </cell>
          <cell r="J356">
            <v>4393.7735734525977</v>
          </cell>
          <cell r="K356">
            <v>4258.8176152652741</v>
          </cell>
          <cell r="L356">
            <v>4576.672396502353</v>
          </cell>
          <cell r="M356">
            <v>4992.2793196519942</v>
          </cell>
          <cell r="N356">
            <v>4412.3994099513584</v>
          </cell>
          <cell r="O356">
            <v>4502.4753335329824</v>
          </cell>
          <cell r="P356">
            <v>4502.4753335329824</v>
          </cell>
          <cell r="Q356">
            <v>4502.4753335329824</v>
          </cell>
        </row>
        <row r="357">
          <cell r="A357" t="str">
            <v>3019</v>
          </cell>
          <cell r="B357" t="str">
            <v>Pediatrics Unit (C-6)</v>
          </cell>
          <cell r="F357">
            <v>783.27009285048609</v>
          </cell>
          <cell r="G357">
            <v>735.19655501614182</v>
          </cell>
          <cell r="H357">
            <v>675.43175944617246</v>
          </cell>
          <cell r="I357">
            <v>653.05461597564056</v>
          </cell>
          <cell r="J357">
            <v>699.27430877229676</v>
          </cell>
          <cell r="K357">
            <v>677.79590693877049</v>
          </cell>
          <cell r="L357">
            <v>728.38287477491042</v>
          </cell>
          <cell r="M357">
            <v>794.52721267671018</v>
          </cell>
          <cell r="N357">
            <v>702.23863288350537</v>
          </cell>
          <cell r="O357">
            <v>716.57432363920157</v>
          </cell>
          <cell r="P357">
            <v>716.57432363920157</v>
          </cell>
          <cell r="Q357">
            <v>716.57432363920157</v>
          </cell>
        </row>
        <row r="358">
          <cell r="A358" t="str">
            <v>3019</v>
          </cell>
          <cell r="B358" t="str">
            <v>Pediatrics Unit (C-6)</v>
          </cell>
          <cell r="F358">
            <v>6324.905999767675</v>
          </cell>
          <cell r="G358">
            <v>5936.7121817553452</v>
          </cell>
          <cell r="H358">
            <v>5454.1114575278425</v>
          </cell>
          <cell r="I358">
            <v>5273.416024003297</v>
          </cell>
          <cell r="J358">
            <v>5646.640043336296</v>
          </cell>
          <cell r="K358">
            <v>5473.2019485305718</v>
          </cell>
          <cell r="L358">
            <v>5881.6917138074014</v>
          </cell>
          <cell r="M358">
            <v>6415.8072423644344</v>
          </cell>
          <cell r="N358">
            <v>5670.5769605343057</v>
          </cell>
          <cell r="O358">
            <v>5786.3376633865519</v>
          </cell>
          <cell r="P358">
            <v>5786.3376633865519</v>
          </cell>
          <cell r="Q358">
            <v>5786.3376633865519</v>
          </cell>
        </row>
        <row r="359">
          <cell r="A359" t="str">
            <v>3020</v>
          </cell>
          <cell r="B359" t="str">
            <v>Surgery Unit</v>
          </cell>
          <cell r="F359">
            <v>3328.8978946145658</v>
          </cell>
          <cell r="G359">
            <v>3124.5853588186028</v>
          </cell>
          <cell r="H359">
            <v>2870.5849776462328</v>
          </cell>
          <cell r="I359">
            <v>2775.4821178964721</v>
          </cell>
          <cell r="J359">
            <v>2971.915812282261</v>
          </cell>
          <cell r="K359">
            <v>2880.6326044897746</v>
          </cell>
          <cell r="L359">
            <v>3095.6272177933693</v>
          </cell>
          <cell r="M359">
            <v>3376.7406538760179</v>
          </cell>
          <cell r="N359">
            <v>2984.5141897548979</v>
          </cell>
          <cell r="O359">
            <v>3045.4408754666065</v>
          </cell>
          <cell r="P359">
            <v>3045.4408754666065</v>
          </cell>
          <cell r="Q359">
            <v>3045.4408754666065</v>
          </cell>
        </row>
        <row r="360">
          <cell r="A360" t="str">
            <v>3023</v>
          </cell>
          <cell r="B360" t="str">
            <v>Orthopedic Surgery</v>
          </cell>
          <cell r="F360">
            <v>652.72507737540514</v>
          </cell>
          <cell r="G360">
            <v>612.66379584678498</v>
          </cell>
          <cell r="H360">
            <v>562.85979953847709</v>
          </cell>
          <cell r="I360">
            <v>544.21217997970052</v>
          </cell>
          <cell r="J360">
            <v>582.72859064358067</v>
          </cell>
          <cell r="K360">
            <v>564.82992244897548</v>
          </cell>
          <cell r="L360">
            <v>606.98572897909207</v>
          </cell>
          <cell r="M360">
            <v>662.10601056392522</v>
          </cell>
          <cell r="N360">
            <v>585.19886073625457</v>
          </cell>
          <cell r="O360">
            <v>597.14526969933468</v>
          </cell>
          <cell r="P360">
            <v>597.14526969933468</v>
          </cell>
          <cell r="Q360">
            <v>597.14526969933468</v>
          </cell>
        </row>
        <row r="361">
          <cell r="A361" t="str">
            <v>3026</v>
          </cell>
          <cell r="B361" t="str">
            <v>Hemodialysis Unit</v>
          </cell>
          <cell r="F361">
            <v>9980.1664330699441</v>
          </cell>
          <cell r="G361">
            <v>9367.6294384973407</v>
          </cell>
          <cell r="H361">
            <v>8606.1263349433139</v>
          </cell>
          <cell r="I361">
            <v>8321.0042318896194</v>
          </cell>
          <cell r="J361">
            <v>8909.9201509403483</v>
          </cell>
          <cell r="K361">
            <v>8636.2495142448352</v>
          </cell>
          <cell r="L361">
            <v>9280.8117960903164</v>
          </cell>
          <cell r="M361">
            <v>10123.600901522415</v>
          </cell>
          <cell r="N361">
            <v>8947.6905806573304</v>
          </cell>
          <cell r="O361">
            <v>9130.3511737028257</v>
          </cell>
          <cell r="P361">
            <v>9130.3511737028257</v>
          </cell>
          <cell r="Q361">
            <v>9130.3511737028257</v>
          </cell>
        </row>
        <row r="362">
          <cell r="A362" t="str">
            <v>3027</v>
          </cell>
          <cell r="B362" t="str">
            <v>Health Promotion Center 1</v>
          </cell>
          <cell r="F362">
            <v>11061.182710196594</v>
          </cell>
          <cell r="G362">
            <v>10382.297878048746</v>
          </cell>
          <cell r="H362">
            <v>9538.3114556497912</v>
          </cell>
          <cell r="I362">
            <v>9222.3059363287775</v>
          </cell>
          <cell r="J362">
            <v>9875.0111417228018</v>
          </cell>
          <cell r="K362">
            <v>9571.6974710334689</v>
          </cell>
          <cell r="L362">
            <v>10286.076456134322</v>
          </cell>
          <cell r="M362">
            <v>11220.153492210364</v>
          </cell>
          <cell r="N362">
            <v>9916.8727305994998</v>
          </cell>
          <cell r="O362">
            <v>10119.318472078741</v>
          </cell>
          <cell r="P362">
            <v>10119.318472078741</v>
          </cell>
          <cell r="Q362">
            <v>10119.318472078741</v>
          </cell>
        </row>
        <row r="363">
          <cell r="A363" t="str">
            <v>3028</v>
          </cell>
          <cell r="B363" t="str">
            <v>Ancillary Division</v>
          </cell>
          <cell r="F363">
            <v>130.54501547508102</v>
          </cell>
          <cell r="G363">
            <v>122.53275916935698</v>
          </cell>
          <cell r="H363">
            <v>112.57195990769542</v>
          </cell>
          <cell r="I363">
            <v>108.84243599594009</v>
          </cell>
          <cell r="J363">
            <v>116.54571812871613</v>
          </cell>
          <cell r="K363">
            <v>112.96598448979509</v>
          </cell>
          <cell r="L363">
            <v>121.3971457958184</v>
          </cell>
          <cell r="M363">
            <v>132.42120211278504</v>
          </cell>
          <cell r="N363">
            <v>117.0397721472509</v>
          </cell>
          <cell r="O363">
            <v>119.42905393986692</v>
          </cell>
          <cell r="P363">
            <v>119.42905393986692</v>
          </cell>
          <cell r="Q363">
            <v>119.42905393986692</v>
          </cell>
        </row>
        <row r="364">
          <cell r="A364" t="str">
            <v>3030</v>
          </cell>
          <cell r="B364" t="str">
            <v>Blood Bank Unit</v>
          </cell>
          <cell r="F364">
            <v>947.70650988713464</v>
          </cell>
          <cell r="G364">
            <v>889.54061644275134</v>
          </cell>
          <cell r="H364">
            <v>817.22905196361921</v>
          </cell>
          <cell r="I364">
            <v>790.15414544890109</v>
          </cell>
          <cell r="J364">
            <v>846.07700545363741</v>
          </cell>
          <cell r="K364">
            <v>820.08951860152547</v>
          </cell>
          <cell r="L364">
            <v>881.29650093285795</v>
          </cell>
          <cell r="M364">
            <v>961.32690193231952</v>
          </cell>
          <cell r="N364">
            <v>849.66364725606365</v>
          </cell>
          <cell r="O364">
            <v>867.00891241671809</v>
          </cell>
          <cell r="P364">
            <v>867.00891241671809</v>
          </cell>
          <cell r="Q364">
            <v>867.00891241671809</v>
          </cell>
        </row>
        <row r="365">
          <cell r="A365" t="str">
            <v>3031</v>
          </cell>
          <cell r="B365" t="str">
            <v>X-Ray Department</v>
          </cell>
          <cell r="F365">
            <v>6644.7412876816234</v>
          </cell>
          <cell r="G365">
            <v>6236.9174417202694</v>
          </cell>
          <cell r="H365">
            <v>5729.9127593016965</v>
          </cell>
          <cell r="I365">
            <v>5540.0799921933503</v>
          </cell>
          <cell r="J365">
            <v>5932.177052751651</v>
          </cell>
          <cell r="K365">
            <v>5749.96861053057</v>
          </cell>
          <cell r="L365">
            <v>6179.1147210071567</v>
          </cell>
          <cell r="M365">
            <v>6740.2391875407575</v>
          </cell>
          <cell r="N365">
            <v>5957.3244022950703</v>
          </cell>
          <cell r="O365">
            <v>6078.9388455392263</v>
          </cell>
          <cell r="P365">
            <v>6078.9388455392263</v>
          </cell>
          <cell r="Q365">
            <v>6078.9388455392263</v>
          </cell>
        </row>
        <row r="366">
          <cell r="A366" t="str">
            <v>3032</v>
          </cell>
          <cell r="B366" t="str">
            <v>Pathology Department</v>
          </cell>
          <cell r="F366">
            <v>831.32149990099538</v>
          </cell>
          <cell r="G366">
            <v>780.29878635329078</v>
          </cell>
          <cell r="H366">
            <v>716.86758944177132</v>
          </cell>
          <cell r="I366">
            <v>693.11767144640453</v>
          </cell>
          <cell r="J366">
            <v>742.17281180143652</v>
          </cell>
          <cell r="K366">
            <v>719.37677070309257</v>
          </cell>
          <cell r="L366">
            <v>773.06710608145443</v>
          </cell>
          <cell r="M366">
            <v>843.26921222133308</v>
          </cell>
          <cell r="N366">
            <v>745.31898882110863</v>
          </cell>
          <cell r="O366">
            <v>760.53413369887562</v>
          </cell>
          <cell r="P366">
            <v>760.53413369887562</v>
          </cell>
          <cell r="Q366">
            <v>760.53413369887562</v>
          </cell>
        </row>
        <row r="367">
          <cell r="A367" t="str">
            <v>3034</v>
          </cell>
          <cell r="B367" t="str">
            <v>Pharmacy Department</v>
          </cell>
          <cell r="F367">
            <v>130.54501547508102</v>
          </cell>
          <cell r="G367">
            <v>122.53275916935698</v>
          </cell>
          <cell r="H367">
            <v>112.57195990769542</v>
          </cell>
          <cell r="I367">
            <v>108.84243599594009</v>
          </cell>
          <cell r="J367">
            <v>116.54571812871613</v>
          </cell>
          <cell r="K367">
            <v>112.96598448979509</v>
          </cell>
          <cell r="L367">
            <v>121.3971457958184</v>
          </cell>
          <cell r="M367">
            <v>132.42120211278504</v>
          </cell>
          <cell r="N367">
            <v>117.0397721472509</v>
          </cell>
          <cell r="O367">
            <v>119.42905393986692</v>
          </cell>
          <cell r="P367">
            <v>119.42905393986692</v>
          </cell>
          <cell r="Q367">
            <v>119.42905393986692</v>
          </cell>
        </row>
        <row r="368">
          <cell r="A368" t="str">
            <v>3035</v>
          </cell>
          <cell r="B368" t="str">
            <v>IPD Pharmacy Unit</v>
          </cell>
          <cell r="F368">
            <v>1050.8873745744022</v>
          </cell>
          <cell r="G368">
            <v>986.38871131332371</v>
          </cell>
          <cell r="H368">
            <v>906.2042772569481</v>
          </cell>
          <cell r="I368">
            <v>876.18160976731781</v>
          </cell>
          <cell r="J368">
            <v>938.19303093616486</v>
          </cell>
          <cell r="K368">
            <v>909.37617514285057</v>
          </cell>
          <cell r="L368">
            <v>977.24702365633823</v>
          </cell>
          <cell r="M368">
            <v>1065.9906770079197</v>
          </cell>
          <cell r="N368">
            <v>942.17016578536982</v>
          </cell>
          <cell r="O368">
            <v>961.40388421592877</v>
          </cell>
          <cell r="P368">
            <v>961.40388421592877</v>
          </cell>
          <cell r="Q368">
            <v>961.40388421592877</v>
          </cell>
        </row>
        <row r="369">
          <cell r="A369" t="str">
            <v>3036</v>
          </cell>
          <cell r="B369" t="str">
            <v>OPD Pharmacy Unit</v>
          </cell>
          <cell r="F369">
            <v>97.908761606310762</v>
          </cell>
          <cell r="G369">
            <v>91.899569377017727</v>
          </cell>
          <cell r="H369">
            <v>84.428969930771558</v>
          </cell>
          <cell r="I369">
            <v>81.63182699695507</v>
          </cell>
          <cell r="J369">
            <v>87.409288596537095</v>
          </cell>
          <cell r="K369">
            <v>84.724488367346311</v>
          </cell>
          <cell r="L369">
            <v>91.047859346863802</v>
          </cell>
          <cell r="M369">
            <v>99.315901584588772</v>
          </cell>
          <cell r="N369">
            <v>87.779829110438172</v>
          </cell>
          <cell r="O369">
            <v>89.571790454900196</v>
          </cell>
          <cell r="P369">
            <v>89.571790454900196</v>
          </cell>
          <cell r="Q369">
            <v>89.571790454900196</v>
          </cell>
        </row>
        <row r="370">
          <cell r="A370" t="str">
            <v>3036</v>
          </cell>
          <cell r="B370" t="str">
            <v>OPD Pharmacy Unit</v>
          </cell>
          <cell r="F370">
            <v>489.54380803155379</v>
          </cell>
          <cell r="G370">
            <v>459.49784688508862</v>
          </cell>
          <cell r="H370">
            <v>422.14484965385776</v>
          </cell>
          <cell r="I370">
            <v>408.15913498477528</v>
          </cell>
          <cell r="J370">
            <v>437.04644298268545</v>
          </cell>
          <cell r="K370">
            <v>423.62244183673153</v>
          </cell>
          <cell r="L370">
            <v>455.239296734319</v>
          </cell>
          <cell r="M370">
            <v>496.57950792294383</v>
          </cell>
          <cell r="N370">
            <v>438.89914555219087</v>
          </cell>
          <cell r="O370">
            <v>447.85895227450095</v>
          </cell>
          <cell r="P370">
            <v>447.85895227450095</v>
          </cell>
          <cell r="Q370">
            <v>447.85895227450095</v>
          </cell>
        </row>
        <row r="371">
          <cell r="A371" t="str">
            <v>3036</v>
          </cell>
          <cell r="B371" t="str">
            <v>OPD Pharmacy Unit</v>
          </cell>
          <cell r="F371">
            <v>652.72507737540514</v>
          </cell>
          <cell r="G371">
            <v>612.66379584678498</v>
          </cell>
          <cell r="H371">
            <v>562.85979953847709</v>
          </cell>
          <cell r="I371">
            <v>544.21217997970052</v>
          </cell>
          <cell r="J371">
            <v>582.72859064358067</v>
          </cell>
          <cell r="K371">
            <v>564.82992244897548</v>
          </cell>
          <cell r="L371">
            <v>606.98572897909207</v>
          </cell>
          <cell r="M371">
            <v>662.10601056392522</v>
          </cell>
          <cell r="N371">
            <v>585.19886073625457</v>
          </cell>
          <cell r="O371">
            <v>597.14526969933468</v>
          </cell>
          <cell r="P371">
            <v>597.14526969933468</v>
          </cell>
          <cell r="Q371">
            <v>597.14526969933468</v>
          </cell>
        </row>
        <row r="372">
          <cell r="A372" t="str">
            <v>3066</v>
          </cell>
          <cell r="B372" t="str">
            <v>Cancer Clinic</v>
          </cell>
          <cell r="F372">
            <v>2100.7611959995529</v>
          </cell>
          <cell r="G372">
            <v>1971.826076736568</v>
          </cell>
          <cell r="H372">
            <v>1811.5345443951135</v>
          </cell>
          <cell r="I372">
            <v>1751.5181654866167</v>
          </cell>
          <cell r="J372">
            <v>1875.4811994445208</v>
          </cell>
          <cell r="K372">
            <v>1817.8752809550854</v>
          </cell>
          <cell r="L372">
            <v>1953.5515183391747</v>
          </cell>
          <cell r="M372">
            <v>2130.9532341298318</v>
          </cell>
          <cell r="N372">
            <v>1883.4316333012896</v>
          </cell>
          <cell r="O372">
            <v>1921.8805197483873</v>
          </cell>
          <cell r="P372">
            <v>1921.8805197483873</v>
          </cell>
          <cell r="Q372">
            <v>1921.8805197483873</v>
          </cell>
        </row>
        <row r="373">
          <cell r="A373" t="str">
            <v>3074</v>
          </cell>
          <cell r="B373" t="str">
            <v>Hyperbaric Oxygen Therapy</v>
          </cell>
          <cell r="F373">
            <v>1377.2499132621049</v>
          </cell>
          <cell r="G373">
            <v>1292.7206092367162</v>
          </cell>
          <cell r="H373">
            <v>1187.6341770261868</v>
          </cell>
          <cell r="I373">
            <v>1148.2876997571682</v>
          </cell>
          <cell r="J373">
            <v>1229.5573262579553</v>
          </cell>
          <cell r="K373">
            <v>1191.7911363673384</v>
          </cell>
          <cell r="L373">
            <v>1280.7398881458844</v>
          </cell>
          <cell r="M373">
            <v>1397.0436822898821</v>
          </cell>
          <cell r="N373">
            <v>1234.7695961534971</v>
          </cell>
          <cell r="O373">
            <v>1259.9765190655962</v>
          </cell>
          <cell r="P373">
            <v>1259.9765190655962</v>
          </cell>
          <cell r="Q373">
            <v>1259.9765190655962</v>
          </cell>
        </row>
        <row r="374">
          <cell r="A374" t="str">
            <v>3078</v>
          </cell>
          <cell r="B374" t="str">
            <v>Lasik Center</v>
          </cell>
          <cell r="F374">
            <v>1382.2413403243875</v>
          </cell>
          <cell r="G374">
            <v>1297.4056853226034</v>
          </cell>
          <cell r="H374">
            <v>1191.9383990226574</v>
          </cell>
          <cell r="I374">
            <v>1152.4493223099539</v>
          </cell>
          <cell r="J374">
            <v>1234.0134860687592</v>
          </cell>
          <cell r="K374">
            <v>1196.1104240095951</v>
          </cell>
          <cell r="L374">
            <v>1285.3815437204303</v>
          </cell>
          <cell r="M374">
            <v>1402.1068459000769</v>
          </cell>
          <cell r="N374">
            <v>1239.2446462650098</v>
          </cell>
          <cell r="O374">
            <v>1264.5429240691794</v>
          </cell>
          <cell r="P374">
            <v>1264.5429240691794</v>
          </cell>
          <cell r="Q374">
            <v>1264.5429240691794</v>
          </cell>
        </row>
        <row r="375">
          <cell r="A375" t="str">
            <v>3079</v>
          </cell>
          <cell r="B375" t="str">
            <v>GI &amp; Liver Center</v>
          </cell>
          <cell r="F375">
            <v>4092.5862351437904</v>
          </cell>
          <cell r="G375">
            <v>3841.4019999593415</v>
          </cell>
          <cell r="H375">
            <v>3529.1309431062514</v>
          </cell>
          <cell r="I375">
            <v>3412.2103684727222</v>
          </cell>
          <cell r="J375">
            <v>3653.7082633352506</v>
          </cell>
          <cell r="K375">
            <v>3541.483613755076</v>
          </cell>
          <cell r="L375">
            <v>3805.8005206989073</v>
          </cell>
          <cell r="M375">
            <v>4151.4046862358109</v>
          </cell>
          <cell r="N375">
            <v>3669.1968568163161</v>
          </cell>
          <cell r="O375">
            <v>3744.1008410148283</v>
          </cell>
          <cell r="P375">
            <v>3744.1008410148283</v>
          </cell>
          <cell r="Q375">
            <v>3744.1008410148283</v>
          </cell>
        </row>
        <row r="376">
          <cell r="A376" t="str">
            <v>3080</v>
          </cell>
          <cell r="B376" t="str">
            <v>Breast Clinic</v>
          </cell>
          <cell r="F376">
            <v>2506.9857366624501</v>
          </cell>
          <cell r="G376">
            <v>2353.1184120171197</v>
          </cell>
          <cell r="H376">
            <v>2161.8312794991411</v>
          </cell>
          <cell r="I376">
            <v>2090.2095234536423</v>
          </cell>
          <cell r="J376">
            <v>2238.1433098343455</v>
          </cell>
          <cell r="K376">
            <v>2169.3981253386655</v>
          </cell>
          <cell r="L376">
            <v>2331.3100992334903</v>
          </cell>
          <cell r="M376">
            <v>2543.0160142101859</v>
          </cell>
          <cell r="N376">
            <v>2247.6311204037493</v>
          </cell>
          <cell r="O376">
            <v>2293.5148743958657</v>
          </cell>
          <cell r="P376">
            <v>2293.5148743958657</v>
          </cell>
          <cell r="Q376">
            <v>2293.5148743958657</v>
          </cell>
        </row>
        <row r="377">
          <cell r="A377" t="str">
            <v>3088</v>
          </cell>
          <cell r="B377" t="str">
            <v>Cardiac Cath Lab</v>
          </cell>
          <cell r="F377">
            <v>2656.31058532611</v>
          </cell>
          <cell r="G377">
            <v>2493.2783840598486</v>
          </cell>
          <cell r="H377">
            <v>2290.5975201389219</v>
          </cell>
          <cell r="I377">
            <v>2214.7097215204176</v>
          </cell>
          <cell r="J377">
            <v>2371.4549622067802</v>
          </cell>
          <cell r="K377">
            <v>2298.6150738118913</v>
          </cell>
          <cell r="L377">
            <v>2470.1710918052145</v>
          </cell>
          <cell r="M377">
            <v>2694.4869523642824</v>
          </cell>
          <cell r="N377">
            <v>2381.5078999951811</v>
          </cell>
          <cell r="O377">
            <v>2430.1246510366204</v>
          </cell>
          <cell r="P377">
            <v>2430.1246510366204</v>
          </cell>
          <cell r="Q377">
            <v>2430.1246510366204</v>
          </cell>
        </row>
        <row r="378">
          <cell r="A378" t="str">
            <v>3098</v>
          </cell>
          <cell r="B378" t="str">
            <v>Diabetic Clinic</v>
          </cell>
          <cell r="F378">
            <v>3975.0957212162166</v>
          </cell>
          <cell r="G378">
            <v>3731.1225167069197</v>
          </cell>
          <cell r="H378">
            <v>3427.8161791893249</v>
          </cell>
          <cell r="I378">
            <v>3314.2521760763752</v>
          </cell>
          <cell r="J378">
            <v>3548.8171170194055</v>
          </cell>
          <cell r="K378">
            <v>3439.8142277142601</v>
          </cell>
          <cell r="L378">
            <v>3696.54308948267</v>
          </cell>
          <cell r="M378">
            <v>4032.2256043343036</v>
          </cell>
          <cell r="N378">
            <v>3563.8610618837897</v>
          </cell>
          <cell r="O378">
            <v>3636.6146924689474</v>
          </cell>
          <cell r="P378">
            <v>3636.6146924689474</v>
          </cell>
          <cell r="Q378">
            <v>3636.6146924689474</v>
          </cell>
        </row>
        <row r="379">
          <cell r="A379" t="str">
            <v>3104</v>
          </cell>
          <cell r="B379" t="str">
            <v>Heart-Non Invasive</v>
          </cell>
          <cell r="F379">
            <v>1821.9959442075167</v>
          </cell>
          <cell r="G379">
            <v>1710.1701618147229</v>
          </cell>
          <cell r="H379">
            <v>1571.1488764001383</v>
          </cell>
          <cell r="I379">
            <v>1519.0965064470302</v>
          </cell>
          <cell r="J379">
            <v>1626.6099856245121</v>
          </cell>
          <cell r="K379">
            <v>1576.6482146007663</v>
          </cell>
          <cell r="L379">
            <v>1694.3205872197432</v>
          </cell>
          <cell r="M379">
            <v>1848.181581644785</v>
          </cell>
          <cell r="N379">
            <v>1633.505418703392</v>
          </cell>
          <cell r="O379">
            <v>1666.8522433207304</v>
          </cell>
          <cell r="P379">
            <v>1666.8522433207304</v>
          </cell>
          <cell r="Q379">
            <v>1666.8522433207304</v>
          </cell>
        </row>
        <row r="380">
          <cell r="A380" t="str">
            <v>3108</v>
          </cell>
          <cell r="B380" t="str">
            <v>Mental Health Clinic</v>
          </cell>
          <cell r="F380">
            <v>1631.8126934385125</v>
          </cell>
          <cell r="G380">
            <v>1531.659489616962</v>
          </cell>
          <cell r="H380">
            <v>1407.1494988461925</v>
          </cell>
          <cell r="I380">
            <v>1360.5304499492509</v>
          </cell>
          <cell r="J380">
            <v>1456.8214766089513</v>
          </cell>
          <cell r="K380">
            <v>1412.0748061224383</v>
          </cell>
          <cell r="L380">
            <v>1517.46432244773</v>
          </cell>
          <cell r="M380">
            <v>1655.2650264098127</v>
          </cell>
          <cell r="N380">
            <v>1462.997151840636</v>
          </cell>
          <cell r="O380">
            <v>1492.8631742483362</v>
          </cell>
          <cell r="P380">
            <v>1492.8631742483362</v>
          </cell>
          <cell r="Q380">
            <v>1492.8631742483362</v>
          </cell>
        </row>
        <row r="381">
          <cell r="A381" t="str">
            <v>3109</v>
          </cell>
          <cell r="B381" t="str">
            <v>Cardiac Imaging</v>
          </cell>
          <cell r="F381">
            <v>1190.1252968897581</v>
          </cell>
          <cell r="G381">
            <v>1117.0808464378995</v>
          </cell>
          <cell r="H381">
            <v>1026.2723300391474</v>
          </cell>
          <cell r="I381">
            <v>992.27179208997916</v>
          </cell>
          <cell r="J381">
            <v>1062.4994518894116</v>
          </cell>
          <cell r="K381">
            <v>1029.8644903452814</v>
          </cell>
          <cell r="L381">
            <v>1106.7279256586871</v>
          </cell>
          <cell r="M381">
            <v>1207.22971999693</v>
          </cell>
          <cell r="N381">
            <v>1067.0035394897577</v>
          </cell>
          <cell r="O381">
            <v>1088.7856404182548</v>
          </cell>
          <cell r="P381">
            <v>1088.7856404182548</v>
          </cell>
          <cell r="Q381">
            <v>1088.7856404182548</v>
          </cell>
        </row>
        <row r="382">
          <cell r="A382" t="str">
            <v>3110</v>
          </cell>
          <cell r="B382" t="str">
            <v>Cardiac Rehab</v>
          </cell>
          <cell r="F382">
            <v>2610.0850129564742</v>
          </cell>
          <cell r="G382">
            <v>2449.889926017071</v>
          </cell>
          <cell r="H382">
            <v>2250.7361492503628</v>
          </cell>
          <cell r="I382">
            <v>2176.1689631183613</v>
          </cell>
          <cell r="J382">
            <v>2330.1864962441059</v>
          </cell>
          <cell r="K382">
            <v>2258.6141800792848</v>
          </cell>
          <cell r="L382">
            <v>2427.1847508252094</v>
          </cell>
          <cell r="M382">
            <v>2647.5970283081069</v>
          </cell>
          <cell r="N382">
            <v>2340.0644910850092</v>
          </cell>
          <cell r="O382">
            <v>2387.8352050869335</v>
          </cell>
          <cell r="P382">
            <v>2387.8352050869335</v>
          </cell>
          <cell r="Q382">
            <v>2387.8352050869335</v>
          </cell>
        </row>
        <row r="383">
          <cell r="A383" t="str">
            <v>3119</v>
          </cell>
          <cell r="B383" t="str">
            <v>Preventive Cardiology Clinic</v>
          </cell>
          <cell r="F383">
            <v>588.43434443884803</v>
          </cell>
          <cell r="G383">
            <v>552.3189342136701</v>
          </cell>
          <cell r="H383">
            <v>507.42042650510422</v>
          </cell>
          <cell r="I383">
            <v>490.60952070302352</v>
          </cell>
          <cell r="J383">
            <v>525.33222348360437</v>
          </cell>
          <cell r="K383">
            <v>509.19650041966031</v>
          </cell>
          <cell r="L383">
            <v>547.20013355657636</v>
          </cell>
          <cell r="M383">
            <v>596.89129432839036</v>
          </cell>
          <cell r="N383">
            <v>527.55918214193309</v>
          </cell>
          <cell r="O383">
            <v>538.32891900397397</v>
          </cell>
          <cell r="P383">
            <v>538.32891900397397</v>
          </cell>
          <cell r="Q383">
            <v>538.32891900397397</v>
          </cell>
        </row>
        <row r="384">
          <cell r="A384" t="str">
            <v>3120</v>
          </cell>
          <cell r="B384" t="str">
            <v>Heart Failure Clinic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5">
          <cell r="A385" t="str">
            <v>3121</v>
          </cell>
          <cell r="B385" t="str">
            <v>Radiotherapy Services</v>
          </cell>
          <cell r="F385">
            <v>4808.9808640045212</v>
          </cell>
          <cell r="G385">
            <v>4513.8276012659571</v>
          </cell>
          <cell r="H385">
            <v>4146.8944566706014</v>
          </cell>
          <cell r="I385">
            <v>4009.5072951753227</v>
          </cell>
          <cell r="J385">
            <v>4293.2786535204386</v>
          </cell>
          <cell r="K385">
            <v>4161.4094243112195</v>
          </cell>
          <cell r="L385">
            <v>4471.9941925955427</v>
          </cell>
          <cell r="M385">
            <v>4878.0953039943179</v>
          </cell>
          <cell r="N385">
            <v>4311.4784776368315</v>
          </cell>
          <cell r="O385">
            <v>4399.4941738132829</v>
          </cell>
          <cell r="P385">
            <v>4399.4941738132829</v>
          </cell>
          <cell r="Q385">
            <v>4399.4941738132829</v>
          </cell>
        </row>
        <row r="386">
          <cell r="A386" t="str">
            <v>3122</v>
          </cell>
          <cell r="B386" t="str">
            <v>AMS Unit</v>
          </cell>
          <cell r="F386">
            <v>3459.5466988092035</v>
          </cell>
          <cell r="G386">
            <v>3247.2155366303464</v>
          </cell>
          <cell r="H386">
            <v>2983.2464369464119</v>
          </cell>
          <cell r="I386">
            <v>2884.4110881581928</v>
          </cell>
          <cell r="J386">
            <v>3088.5541891066032</v>
          </cell>
          <cell r="K386">
            <v>2993.6884016379927</v>
          </cell>
          <cell r="L386">
            <v>3217.1208793716874</v>
          </cell>
          <cell r="M386">
            <v>3509.2671363548088</v>
          </cell>
          <cell r="N386">
            <v>3101.6470133912781</v>
          </cell>
          <cell r="O386">
            <v>3164.9648804740509</v>
          </cell>
          <cell r="P386">
            <v>3164.9648804740509</v>
          </cell>
          <cell r="Q386">
            <v>3164.9648804740509</v>
          </cell>
        </row>
        <row r="387">
          <cell r="A387" t="str">
            <v>3127</v>
          </cell>
          <cell r="B387" t="str">
            <v>Palliative Medicine</v>
          </cell>
          <cell r="F387">
            <v>1125.0558370111232</v>
          </cell>
          <cell r="G387">
            <v>1056.0050525627144</v>
          </cell>
          <cell r="H387">
            <v>970.16144290940235</v>
          </cell>
          <cell r="I387">
            <v>938.01986606770504</v>
          </cell>
          <cell r="J387">
            <v>1004.4078663761312</v>
          </cell>
          <cell r="K387">
            <v>973.55720378471301</v>
          </cell>
          <cell r="L387">
            <v>1046.2181721533941</v>
          </cell>
          <cell r="M387">
            <v>1141.2250849934337</v>
          </cell>
          <cell r="N387">
            <v>1008.6656954117979</v>
          </cell>
          <cell r="O387">
            <v>1029.2568716988783</v>
          </cell>
          <cell r="P387">
            <v>1029.2568716988783</v>
          </cell>
          <cell r="Q387">
            <v>1029.2568716988783</v>
          </cell>
        </row>
        <row r="388">
          <cell r="A388" t="str">
            <v>3128</v>
          </cell>
          <cell r="B388" t="str">
            <v>Chemotherapy Service</v>
          </cell>
          <cell r="F388">
            <v>1535.701217520183</v>
          </cell>
          <cell r="G388">
            <v>1441.4468967481048</v>
          </cell>
          <cell r="H388">
            <v>1324.270369571334</v>
          </cell>
          <cell r="I388">
            <v>1280.3971171824171</v>
          </cell>
          <cell r="J388">
            <v>1371.016737603419</v>
          </cell>
          <cell r="K388">
            <v>1328.9055831661331</v>
          </cell>
          <cell r="L388">
            <v>1428.0878049893829</v>
          </cell>
          <cell r="M388">
            <v>1557.772241016037</v>
          </cell>
          <cell r="N388">
            <v>1376.8286742371038</v>
          </cell>
          <cell r="O388">
            <v>1404.9356298689688</v>
          </cell>
          <cell r="P388">
            <v>1404.9356298689688</v>
          </cell>
          <cell r="Q388">
            <v>1404.9356298689688</v>
          </cell>
        </row>
        <row r="389">
          <cell r="A389" t="str">
            <v>3128</v>
          </cell>
          <cell r="B389" t="str">
            <v>Chemotherapy Service</v>
          </cell>
          <cell r="F389">
            <v>647.11681161694366</v>
          </cell>
          <cell r="G389">
            <v>607.39973980421246</v>
          </cell>
          <cell r="H389">
            <v>558.0236633917566</v>
          </cell>
          <cell r="I389">
            <v>539.53626566277217</v>
          </cell>
          <cell r="J389">
            <v>577.72174026405514</v>
          </cell>
          <cell r="K389">
            <v>559.97685884957718</v>
          </cell>
          <cell r="L389">
            <v>601.77045933847069</v>
          </cell>
          <cell r="M389">
            <v>656.41714308169492</v>
          </cell>
          <cell r="N389">
            <v>580.17078559969866</v>
          </cell>
          <cell r="O389">
            <v>592.01455006719175</v>
          </cell>
          <cell r="P389">
            <v>592.01455006719175</v>
          </cell>
          <cell r="Q389">
            <v>592.01455006719175</v>
          </cell>
        </row>
        <row r="390">
          <cell r="A390" t="str">
            <v>3135</v>
          </cell>
          <cell r="B390" t="str">
            <v>Hearing Center</v>
          </cell>
          <cell r="F390">
            <v>195.81752321262152</v>
          </cell>
          <cell r="G390">
            <v>183.79913875403545</v>
          </cell>
          <cell r="H390">
            <v>168.85793986154312</v>
          </cell>
          <cell r="I390">
            <v>163.26365399391014</v>
          </cell>
          <cell r="J390">
            <v>174.81857719307419</v>
          </cell>
          <cell r="K390">
            <v>169.44897673469262</v>
          </cell>
          <cell r="L390">
            <v>182.0957186937276</v>
          </cell>
          <cell r="M390">
            <v>198.63180316917754</v>
          </cell>
          <cell r="N390">
            <v>175.55965822087634</v>
          </cell>
          <cell r="O390">
            <v>179.14358090980039</v>
          </cell>
          <cell r="P390">
            <v>179.14358090980039</v>
          </cell>
          <cell r="Q390">
            <v>179.14358090980039</v>
          </cell>
        </row>
        <row r="391">
          <cell r="A391" t="str">
            <v>3136</v>
          </cell>
          <cell r="B391" t="str">
            <v>Clinical Pharmacy</v>
          </cell>
          <cell r="F391">
            <v>261.09003095016203</v>
          </cell>
          <cell r="G391">
            <v>245.06551833871396</v>
          </cell>
          <cell r="H391">
            <v>225.14391981539083</v>
          </cell>
          <cell r="I391">
            <v>217.68487199188019</v>
          </cell>
          <cell r="J391">
            <v>233.09143625743226</v>
          </cell>
          <cell r="K391">
            <v>225.93196897959018</v>
          </cell>
          <cell r="L391">
            <v>242.79429159163681</v>
          </cell>
          <cell r="M391">
            <v>264.84240422557008</v>
          </cell>
          <cell r="N391">
            <v>234.0795442945018</v>
          </cell>
          <cell r="O391">
            <v>238.85810787973384</v>
          </cell>
          <cell r="P391">
            <v>238.85810787973384</v>
          </cell>
          <cell r="Q391">
            <v>238.85810787973384</v>
          </cell>
        </row>
        <row r="392">
          <cell r="A392" t="str">
            <v>3136</v>
          </cell>
          <cell r="B392" t="str">
            <v>Clinical Pharmacy</v>
          </cell>
          <cell r="F392">
            <v>562.52791850556162</v>
          </cell>
          <cell r="G392">
            <v>528.00252628135718</v>
          </cell>
          <cell r="H392">
            <v>485.08072145470118</v>
          </cell>
          <cell r="I392">
            <v>469.00993303385252</v>
          </cell>
          <cell r="J392">
            <v>502.20393318806561</v>
          </cell>
          <cell r="K392">
            <v>486.77860189235651</v>
          </cell>
          <cell r="L392">
            <v>523.10908607669705</v>
          </cell>
          <cell r="M392">
            <v>570.61254249671686</v>
          </cell>
          <cell r="N392">
            <v>504.33284770589893</v>
          </cell>
          <cell r="O392">
            <v>514.62843584943914</v>
          </cell>
          <cell r="P392">
            <v>514.62843584943914</v>
          </cell>
          <cell r="Q392">
            <v>514.62843584943914</v>
          </cell>
        </row>
        <row r="393">
          <cell r="A393" t="str">
            <v>3137</v>
          </cell>
          <cell r="B393" t="str">
            <v>Pharmacy Information Services</v>
          </cell>
          <cell r="F393">
            <v>78.327009285048604</v>
          </cell>
          <cell r="G393">
            <v>73.519655501614182</v>
          </cell>
          <cell r="H393">
            <v>67.543175944617246</v>
          </cell>
          <cell r="I393">
            <v>65.305461597564047</v>
          </cell>
          <cell r="J393">
            <v>69.927430877229668</v>
          </cell>
          <cell r="K393">
            <v>67.77959069387704</v>
          </cell>
          <cell r="L393">
            <v>72.838287477491036</v>
          </cell>
          <cell r="M393">
            <v>79.452721267671009</v>
          </cell>
          <cell r="N393">
            <v>70.223863288350529</v>
          </cell>
          <cell r="O393">
            <v>71.657432363920151</v>
          </cell>
          <cell r="P393">
            <v>71.657432363920151</v>
          </cell>
          <cell r="Q393">
            <v>71.657432363920151</v>
          </cell>
        </row>
        <row r="394">
          <cell r="A394" t="str">
            <v>3138</v>
          </cell>
          <cell r="B394" t="str">
            <v>BHT &amp; Rehability Pharmacy</v>
          </cell>
          <cell r="F394">
            <v>546.8616975399184</v>
          </cell>
          <cell r="G394">
            <v>513.29782634554454</v>
          </cell>
          <cell r="H394">
            <v>471.57137992962305</v>
          </cell>
          <cell r="I394">
            <v>455.94815777919518</v>
          </cell>
          <cell r="J394">
            <v>488.21771574299925</v>
          </cell>
          <cell r="K394">
            <v>473.22197494510732</v>
          </cell>
          <cell r="L394">
            <v>508.54066687114943</v>
          </cell>
          <cell r="M394">
            <v>554.72116736235967</v>
          </cell>
          <cell r="N394">
            <v>490.28734067865156</v>
          </cell>
          <cell r="O394">
            <v>500.29620001545732</v>
          </cell>
          <cell r="P394">
            <v>500.29620001545732</v>
          </cell>
          <cell r="Q394">
            <v>500.29620001545732</v>
          </cell>
        </row>
        <row r="395">
          <cell r="A395" t="str">
            <v>3138</v>
          </cell>
          <cell r="B395" t="str">
            <v>BHT &amp; Rehability Pharmacy</v>
          </cell>
          <cell r="F395">
            <v>389.51523790294323</v>
          </cell>
          <cell r="G395">
            <v>365.60857314285369</v>
          </cell>
          <cell r="H395">
            <v>335.88792023251585</v>
          </cell>
          <cell r="I395">
            <v>324.75990903679627</v>
          </cell>
          <cell r="J395">
            <v>347.74466844459232</v>
          </cell>
          <cell r="K395">
            <v>337.06359575162799</v>
          </cell>
          <cell r="L395">
            <v>362.22017327366012</v>
          </cell>
          <cell r="M395">
            <v>395.1133320306742</v>
          </cell>
          <cell r="N395">
            <v>349.2188079807986</v>
          </cell>
          <cell r="O395">
            <v>356.34785586118778</v>
          </cell>
          <cell r="P395">
            <v>356.34785586118778</v>
          </cell>
          <cell r="Q395">
            <v>356.34785586118778</v>
          </cell>
        </row>
        <row r="396">
          <cell r="A396" t="str">
            <v>3139</v>
          </cell>
          <cell r="B396" t="str">
            <v>BIH &amp; WSH Pharmacy</v>
          </cell>
          <cell r="F396">
            <v>236.26172577233586</v>
          </cell>
          <cell r="G396">
            <v>221.76106103817</v>
          </cell>
          <cell r="H396">
            <v>203.73390301097447</v>
          </cell>
          <cell r="I396">
            <v>196.98417187421805</v>
          </cell>
          <cell r="J396">
            <v>210.92565193898753</v>
          </cell>
          <cell r="K396">
            <v>204.44701279478974</v>
          </cell>
          <cell r="L396">
            <v>219.70581615221278</v>
          </cell>
          <cell r="M396">
            <v>239.6572678486211</v>
          </cell>
          <cell r="N396">
            <v>211.81979603647753</v>
          </cell>
          <cell r="O396">
            <v>216.14394305676444</v>
          </cell>
          <cell r="P396">
            <v>216.14394305676444</v>
          </cell>
          <cell r="Q396">
            <v>216.14394305676444</v>
          </cell>
        </row>
        <row r="397">
          <cell r="A397" t="str">
            <v>3139</v>
          </cell>
          <cell r="B397" t="str">
            <v>BIH &amp; WSH Pharmacy</v>
          </cell>
          <cell r="F397">
            <v>316.03379171990275</v>
          </cell>
          <cell r="G397">
            <v>296.63708222996428</v>
          </cell>
          <cell r="H397">
            <v>272.523184447137</v>
          </cell>
          <cell r="I397">
            <v>263.49445532367946</v>
          </cell>
          <cell r="J397">
            <v>282.14317547779439</v>
          </cell>
          <cell r="K397">
            <v>273.47707060095632</v>
          </cell>
          <cell r="L397">
            <v>293.88789874669499</v>
          </cell>
          <cell r="M397">
            <v>320.57581406315336</v>
          </cell>
          <cell r="N397">
            <v>283.33922087427146</v>
          </cell>
          <cell r="O397">
            <v>289.12338491653554</v>
          </cell>
          <cell r="P397">
            <v>289.12338491653554</v>
          </cell>
          <cell r="Q397">
            <v>289.12338491653554</v>
          </cell>
        </row>
        <row r="398">
          <cell r="A398" t="str">
            <v>3140</v>
          </cell>
          <cell r="B398" t="str">
            <v>Pharmacy Anti-Aging Services</v>
          </cell>
          <cell r="F398">
            <v>303.63487159621639</v>
          </cell>
          <cell r="G398">
            <v>284.99915114583371</v>
          </cell>
          <cell r="H398">
            <v>261.83131134893534</v>
          </cell>
          <cell r="I398">
            <v>253.1568053944969</v>
          </cell>
          <cell r="J398">
            <v>271.07388229508035</v>
          </cell>
          <cell r="K398">
            <v>262.74777378877798</v>
          </cell>
          <cell r="L398">
            <v>282.3578260856429</v>
          </cell>
          <cell r="M398">
            <v>307.99869726015788</v>
          </cell>
          <cell r="N398">
            <v>272.22300336977992</v>
          </cell>
          <cell r="O398">
            <v>277.78023791962471</v>
          </cell>
          <cell r="P398">
            <v>277.78023791962471</v>
          </cell>
          <cell r="Q398">
            <v>277.78023791962471</v>
          </cell>
        </row>
        <row r="399">
          <cell r="A399" t="str">
            <v>3142</v>
          </cell>
          <cell r="B399" t="str">
            <v>Anti-Aging Center</v>
          </cell>
          <cell r="F399">
            <v>7054.5665186186061</v>
          </cell>
          <cell r="G399">
            <v>6621.5894733652694</v>
          </cell>
          <cell r="H399">
            <v>6083.3144521836921</v>
          </cell>
          <cell r="I399">
            <v>5881.7734402767401</v>
          </cell>
          <cell r="J399">
            <v>6298.0537250473835</v>
          </cell>
          <cell r="K399">
            <v>6104.6072806710708</v>
          </cell>
          <cell r="L399">
            <v>6560.2216757982314</v>
          </cell>
          <cell r="M399">
            <v>7155.9544068413688</v>
          </cell>
          <cell r="N399">
            <v>6324.7520782925112</v>
          </cell>
          <cell r="O399">
            <v>6453.8672902092112</v>
          </cell>
          <cell r="P399">
            <v>6453.8672902092112</v>
          </cell>
          <cell r="Q399">
            <v>6453.8672902092112</v>
          </cell>
        </row>
        <row r="400">
          <cell r="A400" t="str">
            <v>3147</v>
          </cell>
          <cell r="B400" t="str">
            <v>Plastic Surgery &amp; Reconstructi</v>
          </cell>
          <cell r="F400">
            <v>341.40844142689593</v>
          </cell>
          <cell r="G400">
            <v>320.45435192991147</v>
          </cell>
          <cell r="H400">
            <v>294.40432666533763</v>
          </cell>
          <cell r="I400">
            <v>284.65067240789278</v>
          </cell>
          <cell r="J400">
            <v>304.7967158033585</v>
          </cell>
          <cell r="K400">
            <v>295.43480123358501</v>
          </cell>
          <cell r="L400">
            <v>317.48443392490464</v>
          </cell>
          <cell r="M400">
            <v>346.31514700637297</v>
          </cell>
          <cell r="N400">
            <v>306.0887928071017</v>
          </cell>
          <cell r="O400">
            <v>312.33737280824619</v>
          </cell>
          <cell r="P400">
            <v>312.33737280824619</v>
          </cell>
          <cell r="Q400">
            <v>312.33737280824619</v>
          </cell>
        </row>
        <row r="401">
          <cell r="A401" t="str">
            <v>3156</v>
          </cell>
          <cell r="B401" t="str">
            <v>Fertility Clinic</v>
          </cell>
          <cell r="F401">
            <v>2232.319764623885</v>
          </cell>
          <cell r="G401">
            <v>2095.3101817960041</v>
          </cell>
          <cell r="H401">
            <v>1924.9805144215914</v>
          </cell>
          <cell r="I401">
            <v>1861.2056555305753</v>
          </cell>
          <cell r="J401">
            <v>1992.9317800010456</v>
          </cell>
          <cell r="K401">
            <v>1931.7183347754958</v>
          </cell>
          <cell r="L401">
            <v>2075.8911931084945</v>
          </cell>
          <cell r="M401">
            <v>2264.4025561286235</v>
          </cell>
          <cell r="N401">
            <v>2001.3801037179901</v>
          </cell>
          <cell r="O401">
            <v>2042.2368223717242</v>
          </cell>
          <cell r="P401">
            <v>2042.2368223717242</v>
          </cell>
          <cell r="Q401">
            <v>2042.2368223717242</v>
          </cell>
        </row>
        <row r="402">
          <cell r="A402" t="str">
            <v>3157</v>
          </cell>
          <cell r="B402" t="str">
            <v>Vascular Center</v>
          </cell>
          <cell r="F402">
            <v>2294.3652630761317</v>
          </cell>
          <cell r="G402">
            <v>2153.547611174095</v>
          </cell>
          <cell r="H402">
            <v>1978.4837702816553</v>
          </cell>
          <cell r="I402">
            <v>1912.9363414518155</v>
          </cell>
          <cell r="J402">
            <v>2048.3236856012372</v>
          </cell>
          <cell r="K402">
            <v>1985.4088628305942</v>
          </cell>
          <cell r="L402">
            <v>2133.5888876100466</v>
          </cell>
          <cell r="M402">
            <v>2327.3397694786177</v>
          </cell>
          <cell r="N402">
            <v>2057.0068235524195</v>
          </cell>
          <cell r="O402">
            <v>2098.9991212186974</v>
          </cell>
          <cell r="P402">
            <v>2098.9991212186974</v>
          </cell>
          <cell r="Q402">
            <v>2098.9991212186974</v>
          </cell>
        </row>
        <row r="403">
          <cell r="A403" t="str">
            <v>3158</v>
          </cell>
          <cell r="B403" t="str">
            <v>Bangkok Inter Clinic - Rambutr</v>
          </cell>
          <cell r="F403">
            <v>140.6319796263904</v>
          </cell>
          <cell r="G403">
            <v>132.00063157033929</v>
          </cell>
          <cell r="H403">
            <v>121.27018036367529</v>
          </cell>
          <cell r="I403">
            <v>117.25248325846313</v>
          </cell>
          <cell r="J403">
            <v>125.5509832970164</v>
          </cell>
          <cell r="K403">
            <v>121.69465047308913</v>
          </cell>
          <cell r="L403">
            <v>130.77727151917426</v>
          </cell>
          <cell r="M403">
            <v>142.65313562417921</v>
          </cell>
          <cell r="N403">
            <v>126.08321192647473</v>
          </cell>
          <cell r="O403">
            <v>128.65710896235979</v>
          </cell>
          <cell r="P403">
            <v>128.65710896235979</v>
          </cell>
          <cell r="Q403">
            <v>128.65710896235979</v>
          </cell>
        </row>
        <row r="404">
          <cell r="A404" t="str">
            <v>3163</v>
          </cell>
          <cell r="B404" t="str">
            <v>Heart Clinic II</v>
          </cell>
          <cell r="F404">
            <v>588.43434443884803</v>
          </cell>
          <cell r="G404">
            <v>552.3189342136701</v>
          </cell>
          <cell r="H404">
            <v>507.42042650510422</v>
          </cell>
          <cell r="I404">
            <v>490.60952070302352</v>
          </cell>
          <cell r="J404">
            <v>525.33222348360437</v>
          </cell>
          <cell r="K404">
            <v>509.19650041966031</v>
          </cell>
          <cell r="L404">
            <v>547.20013355657636</v>
          </cell>
          <cell r="M404">
            <v>596.89129432839036</v>
          </cell>
          <cell r="N404">
            <v>527.55918214193309</v>
          </cell>
          <cell r="O404">
            <v>538.32891900397397</v>
          </cell>
          <cell r="P404">
            <v>538.32891900397397</v>
          </cell>
          <cell r="Q404">
            <v>538.32891900397397</v>
          </cell>
        </row>
        <row r="405">
          <cell r="A405" t="str">
            <v>3164</v>
          </cell>
          <cell r="B405" t="str">
            <v>Oncology Imaging &amp; Nuclear Med</v>
          </cell>
          <cell r="F405">
            <v>2679.5150769394613</v>
          </cell>
          <cell r="G405">
            <v>2515.0586900497683</v>
          </cell>
          <cell r="H405">
            <v>2310.607285276797</v>
          </cell>
          <cell r="I405">
            <v>2234.056560494339</v>
          </cell>
          <cell r="J405">
            <v>2392.1710663724425</v>
          </cell>
          <cell r="K405">
            <v>2318.6948771666794</v>
          </cell>
          <cell r="L405">
            <v>2491.7495415166209</v>
          </cell>
          <cell r="M405">
            <v>2718.0249378068788</v>
          </cell>
          <cell r="N405">
            <v>2402.3118226982874</v>
          </cell>
          <cell r="O405">
            <v>2451.3532706851975</v>
          </cell>
          <cell r="P405">
            <v>2451.3532706851975</v>
          </cell>
          <cell r="Q405">
            <v>2451.3532706851975</v>
          </cell>
        </row>
        <row r="406">
          <cell r="A406" t="str">
            <v>3173</v>
          </cell>
          <cell r="B406" t="str">
            <v>Health Promotion Center 2</v>
          </cell>
          <cell r="F406">
            <v>7976.3004455274495</v>
          </cell>
          <cell r="G406">
            <v>7486.7515852477109</v>
          </cell>
          <cell r="H406">
            <v>6878.1467503601889</v>
          </cell>
          <cell r="I406">
            <v>6650.2728393519392</v>
          </cell>
          <cell r="J406">
            <v>7120.9433776645546</v>
          </cell>
          <cell r="K406">
            <v>6902.2216523264797</v>
          </cell>
          <cell r="L406">
            <v>7417.3656081245044</v>
          </cell>
          <cell r="M406">
            <v>8090.9354490911646</v>
          </cell>
          <cell r="N406">
            <v>7151.1300781970294</v>
          </cell>
          <cell r="O406">
            <v>7297.1151957258689</v>
          </cell>
          <cell r="P406">
            <v>7297.1151957258689</v>
          </cell>
          <cell r="Q406">
            <v>7297.1151957258689</v>
          </cell>
        </row>
        <row r="407">
          <cell r="A407" t="str">
            <v>3174</v>
          </cell>
          <cell r="B407" t="str">
            <v>Surgical Oncology</v>
          </cell>
          <cell r="F407">
            <v>162.48981626515879</v>
          </cell>
          <cell r="G407">
            <v>152.51693411222072</v>
          </cell>
          <cell r="H407">
            <v>140.11869404161098</v>
          </cell>
          <cell r="I407">
            <v>135.47654318681012</v>
          </cell>
          <cell r="J407">
            <v>145.06484415592979</v>
          </cell>
          <cell r="K407">
            <v>140.60913775343201</v>
          </cell>
          <cell r="L407">
            <v>151.10343235772621</v>
          </cell>
          <cell r="M407">
            <v>164.82511203214167</v>
          </cell>
          <cell r="N407">
            <v>145.67979484098373</v>
          </cell>
          <cell r="O407">
            <v>148.65374185899128</v>
          </cell>
          <cell r="P407">
            <v>148.65374185899128</v>
          </cell>
          <cell r="Q407">
            <v>148.65374185899128</v>
          </cell>
        </row>
        <row r="408">
          <cell r="A408" t="str">
            <v>3185</v>
          </cell>
          <cell r="B408" t="str">
            <v>Full Endoscopic Spine Clinic</v>
          </cell>
          <cell r="F408">
            <v>274.63612460615366</v>
          </cell>
          <cell r="G408">
            <v>257.78021468766809</v>
          </cell>
          <cell r="H408">
            <v>236.82502695225625</v>
          </cell>
          <cell r="I408">
            <v>228.9789825052664</v>
          </cell>
          <cell r="J408">
            <v>245.18488315949148</v>
          </cell>
          <cell r="K408">
            <v>237.65396234924253</v>
          </cell>
          <cell r="L408">
            <v>255.39115023488489</v>
          </cell>
          <cell r="M408">
            <v>278.58318168329833</v>
          </cell>
          <cell r="N408">
            <v>246.22425705287762</v>
          </cell>
          <cell r="O408">
            <v>251.2507461128246</v>
          </cell>
          <cell r="P408">
            <v>251.2507461128246</v>
          </cell>
          <cell r="Q408">
            <v>251.2507461128246</v>
          </cell>
        </row>
        <row r="409">
          <cell r="A409" t="str">
            <v>3191</v>
          </cell>
          <cell r="B409" t="str">
            <v>Surgical Coloretal Clinic</v>
          </cell>
          <cell r="F409">
            <v>514.94273363653826</v>
          </cell>
          <cell r="G409">
            <v>483.33790253937775</v>
          </cell>
          <cell r="H409">
            <v>444.04692553548057</v>
          </cell>
          <cell r="I409">
            <v>429.33559219737458</v>
          </cell>
          <cell r="J409">
            <v>459.72165592404656</v>
          </cell>
          <cell r="K409">
            <v>445.60117940482979</v>
          </cell>
          <cell r="L409">
            <v>478.8584066904092</v>
          </cell>
          <cell r="M409">
            <v>522.34346565618443</v>
          </cell>
          <cell r="N409">
            <v>461.67048197414556</v>
          </cell>
          <cell r="O409">
            <v>471.09514896154622</v>
          </cell>
          <cell r="P409">
            <v>471.09514896154622</v>
          </cell>
          <cell r="Q409">
            <v>471.09514896154622</v>
          </cell>
        </row>
        <row r="410">
          <cell r="A410" t="str">
            <v>3192</v>
          </cell>
          <cell r="B410" t="str">
            <v>Acupuncture and Acupressure Clinic</v>
          </cell>
          <cell r="F410">
            <v>477.73877469292609</v>
          </cell>
          <cell r="G410">
            <v>448.41735252991032</v>
          </cell>
          <cell r="H410">
            <v>411.96509874671818</v>
          </cell>
          <cell r="I410">
            <v>398.31664057077148</v>
          </cell>
          <cell r="J410">
            <v>426.5073497589658</v>
          </cell>
          <cell r="K410">
            <v>413.40705974665485</v>
          </cell>
          <cell r="L410">
            <v>444.26149457068573</v>
          </cell>
          <cell r="M410">
            <v>484.60481321710893</v>
          </cell>
          <cell r="N410">
            <v>428.31537560038123</v>
          </cell>
          <cell r="O410">
            <v>437.05912235966196</v>
          </cell>
          <cell r="P410">
            <v>437.05912235966196</v>
          </cell>
          <cell r="Q410">
            <v>437.05912235966196</v>
          </cell>
        </row>
        <row r="411">
          <cell r="A411" t="str">
            <v>4002</v>
          </cell>
          <cell r="B411" t="str">
            <v>In-Patient Division</v>
          </cell>
          <cell r="F411">
            <v>78.327009285048604</v>
          </cell>
          <cell r="G411">
            <v>73.519655501614182</v>
          </cell>
          <cell r="H411">
            <v>67.543175944617246</v>
          </cell>
          <cell r="I411">
            <v>65.305461597564047</v>
          </cell>
          <cell r="J411">
            <v>69.927430877229668</v>
          </cell>
          <cell r="K411">
            <v>67.77959069387704</v>
          </cell>
          <cell r="L411">
            <v>72.838287477491036</v>
          </cell>
          <cell r="M411">
            <v>79.452721267671009</v>
          </cell>
          <cell r="N411">
            <v>70.223863288350529</v>
          </cell>
          <cell r="O411">
            <v>71.657432363920151</v>
          </cell>
          <cell r="P411">
            <v>71.657432363920151</v>
          </cell>
          <cell r="Q411">
            <v>71.657432363920151</v>
          </cell>
        </row>
        <row r="412">
          <cell r="A412" t="str">
            <v>4005</v>
          </cell>
          <cell r="B412" t="str">
            <v>Ward 6D</v>
          </cell>
          <cell r="F412">
            <v>6416.2875106002321</v>
          </cell>
          <cell r="G412">
            <v>6022.4851131738951</v>
          </cell>
          <cell r="H412">
            <v>5532.911829463229</v>
          </cell>
          <cell r="I412">
            <v>5349.6057292004552</v>
          </cell>
          <cell r="J412">
            <v>5728.222046026397</v>
          </cell>
          <cell r="K412">
            <v>5552.2781376734283</v>
          </cell>
          <cell r="L412">
            <v>5966.6697158644747</v>
          </cell>
          <cell r="M412">
            <v>6508.5020838433838</v>
          </cell>
          <cell r="N412">
            <v>5752.5048010373821</v>
          </cell>
          <cell r="O412">
            <v>5869.9380011444591</v>
          </cell>
          <cell r="P412">
            <v>5869.9380011444591</v>
          </cell>
          <cell r="Q412">
            <v>5869.9380011444591</v>
          </cell>
        </row>
        <row r="413">
          <cell r="A413" t="str">
            <v>4007</v>
          </cell>
          <cell r="B413" t="str">
            <v>Ward 9D</v>
          </cell>
          <cell r="F413">
            <v>7506.3383898171578</v>
          </cell>
          <cell r="G413">
            <v>7045.6336522380252</v>
          </cell>
          <cell r="H413">
            <v>6472.8876946924856</v>
          </cell>
          <cell r="I413">
            <v>6258.4400697665551</v>
          </cell>
          <cell r="J413">
            <v>6701.3787924011767</v>
          </cell>
          <cell r="K413">
            <v>6495.5441081632171</v>
          </cell>
          <cell r="L413">
            <v>6980.3358832595577</v>
          </cell>
          <cell r="M413">
            <v>7614.2191214851382</v>
          </cell>
          <cell r="N413">
            <v>6729.7868984669267</v>
          </cell>
          <cell r="O413">
            <v>6867.1706015423479</v>
          </cell>
          <cell r="P413">
            <v>6867.1706015423479</v>
          </cell>
          <cell r="Q413">
            <v>6867.1706015423479</v>
          </cell>
        </row>
        <row r="414">
          <cell r="A414" t="str">
            <v>4008</v>
          </cell>
          <cell r="B414" t="str">
            <v>Ward 7D</v>
          </cell>
          <cell r="F414">
            <v>6246.578990482627</v>
          </cell>
          <cell r="G414">
            <v>5863.1925262537316</v>
          </cell>
          <cell r="H414">
            <v>5386.5682815832261</v>
          </cell>
          <cell r="I414">
            <v>5208.1105624057336</v>
          </cell>
          <cell r="J414">
            <v>5576.7126124590668</v>
          </cell>
          <cell r="K414">
            <v>5405.4223578366955</v>
          </cell>
          <cell r="L414">
            <v>5808.8534263299107</v>
          </cell>
          <cell r="M414">
            <v>6336.3545210967641</v>
          </cell>
          <cell r="N414">
            <v>5600.3530972459557</v>
          </cell>
          <cell r="O414">
            <v>5714.6802310226321</v>
          </cell>
          <cell r="P414">
            <v>5714.6802310226321</v>
          </cell>
          <cell r="Q414">
            <v>5714.6802310226321</v>
          </cell>
        </row>
        <row r="415">
          <cell r="A415" t="str">
            <v>4009</v>
          </cell>
          <cell r="B415" t="str">
            <v>Ward 11D</v>
          </cell>
          <cell r="F415">
            <v>8583.3347674865763</v>
          </cell>
          <cell r="G415">
            <v>8056.5289153852209</v>
          </cell>
          <cell r="H415">
            <v>7401.6063639309732</v>
          </cell>
          <cell r="I415">
            <v>7156.3901667330611</v>
          </cell>
          <cell r="J415">
            <v>7662.8809669630855</v>
          </cell>
          <cell r="K415">
            <v>7427.5134802040275</v>
          </cell>
          <cell r="L415">
            <v>7981.8623360750598</v>
          </cell>
          <cell r="M415">
            <v>8706.6940389156152</v>
          </cell>
          <cell r="N415">
            <v>7695.3650186817467</v>
          </cell>
          <cell r="O415">
            <v>7852.46029654625</v>
          </cell>
          <cell r="P415">
            <v>7852.46029654625</v>
          </cell>
          <cell r="Q415">
            <v>7852.46029654625</v>
          </cell>
        </row>
        <row r="416">
          <cell r="A416" t="str">
            <v>4010</v>
          </cell>
          <cell r="B416" t="str">
            <v>Ward 12D</v>
          </cell>
          <cell r="F416">
            <v>8583.3347674865763</v>
          </cell>
          <cell r="G416">
            <v>8056.5289153852209</v>
          </cell>
          <cell r="H416">
            <v>7401.6063639309732</v>
          </cell>
          <cell r="I416">
            <v>7156.3901667330611</v>
          </cell>
          <cell r="J416">
            <v>7662.8809669630855</v>
          </cell>
          <cell r="K416">
            <v>7427.5134802040275</v>
          </cell>
          <cell r="L416">
            <v>7981.8623360750598</v>
          </cell>
          <cell r="M416">
            <v>8706.6940389156152</v>
          </cell>
          <cell r="N416">
            <v>7695.3650186817467</v>
          </cell>
          <cell r="O416">
            <v>7852.46029654625</v>
          </cell>
          <cell r="P416">
            <v>7852.46029654625</v>
          </cell>
          <cell r="Q416">
            <v>7852.46029654625</v>
          </cell>
        </row>
        <row r="417">
          <cell r="A417" t="str">
            <v>4011</v>
          </cell>
          <cell r="B417" t="str">
            <v>Ward 14D</v>
          </cell>
          <cell r="F417">
            <v>8583.3347674865763</v>
          </cell>
          <cell r="G417">
            <v>8056.5289153852209</v>
          </cell>
          <cell r="H417">
            <v>7401.6063639309732</v>
          </cell>
          <cell r="I417">
            <v>7156.3901667330611</v>
          </cell>
          <cell r="J417">
            <v>7662.8809669630855</v>
          </cell>
          <cell r="K417">
            <v>7427.5134802040275</v>
          </cell>
          <cell r="L417">
            <v>7981.8623360750598</v>
          </cell>
          <cell r="M417">
            <v>8706.6940389156152</v>
          </cell>
          <cell r="N417">
            <v>7695.3650186817467</v>
          </cell>
          <cell r="O417">
            <v>7852.46029654625</v>
          </cell>
          <cell r="P417">
            <v>7852.46029654625</v>
          </cell>
          <cell r="Q417">
            <v>7852.46029654625</v>
          </cell>
        </row>
        <row r="418">
          <cell r="A418" t="str">
            <v>4012</v>
          </cell>
          <cell r="B418" t="str">
            <v>Ward 15D</v>
          </cell>
          <cell r="F418">
            <v>8583.3347674865763</v>
          </cell>
          <cell r="G418">
            <v>8056.5289153852209</v>
          </cell>
          <cell r="H418">
            <v>7401.6063639309732</v>
          </cell>
          <cell r="I418">
            <v>7156.3901667330611</v>
          </cell>
          <cell r="J418">
            <v>7662.8809669630855</v>
          </cell>
          <cell r="K418">
            <v>7427.5134802040275</v>
          </cell>
          <cell r="L418">
            <v>7981.8623360750598</v>
          </cell>
          <cell r="M418">
            <v>8706.6940389156152</v>
          </cell>
          <cell r="N418">
            <v>7695.3650186817467</v>
          </cell>
          <cell r="O418">
            <v>7852.46029654625</v>
          </cell>
          <cell r="P418">
            <v>7852.46029654625</v>
          </cell>
          <cell r="Q418">
            <v>7852.46029654625</v>
          </cell>
        </row>
        <row r="419">
          <cell r="A419" t="str">
            <v>4013</v>
          </cell>
          <cell r="B419" t="str">
            <v>Ward 16D</v>
          </cell>
          <cell r="F419">
            <v>8583.3347674865763</v>
          </cell>
          <cell r="G419">
            <v>8056.5289153852209</v>
          </cell>
          <cell r="H419">
            <v>7401.6063639309732</v>
          </cell>
          <cell r="I419">
            <v>7156.3901667330611</v>
          </cell>
          <cell r="J419">
            <v>7662.8809669630855</v>
          </cell>
          <cell r="K419">
            <v>7427.5134802040275</v>
          </cell>
          <cell r="L419">
            <v>7981.8623360750598</v>
          </cell>
          <cell r="M419">
            <v>8706.6940389156152</v>
          </cell>
          <cell r="N419">
            <v>7695.3650186817467</v>
          </cell>
          <cell r="O419">
            <v>7852.46029654625</v>
          </cell>
          <cell r="P419">
            <v>7852.46029654625</v>
          </cell>
          <cell r="Q419">
            <v>7852.46029654625</v>
          </cell>
        </row>
        <row r="420">
          <cell r="A420" t="str">
            <v>4014</v>
          </cell>
          <cell r="B420" t="str">
            <v>Patient Service IPD</v>
          </cell>
          <cell r="F420">
            <v>78.327009285048604</v>
          </cell>
          <cell r="G420">
            <v>73.519655501614182</v>
          </cell>
          <cell r="H420">
            <v>67.543175944617246</v>
          </cell>
          <cell r="I420">
            <v>65.305461597564047</v>
          </cell>
          <cell r="J420">
            <v>69.927430877229668</v>
          </cell>
          <cell r="K420">
            <v>67.77959069387704</v>
          </cell>
          <cell r="L420">
            <v>72.838287477491036</v>
          </cell>
          <cell r="M420">
            <v>79.452721267671009</v>
          </cell>
          <cell r="N420">
            <v>70.223863288350529</v>
          </cell>
          <cell r="O420">
            <v>71.657432363920151</v>
          </cell>
          <cell r="P420">
            <v>71.657432363920151</v>
          </cell>
          <cell r="Q420">
            <v>71.657432363920151</v>
          </cell>
        </row>
        <row r="421">
          <cell r="A421" t="str">
            <v>4075</v>
          </cell>
          <cell r="B421" t="str">
            <v>Ward 5H</v>
          </cell>
          <cell r="F421">
            <v>6441.3998027538464</v>
          </cell>
          <cell r="G421">
            <v>6046.0561276278077</v>
          </cell>
          <cell r="H421">
            <v>5554.566734747963</v>
          </cell>
          <cell r="I421">
            <v>5370.5432046107126</v>
          </cell>
          <cell r="J421">
            <v>5750.6413633189813</v>
          </cell>
          <cell r="K421">
            <v>5574.0088394976583</v>
          </cell>
          <cell r="L421">
            <v>5990.022278049596</v>
          </cell>
          <cell r="M421">
            <v>6533.9752886431779</v>
          </cell>
          <cell r="N421">
            <v>5775.019157032194</v>
          </cell>
          <cell r="O421">
            <v>5892.911971335915</v>
          </cell>
          <cell r="P421">
            <v>5892.911971335915</v>
          </cell>
          <cell r="Q421">
            <v>5892.911971335915</v>
          </cell>
        </row>
        <row r="422">
          <cell r="A422" t="str">
            <v>4076</v>
          </cell>
          <cell r="B422" t="str">
            <v>Ward 6H</v>
          </cell>
          <cell r="F422">
            <v>6441.3998027538464</v>
          </cell>
          <cell r="G422">
            <v>6046.0561276278077</v>
          </cell>
          <cell r="H422">
            <v>5554.566734747963</v>
          </cell>
          <cell r="I422">
            <v>5370.5432046107126</v>
          </cell>
          <cell r="J422">
            <v>5750.6413633189813</v>
          </cell>
          <cell r="K422">
            <v>5574.0088394976583</v>
          </cell>
          <cell r="L422">
            <v>5990.022278049596</v>
          </cell>
          <cell r="M422">
            <v>6533.9752886431779</v>
          </cell>
          <cell r="N422">
            <v>5775.019157032194</v>
          </cell>
          <cell r="O422">
            <v>5892.911971335915</v>
          </cell>
          <cell r="P422">
            <v>5892.911971335915</v>
          </cell>
          <cell r="Q422">
            <v>5892.911971335915</v>
          </cell>
        </row>
        <row r="423">
          <cell r="A423" t="str">
            <v>4078</v>
          </cell>
          <cell r="B423" t="str">
            <v>Ward 5R</v>
          </cell>
          <cell r="F423">
            <v>12692.537132521116</v>
          </cell>
          <cell r="G423">
            <v>11913.527223137859</v>
          </cell>
          <cell r="H423">
            <v>10945.065776807405</v>
          </cell>
          <cell r="I423">
            <v>10582.454300878508</v>
          </cell>
          <cell r="J423">
            <v>11331.423490982974</v>
          </cell>
          <cell r="K423">
            <v>10983.375716265653</v>
          </cell>
          <cell r="L423">
            <v>11803.114620562641</v>
          </cell>
          <cell r="M423">
            <v>12874.95366125594</v>
          </cell>
          <cell r="N423">
            <v>11379.459020741833</v>
          </cell>
          <cell r="O423">
            <v>11611.762397186138</v>
          </cell>
          <cell r="P423">
            <v>11611.762397186138</v>
          </cell>
          <cell r="Q423">
            <v>11611.762397186138</v>
          </cell>
        </row>
        <row r="424">
          <cell r="A424" t="str">
            <v>4079</v>
          </cell>
          <cell r="B424" t="str">
            <v>Ward 6R</v>
          </cell>
          <cell r="F424">
            <v>12692.537132521116</v>
          </cell>
          <cell r="G424">
            <v>11913.527223137859</v>
          </cell>
          <cell r="H424">
            <v>10945.065776807405</v>
          </cell>
          <cell r="I424">
            <v>10582.454300878508</v>
          </cell>
          <cell r="J424">
            <v>11331.423490982974</v>
          </cell>
          <cell r="K424">
            <v>10983.375716265653</v>
          </cell>
          <cell r="L424">
            <v>11803.114620562641</v>
          </cell>
          <cell r="M424">
            <v>12874.95366125594</v>
          </cell>
          <cell r="N424">
            <v>11379.459020741833</v>
          </cell>
          <cell r="O424">
            <v>11611.762397186138</v>
          </cell>
          <cell r="P424">
            <v>11611.762397186138</v>
          </cell>
          <cell r="Q424">
            <v>11611.762397186138</v>
          </cell>
        </row>
        <row r="425">
          <cell r="A425" t="str">
            <v>4080</v>
          </cell>
          <cell r="B425" t="str">
            <v>Ward 6I</v>
          </cell>
          <cell r="F425">
            <v>5917.7937026785075</v>
          </cell>
          <cell r="G425">
            <v>5554.5865764798773</v>
          </cell>
          <cell r="H425">
            <v>5103.0491897034562</v>
          </cell>
          <cell r="I425">
            <v>4933.9844955161279</v>
          </cell>
          <cell r="J425">
            <v>5283.1853771384494</v>
          </cell>
          <cell r="K425">
            <v>5120.9108919075907</v>
          </cell>
          <cell r="L425">
            <v>5503.1075855268537</v>
          </cell>
          <cell r="M425">
            <v>6002.8439470654612</v>
          </cell>
          <cell r="N425">
            <v>5305.5815578660558</v>
          </cell>
          <cell r="O425">
            <v>5413.8911451361</v>
          </cell>
          <cell r="P425">
            <v>5413.8911451361</v>
          </cell>
          <cell r="Q425">
            <v>5413.8911451361</v>
          </cell>
        </row>
        <row r="426">
          <cell r="A426" t="str">
            <v>4081</v>
          </cell>
          <cell r="B426" t="str">
            <v>Ward 4W</v>
          </cell>
          <cell r="F426">
            <v>11061.182710196594</v>
          </cell>
          <cell r="G426">
            <v>10382.297878048746</v>
          </cell>
          <cell r="H426">
            <v>9538.3114556497912</v>
          </cell>
          <cell r="I426">
            <v>9222.3059363287775</v>
          </cell>
          <cell r="J426">
            <v>9875.0111417228018</v>
          </cell>
          <cell r="K426">
            <v>9571.6974710334689</v>
          </cell>
          <cell r="L426">
            <v>10286.076456134322</v>
          </cell>
          <cell r="M426">
            <v>11220.153492210364</v>
          </cell>
          <cell r="N426">
            <v>9916.8727305994998</v>
          </cell>
          <cell r="O426">
            <v>10119.318472078741</v>
          </cell>
          <cell r="P426">
            <v>10119.318472078741</v>
          </cell>
          <cell r="Q426">
            <v>10119.318472078741</v>
          </cell>
        </row>
        <row r="427">
          <cell r="A427" t="str">
            <v>4082</v>
          </cell>
          <cell r="B427" t="str">
            <v>Ward 5W</v>
          </cell>
          <cell r="F427">
            <v>11061.182710196594</v>
          </cell>
          <cell r="G427">
            <v>10382.297878048746</v>
          </cell>
          <cell r="H427">
            <v>9538.3114556497912</v>
          </cell>
          <cell r="I427">
            <v>9222.3059363287775</v>
          </cell>
          <cell r="J427">
            <v>9875.0111417228018</v>
          </cell>
          <cell r="K427">
            <v>9571.6974710334689</v>
          </cell>
          <cell r="L427">
            <v>10286.076456134322</v>
          </cell>
          <cell r="M427">
            <v>11220.153492210364</v>
          </cell>
          <cell r="N427">
            <v>9916.8727305994998</v>
          </cell>
          <cell r="O427">
            <v>10119.318472078741</v>
          </cell>
          <cell r="P427">
            <v>10119.318472078741</v>
          </cell>
          <cell r="Q427">
            <v>10119.318472078741</v>
          </cell>
        </row>
        <row r="428">
          <cell r="A428" t="str">
            <v>4083</v>
          </cell>
          <cell r="B428" t="str">
            <v>Ward 6w</v>
          </cell>
          <cell r="F428">
            <v>8583.3347674865763</v>
          </cell>
          <cell r="G428">
            <v>8056.5289153852209</v>
          </cell>
          <cell r="H428">
            <v>7401.6063639309732</v>
          </cell>
          <cell r="I428">
            <v>7156.3901667330611</v>
          </cell>
          <cell r="J428">
            <v>7662.8809669630855</v>
          </cell>
          <cell r="K428">
            <v>7427.5134802040275</v>
          </cell>
          <cell r="L428">
            <v>7981.8623360750598</v>
          </cell>
          <cell r="M428">
            <v>8706.6940389156152</v>
          </cell>
          <cell r="N428">
            <v>7695.3650186817467</v>
          </cell>
          <cell r="O428">
            <v>7852.46029654625</v>
          </cell>
          <cell r="P428">
            <v>7852.46029654625</v>
          </cell>
          <cell r="Q428">
            <v>7852.46029654625</v>
          </cell>
        </row>
        <row r="429">
          <cell r="A429" t="str">
            <v>4084</v>
          </cell>
          <cell r="B429" t="str">
            <v>Ward 4I</v>
          </cell>
          <cell r="F429">
            <v>5917.7937026785075</v>
          </cell>
          <cell r="G429">
            <v>5554.5865764798773</v>
          </cell>
          <cell r="H429">
            <v>5103.0491897034562</v>
          </cell>
          <cell r="I429">
            <v>4933.9844955161279</v>
          </cell>
          <cell r="J429">
            <v>5283.1853771384494</v>
          </cell>
          <cell r="K429">
            <v>5120.9108919075907</v>
          </cell>
          <cell r="L429">
            <v>5503.1075855268537</v>
          </cell>
          <cell r="M429">
            <v>6002.8439470654612</v>
          </cell>
          <cell r="N429">
            <v>5305.5815578660558</v>
          </cell>
          <cell r="O429">
            <v>5413.8911451361</v>
          </cell>
          <cell r="P429">
            <v>5413.8911451361</v>
          </cell>
          <cell r="Q429">
            <v>5413.8911451361</v>
          </cell>
        </row>
        <row r="430">
          <cell r="A430" t="str">
            <v>4085</v>
          </cell>
          <cell r="B430" t="str">
            <v>Ward 5I</v>
          </cell>
          <cell r="F430">
            <v>5917.7937026785075</v>
          </cell>
          <cell r="G430">
            <v>5554.5865764798773</v>
          </cell>
          <cell r="H430">
            <v>5103.0491897034562</v>
          </cell>
          <cell r="I430">
            <v>4933.9844955161279</v>
          </cell>
          <cell r="J430">
            <v>5283.1853771384494</v>
          </cell>
          <cell r="K430">
            <v>5120.9108919075907</v>
          </cell>
          <cell r="L430">
            <v>5503.1075855268537</v>
          </cell>
          <cell r="M430">
            <v>6002.8439470654612</v>
          </cell>
          <cell r="N430">
            <v>5305.5815578660558</v>
          </cell>
          <cell r="O430">
            <v>5413.8911451361</v>
          </cell>
          <cell r="P430">
            <v>5413.8911451361</v>
          </cell>
          <cell r="Q430">
            <v>5413.8911451361</v>
          </cell>
        </row>
        <row r="431">
          <cell r="A431" t="str">
            <v>4096</v>
          </cell>
          <cell r="B431" t="str">
            <v>Private Nurse</v>
          </cell>
          <cell r="F431">
            <v>26.109003095016202</v>
          </cell>
          <cell r="G431">
            <v>24.506551833871391</v>
          </cell>
          <cell r="H431">
            <v>22.514391981539081</v>
          </cell>
          <cell r="I431">
            <v>21.768487199188016</v>
          </cell>
          <cell r="J431">
            <v>23.309143625743221</v>
          </cell>
          <cell r="K431">
            <v>22.593196897959015</v>
          </cell>
          <cell r="L431">
            <v>24.27942915916368</v>
          </cell>
          <cell r="M431">
            <v>26.484240422557001</v>
          </cell>
          <cell r="N431">
            <v>23.407954429450179</v>
          </cell>
          <cell r="O431">
            <v>23.885810787973384</v>
          </cell>
          <cell r="P431">
            <v>23.885810787973384</v>
          </cell>
          <cell r="Q431">
            <v>23.885810787973384</v>
          </cell>
        </row>
        <row r="432">
          <cell r="A432" t="str">
            <v>4099</v>
          </cell>
          <cell r="B432" t="str">
            <v>Ward 6W - (Haemato)</v>
          </cell>
          <cell r="F432">
            <v>11061.182710196596</v>
          </cell>
          <cell r="G432">
            <v>10382.297878048748</v>
          </cell>
          <cell r="H432">
            <v>9538.3114556497931</v>
          </cell>
          <cell r="I432">
            <v>9222.3059363287794</v>
          </cell>
          <cell r="J432">
            <v>9875.0111417228036</v>
          </cell>
          <cell r="K432">
            <v>9571.6974710334707</v>
          </cell>
          <cell r="L432">
            <v>10286.076456134324</v>
          </cell>
          <cell r="M432">
            <v>11220.153492210366</v>
          </cell>
          <cell r="N432">
            <v>9916.8727305994998</v>
          </cell>
          <cell r="O432">
            <v>10119.318472078743</v>
          </cell>
          <cell r="P432">
            <v>10119.318472078743</v>
          </cell>
          <cell r="Q432">
            <v>10119.318472078743</v>
          </cell>
        </row>
        <row r="433">
          <cell r="A433" t="str">
            <v>5001</v>
          </cell>
          <cell r="B433" t="str">
            <v>Intensive Care Unit 1 (ICU 1)</v>
          </cell>
          <cell r="F433">
            <v>7623.8289037447312</v>
          </cell>
          <cell r="G433">
            <v>7155.9131354904466</v>
          </cell>
          <cell r="H433">
            <v>6574.2024586094112</v>
          </cell>
          <cell r="I433">
            <v>6356.3982621629002</v>
          </cell>
          <cell r="J433">
            <v>6806.2699387170214</v>
          </cell>
          <cell r="K433">
            <v>6597.2134942040329</v>
          </cell>
          <cell r="L433">
            <v>7089.5933144757946</v>
          </cell>
          <cell r="M433">
            <v>7733.398203386645</v>
          </cell>
          <cell r="N433">
            <v>6835.1226933994521</v>
          </cell>
          <cell r="O433">
            <v>6974.6567500882275</v>
          </cell>
          <cell r="P433">
            <v>6974.6567500882275</v>
          </cell>
          <cell r="Q433">
            <v>6974.6567500882275</v>
          </cell>
        </row>
        <row r="434">
          <cell r="A434" t="str">
            <v>5002</v>
          </cell>
          <cell r="B434" t="str">
            <v>CCU 2 (Cardiac Care Unit/MED)</v>
          </cell>
          <cell r="F434">
            <v>2729.9265830718682</v>
          </cell>
          <cell r="G434">
            <v>2562.3761683755947</v>
          </cell>
          <cell r="H434">
            <v>2354.0782828217561</v>
          </cell>
          <cell r="I434">
            <v>2276.0873581445398</v>
          </cell>
          <cell r="J434">
            <v>2437.1765777875685</v>
          </cell>
          <cell r="K434">
            <v>2362.3180319775788</v>
          </cell>
          <cell r="L434">
            <v>2538.6284892686385</v>
          </cell>
          <cell r="M434">
            <v>2769.1609556630615</v>
          </cell>
          <cell r="N434">
            <v>2447.5081189326916</v>
          </cell>
          <cell r="O434">
            <v>2497.4722164233167</v>
          </cell>
          <cell r="P434">
            <v>2497.4722164233167</v>
          </cell>
          <cell r="Q434">
            <v>2497.4722164233167</v>
          </cell>
        </row>
        <row r="435">
          <cell r="A435" t="str">
            <v>5003</v>
          </cell>
          <cell r="B435" t="str">
            <v>Intensive Care Unit 3 (ICU 3)</v>
          </cell>
          <cell r="F435">
            <v>2388.9737831939829</v>
          </cell>
          <cell r="G435">
            <v>2242.3494927992324</v>
          </cell>
          <cell r="H435">
            <v>2060.0668663108258</v>
          </cell>
          <cell r="I435">
            <v>1991.8165787257035</v>
          </cell>
          <cell r="J435">
            <v>2132.7866417555051</v>
          </cell>
          <cell r="K435">
            <v>2067.2775161632503</v>
          </cell>
          <cell r="L435">
            <v>2221.5677680634767</v>
          </cell>
          <cell r="M435">
            <v>2423.3079986639659</v>
          </cell>
          <cell r="N435">
            <v>2141.8278302946915</v>
          </cell>
          <cell r="O435">
            <v>2185.5516870995648</v>
          </cell>
          <cell r="P435">
            <v>2185.5516870995648</v>
          </cell>
          <cell r="Q435">
            <v>2185.5516870995648</v>
          </cell>
        </row>
        <row r="436">
          <cell r="A436" t="str">
            <v>5004</v>
          </cell>
          <cell r="B436" t="str">
            <v>Operating Room</v>
          </cell>
          <cell r="F436">
            <v>15339.039318322019</v>
          </cell>
          <cell r="G436">
            <v>14397.599202399444</v>
          </cell>
          <cell r="H436">
            <v>13227.20528915421</v>
          </cell>
          <cell r="I436">
            <v>12788.98622952296</v>
          </cell>
          <cell r="J436">
            <v>13694.121880124145</v>
          </cell>
          <cell r="K436">
            <v>13273.503177550921</v>
          </cell>
          <cell r="L436">
            <v>14264.164631008662</v>
          </cell>
          <cell r="M436">
            <v>15559.49124825224</v>
          </cell>
          <cell r="N436">
            <v>13752.173227301981</v>
          </cell>
          <cell r="O436">
            <v>14032.913837934362</v>
          </cell>
          <cell r="P436">
            <v>14032.913837934362</v>
          </cell>
          <cell r="Q436">
            <v>14032.913837934362</v>
          </cell>
        </row>
        <row r="437">
          <cell r="A437" t="str">
            <v>5005</v>
          </cell>
          <cell r="B437" t="str">
            <v>Labour Room</v>
          </cell>
          <cell r="F437">
            <v>2340.0194023908275</v>
          </cell>
          <cell r="G437">
            <v>2196.3997081107236</v>
          </cell>
          <cell r="H437">
            <v>2017.8523813454403</v>
          </cell>
          <cell r="I437">
            <v>1951.0006652272261</v>
          </cell>
          <cell r="J437">
            <v>2089.0819974572364</v>
          </cell>
          <cell r="K437">
            <v>2024.915271979577</v>
          </cell>
          <cell r="L437">
            <v>2176.043838390045</v>
          </cell>
          <cell r="M437">
            <v>2373.6500478716716</v>
          </cell>
          <cell r="N437">
            <v>2097.9379157394724</v>
          </cell>
          <cell r="O437">
            <v>2140.7657918721147</v>
          </cell>
          <cell r="P437">
            <v>2140.7657918721147</v>
          </cell>
          <cell r="Q437">
            <v>2140.7657918721147</v>
          </cell>
        </row>
        <row r="438">
          <cell r="A438" t="str">
            <v>5006</v>
          </cell>
          <cell r="B438" t="str">
            <v>Nursery</v>
          </cell>
          <cell r="F438">
            <v>1076.9963776694185</v>
          </cell>
          <cell r="G438">
            <v>1010.895263147195</v>
          </cell>
          <cell r="H438">
            <v>928.71866923848711</v>
          </cell>
          <cell r="I438">
            <v>897.95009696650573</v>
          </cell>
          <cell r="J438">
            <v>961.50217456190808</v>
          </cell>
          <cell r="K438">
            <v>931.9693720408095</v>
          </cell>
          <cell r="L438">
            <v>1001.5264528155018</v>
          </cell>
          <cell r="M438">
            <v>1092.4749174304764</v>
          </cell>
          <cell r="N438">
            <v>965.57812021481993</v>
          </cell>
          <cell r="O438">
            <v>985.28969500390212</v>
          </cell>
          <cell r="P438">
            <v>985.28969500390212</v>
          </cell>
          <cell r="Q438">
            <v>985.28969500390212</v>
          </cell>
        </row>
        <row r="439">
          <cell r="A439" t="str">
            <v>5011</v>
          </cell>
          <cell r="B439" t="str">
            <v>Intensive Care Unit 2 (ICU 2)</v>
          </cell>
          <cell r="F439">
            <v>3975.0957212162166</v>
          </cell>
          <cell r="G439">
            <v>3731.1225167069197</v>
          </cell>
          <cell r="H439">
            <v>3427.8161791893249</v>
          </cell>
          <cell r="I439">
            <v>3314.2521760763752</v>
          </cell>
          <cell r="J439">
            <v>3548.8171170194055</v>
          </cell>
          <cell r="K439">
            <v>3439.8142277142601</v>
          </cell>
          <cell r="L439">
            <v>3696.54308948267</v>
          </cell>
          <cell r="M439">
            <v>4032.2256043343036</v>
          </cell>
          <cell r="N439">
            <v>3563.8610618837897</v>
          </cell>
          <cell r="O439">
            <v>3636.6146924689474</v>
          </cell>
          <cell r="P439">
            <v>3636.6146924689474</v>
          </cell>
          <cell r="Q439">
            <v>3636.6146924689474</v>
          </cell>
        </row>
        <row r="440">
          <cell r="A440" t="str">
            <v>5013</v>
          </cell>
          <cell r="B440" t="str">
            <v>CCU 1 (Surgery &amp; Intervention)</v>
          </cell>
          <cell r="F440">
            <v>1932.4199408261543</v>
          </cell>
          <cell r="G440">
            <v>1813.8168382883425</v>
          </cell>
          <cell r="H440">
            <v>1666.3700204243892</v>
          </cell>
          <cell r="I440">
            <v>1611.162961383214</v>
          </cell>
          <cell r="J440">
            <v>1725.1924089956947</v>
          </cell>
          <cell r="K440">
            <v>1672.2026518492976</v>
          </cell>
          <cell r="L440">
            <v>1797.0066834148793</v>
          </cell>
          <cell r="M440">
            <v>1960.1925865929538</v>
          </cell>
          <cell r="N440">
            <v>1732.5057471096584</v>
          </cell>
          <cell r="O440">
            <v>1767.873591400775</v>
          </cell>
          <cell r="P440">
            <v>1767.873591400775</v>
          </cell>
          <cell r="Q440">
            <v>1767.873591400775</v>
          </cell>
        </row>
        <row r="441">
          <cell r="A441" t="str">
            <v>5014</v>
          </cell>
          <cell r="B441" t="str">
            <v>NICU</v>
          </cell>
          <cell r="F441">
            <v>2407.2500853604938</v>
          </cell>
          <cell r="G441">
            <v>2259.5040790829426</v>
          </cell>
          <cell r="H441">
            <v>2075.8269406979034</v>
          </cell>
          <cell r="I441">
            <v>2007.0545197651352</v>
          </cell>
          <cell r="J441">
            <v>2149.103042293525</v>
          </cell>
          <cell r="K441">
            <v>2083.0927539918212</v>
          </cell>
          <cell r="L441">
            <v>2238.5633684748914</v>
          </cell>
          <cell r="M441">
            <v>2441.8469669597557</v>
          </cell>
          <cell r="N441">
            <v>2158.2133983953067</v>
          </cell>
          <cell r="O441">
            <v>2202.2717546511458</v>
          </cell>
          <cell r="P441">
            <v>2202.2717546511458</v>
          </cell>
          <cell r="Q441">
            <v>2202.2717546511458</v>
          </cell>
        </row>
        <row r="442">
          <cell r="A442" t="str">
            <v>5017</v>
          </cell>
          <cell r="B442" t="str">
            <v>Operating Room (Cardiac)</v>
          </cell>
          <cell r="F442">
            <v>4521.2491948853185</v>
          </cell>
          <cell r="G442">
            <v>4243.7555867254223</v>
          </cell>
          <cell r="H442">
            <v>3898.7768414373795</v>
          </cell>
          <cell r="I442">
            <v>3769.6098493315185</v>
          </cell>
          <cell r="J442">
            <v>4036.4025569200844</v>
          </cell>
          <cell r="K442">
            <v>3912.4233473426411</v>
          </cell>
          <cell r="L442">
            <v>4204.4251608786208</v>
          </cell>
          <cell r="M442">
            <v>4586.228369266687</v>
          </cell>
          <cell r="N442">
            <v>4053.5134464121202</v>
          </cell>
          <cell r="O442">
            <v>4136.2629741662558</v>
          </cell>
          <cell r="P442">
            <v>4136.2629741662558</v>
          </cell>
          <cell r="Q442">
            <v>4136.2629741662558</v>
          </cell>
        </row>
        <row r="443">
          <cell r="A443" t="str">
            <v>5018</v>
          </cell>
          <cell r="B443" t="str">
            <v>ICCU</v>
          </cell>
          <cell r="F443">
            <v>3711.4732196819787</v>
          </cell>
          <cell r="G443">
            <v>3483.6799592522138</v>
          </cell>
          <cell r="H443">
            <v>3200.4884519262082</v>
          </cell>
          <cell r="I443">
            <v>3094.4558464661727</v>
          </cell>
          <cell r="J443">
            <v>3313.4647855314138</v>
          </cell>
          <cell r="K443">
            <v>3211.6908075200799</v>
          </cell>
          <cell r="L443">
            <v>3451.3937887809584</v>
          </cell>
          <cell r="M443">
            <v>3764.8143329801178</v>
          </cell>
          <cell r="N443">
            <v>3327.5110380995029</v>
          </cell>
          <cell r="O443">
            <v>3395.4397549125997</v>
          </cell>
          <cell r="P443">
            <v>3395.4397549125997</v>
          </cell>
          <cell r="Q443">
            <v>3395.4397549125997</v>
          </cell>
        </row>
        <row r="444">
          <cell r="A444" t="str">
            <v>5019</v>
          </cell>
          <cell r="B444" t="str">
            <v>PICU</v>
          </cell>
          <cell r="F444">
            <v>1794.9939627823642</v>
          </cell>
          <cell r="G444">
            <v>1684.8254385786586</v>
          </cell>
          <cell r="H444">
            <v>1547.864448730812</v>
          </cell>
          <cell r="I444">
            <v>1496.5834949441762</v>
          </cell>
          <cell r="J444">
            <v>1602.5036242698468</v>
          </cell>
          <cell r="K444">
            <v>1553.2822867346827</v>
          </cell>
          <cell r="L444">
            <v>1669.2107546925033</v>
          </cell>
          <cell r="M444">
            <v>1820.7915290507942</v>
          </cell>
          <cell r="N444">
            <v>1609.2968670247001</v>
          </cell>
          <cell r="O444">
            <v>1642.1494916731704</v>
          </cell>
          <cell r="P444">
            <v>1642.1494916731704</v>
          </cell>
          <cell r="Q444">
            <v>1642.1494916731704</v>
          </cell>
        </row>
        <row r="445">
          <cell r="A445" t="str">
            <v>6001</v>
          </cell>
          <cell r="B445" t="str">
            <v>Food &amp; Nutrition Division</v>
          </cell>
          <cell r="F445">
            <v>83.132149990099535</v>
          </cell>
          <cell r="G445">
            <v>78.029878635329069</v>
          </cell>
          <cell r="H445">
            <v>71.686758944177129</v>
          </cell>
          <cell r="I445">
            <v>69.311767144640442</v>
          </cell>
          <cell r="J445">
            <v>74.217281180143644</v>
          </cell>
          <cell r="K445">
            <v>71.937677070309249</v>
          </cell>
          <cell r="L445">
            <v>77.306710608145437</v>
          </cell>
          <cell r="M445">
            <v>84.326921222133294</v>
          </cell>
          <cell r="N445">
            <v>74.531898882110852</v>
          </cell>
          <cell r="O445">
            <v>76.053413369887551</v>
          </cell>
          <cell r="P445">
            <v>76.053413369887551</v>
          </cell>
          <cell r="Q445">
            <v>76.053413369887551</v>
          </cell>
        </row>
        <row r="446">
          <cell r="A446" t="str">
            <v>6002</v>
          </cell>
          <cell r="B446" t="str">
            <v>Food Services Department</v>
          </cell>
          <cell r="F446">
            <v>4782.8696960970592</v>
          </cell>
          <cell r="G446">
            <v>4489.3190174859319</v>
          </cell>
          <cell r="H446">
            <v>4124.3781979216574</v>
          </cell>
          <cell r="I446">
            <v>3987.7370030549801</v>
          </cell>
          <cell r="J446">
            <v>4269.9675772309311</v>
          </cell>
          <cell r="K446">
            <v>4138.8143541117925</v>
          </cell>
          <cell r="L446">
            <v>4447.7127503219672</v>
          </cell>
          <cell r="M446">
            <v>4851.6088676467352</v>
          </cell>
          <cell r="N446">
            <v>4288.0685823507774</v>
          </cell>
          <cell r="O446">
            <v>4375.6063825475303</v>
          </cell>
          <cell r="P446">
            <v>4375.6063825475303</v>
          </cell>
          <cell r="Q446">
            <v>4375.6063825475303</v>
          </cell>
        </row>
        <row r="447">
          <cell r="A447" t="str">
            <v>6003</v>
          </cell>
          <cell r="B447" t="str">
            <v>Patient Food</v>
          </cell>
          <cell r="F447">
            <v>8512.7321589861913</v>
          </cell>
          <cell r="G447">
            <v>7990.2595722576962</v>
          </cell>
          <cell r="H447">
            <v>7340.7241158837378</v>
          </cell>
          <cell r="I447">
            <v>7097.5249556111812</v>
          </cell>
          <cell r="J447">
            <v>7599.8495928467082</v>
          </cell>
          <cell r="K447">
            <v>7366.4181319996669</v>
          </cell>
          <cell r="L447">
            <v>7916.2071662740927</v>
          </cell>
          <cell r="M447">
            <v>8635.0767331464485</v>
          </cell>
          <cell r="N447">
            <v>7632.0664455281512</v>
          </cell>
          <cell r="O447">
            <v>7787.8695290764854</v>
          </cell>
          <cell r="P447">
            <v>7787.8695290764854</v>
          </cell>
          <cell r="Q447">
            <v>7787.8695290764854</v>
          </cell>
        </row>
        <row r="448">
          <cell r="A448" t="str">
            <v>6004</v>
          </cell>
          <cell r="B448" t="str">
            <v>Kitchen Department</v>
          </cell>
          <cell r="F448">
            <v>5802.6240693089476</v>
          </cell>
          <cell r="G448">
            <v>5446.4855287459695</v>
          </cell>
          <cell r="H448">
            <v>5003.7357743035636</v>
          </cell>
          <cell r="I448">
            <v>4837.9613466959036</v>
          </cell>
          <cell r="J448">
            <v>5180.3662263740262</v>
          </cell>
          <cell r="K448">
            <v>5021.2498595075858</v>
          </cell>
          <cell r="L448">
            <v>5396.0084004485516</v>
          </cell>
          <cell r="M448">
            <v>5886.0191013049043</v>
          </cell>
          <cell r="N448">
            <v>5202.326541971338</v>
          </cell>
          <cell r="O448">
            <v>5308.5282532181518</v>
          </cell>
          <cell r="P448">
            <v>5308.5282532181518</v>
          </cell>
          <cell r="Q448">
            <v>5308.5282532181518</v>
          </cell>
        </row>
        <row r="449">
          <cell r="A449" t="str">
            <v>6005</v>
          </cell>
          <cell r="B449" t="str">
            <v>Central Supply Department</v>
          </cell>
          <cell r="F449">
            <v>543.13004660198362</v>
          </cell>
          <cell r="G449">
            <v>509.79520708414998</v>
          </cell>
          <cell r="H449">
            <v>468.35349176862394</v>
          </cell>
          <cell r="I449">
            <v>452.83687867831765</v>
          </cell>
          <cell r="J449">
            <v>484.88623704360521</v>
          </cell>
          <cell r="K449">
            <v>469.99282352602052</v>
          </cell>
          <cell r="L449">
            <v>505.07050930655026</v>
          </cell>
          <cell r="M449">
            <v>550.93588531793762</v>
          </cell>
          <cell r="N449">
            <v>486.94173936312433</v>
          </cell>
          <cell r="O449">
            <v>496.88230068326538</v>
          </cell>
          <cell r="P449">
            <v>496.88230068326538</v>
          </cell>
          <cell r="Q449">
            <v>496.88230068326538</v>
          </cell>
        </row>
        <row r="450">
          <cell r="A450" t="str">
            <v>6006</v>
          </cell>
          <cell r="B450" t="str">
            <v>Linen Services Unit</v>
          </cell>
          <cell r="F450">
            <v>166.26429998019907</v>
          </cell>
          <cell r="G450">
            <v>156.05975727065814</v>
          </cell>
          <cell r="H450">
            <v>143.37351788835426</v>
          </cell>
          <cell r="I450">
            <v>138.62353428928088</v>
          </cell>
          <cell r="J450">
            <v>148.43456236028729</v>
          </cell>
          <cell r="K450">
            <v>143.8753541406185</v>
          </cell>
          <cell r="L450">
            <v>154.61342121629087</v>
          </cell>
          <cell r="M450">
            <v>168.65384244426659</v>
          </cell>
          <cell r="N450">
            <v>149.0637977642217</v>
          </cell>
          <cell r="O450">
            <v>152.1068267397751</v>
          </cell>
          <cell r="P450">
            <v>152.1068267397751</v>
          </cell>
          <cell r="Q450">
            <v>152.1068267397751</v>
          </cell>
        </row>
        <row r="451">
          <cell r="A451" t="str">
            <v>6007</v>
          </cell>
          <cell r="B451" t="str">
            <v>Repair &amp; Maintenance Dept.</v>
          </cell>
          <cell r="F451">
            <v>532.04575993663695</v>
          </cell>
          <cell r="G451">
            <v>499.39122326610601</v>
          </cell>
          <cell r="H451">
            <v>458.79525724273361</v>
          </cell>
          <cell r="I451">
            <v>443.59530972569883</v>
          </cell>
          <cell r="J451">
            <v>474.99059955291926</v>
          </cell>
          <cell r="K451">
            <v>460.40113324997918</v>
          </cell>
          <cell r="L451">
            <v>494.7629478921308</v>
          </cell>
          <cell r="M451">
            <v>539.69229582165303</v>
          </cell>
          <cell r="N451">
            <v>477.00415284550945</v>
          </cell>
          <cell r="O451">
            <v>486.74184556728034</v>
          </cell>
          <cell r="P451">
            <v>486.74184556728034</v>
          </cell>
          <cell r="Q451">
            <v>486.74184556728034</v>
          </cell>
        </row>
        <row r="452">
          <cell r="A452" t="str">
            <v>6008</v>
          </cell>
          <cell r="B452" t="str">
            <v>Property &amp; Premises Services</v>
          </cell>
          <cell r="F452">
            <v>110.84286665346603</v>
          </cell>
          <cell r="G452">
            <v>104.03983818043876</v>
          </cell>
          <cell r="H452">
            <v>95.582345258902834</v>
          </cell>
          <cell r="I452">
            <v>92.415689526187265</v>
          </cell>
          <cell r="J452">
            <v>98.956374906858187</v>
          </cell>
          <cell r="K452">
            <v>95.916902760412341</v>
          </cell>
          <cell r="L452">
            <v>103.07561414419392</v>
          </cell>
          <cell r="M452">
            <v>112.4358949628444</v>
          </cell>
          <cell r="N452">
            <v>99.375865176147812</v>
          </cell>
          <cell r="O452">
            <v>101.40455115985007</v>
          </cell>
          <cell r="P452">
            <v>101.40455115985007</v>
          </cell>
          <cell r="Q452">
            <v>101.40455115985007</v>
          </cell>
        </row>
        <row r="453">
          <cell r="A453" t="str">
            <v>6009</v>
          </cell>
          <cell r="B453" t="str">
            <v>Cleaning Unit</v>
          </cell>
          <cell r="F453">
            <v>448.91360994653752</v>
          </cell>
          <cell r="G453">
            <v>421.36134463077701</v>
          </cell>
          <cell r="H453">
            <v>387.10849829855653</v>
          </cell>
          <cell r="I453">
            <v>374.28354258105844</v>
          </cell>
          <cell r="J453">
            <v>400.77331837277569</v>
          </cell>
          <cell r="K453">
            <v>388.46345617967</v>
          </cell>
          <cell r="L453">
            <v>417.45623728398539</v>
          </cell>
          <cell r="M453">
            <v>455.36537459951984</v>
          </cell>
          <cell r="N453">
            <v>402.47225396339866</v>
          </cell>
          <cell r="O453">
            <v>410.68843219739284</v>
          </cell>
          <cell r="P453">
            <v>410.68843219739284</v>
          </cell>
          <cell r="Q453">
            <v>410.68843219739284</v>
          </cell>
        </row>
        <row r="454">
          <cell r="A454" t="str">
            <v>6009</v>
          </cell>
          <cell r="B454" t="str">
            <v>Cleaning Unit</v>
          </cell>
          <cell r="F454">
            <v>3263.625386877025</v>
          </cell>
          <cell r="G454">
            <v>3063.318979233924</v>
          </cell>
          <cell r="H454">
            <v>2814.298997692385</v>
          </cell>
          <cell r="I454">
            <v>2721.0608998985017</v>
          </cell>
          <cell r="J454">
            <v>2913.6429532179027</v>
          </cell>
          <cell r="K454">
            <v>2824.1496122448766</v>
          </cell>
          <cell r="L454">
            <v>3034.9286448954599</v>
          </cell>
          <cell r="M454">
            <v>3310.5300528196253</v>
          </cell>
          <cell r="N454">
            <v>2925.994303681272</v>
          </cell>
          <cell r="O454">
            <v>2985.7263484966725</v>
          </cell>
          <cell r="P454">
            <v>2985.7263484966725</v>
          </cell>
          <cell r="Q454">
            <v>2985.7263484966725</v>
          </cell>
        </row>
        <row r="455">
          <cell r="A455" t="str">
            <v>6011</v>
          </cell>
          <cell r="B455" t="str">
            <v>Vehicle Services Department</v>
          </cell>
          <cell r="F455">
            <v>709.39434658218272</v>
          </cell>
          <cell r="G455">
            <v>665.85496435480809</v>
          </cell>
          <cell r="H455">
            <v>611.72700965697823</v>
          </cell>
          <cell r="I455">
            <v>591.46041296759847</v>
          </cell>
          <cell r="J455">
            <v>633.32079940389247</v>
          </cell>
          <cell r="K455">
            <v>613.86817766663899</v>
          </cell>
          <cell r="L455">
            <v>659.68393052284114</v>
          </cell>
          <cell r="M455">
            <v>719.58972776220423</v>
          </cell>
          <cell r="N455">
            <v>636.00553712734597</v>
          </cell>
          <cell r="O455">
            <v>648.98912742304049</v>
          </cell>
          <cell r="P455">
            <v>648.98912742304049</v>
          </cell>
          <cell r="Q455">
            <v>648.98912742304049</v>
          </cell>
        </row>
        <row r="456">
          <cell r="A456" t="str">
            <v>6012</v>
          </cell>
          <cell r="B456" t="str">
            <v>General Support Division</v>
          </cell>
          <cell r="F456">
            <v>166.26429998019907</v>
          </cell>
          <cell r="G456">
            <v>156.05975727065814</v>
          </cell>
          <cell r="H456">
            <v>143.37351788835426</v>
          </cell>
          <cell r="I456">
            <v>138.62353428928088</v>
          </cell>
          <cell r="J456">
            <v>148.43456236028729</v>
          </cell>
          <cell r="K456">
            <v>143.8753541406185</v>
          </cell>
          <cell r="L456">
            <v>154.61342121629087</v>
          </cell>
          <cell r="M456">
            <v>168.65384244426659</v>
          </cell>
          <cell r="N456">
            <v>149.0637977642217</v>
          </cell>
          <cell r="O456">
            <v>152.1068267397751</v>
          </cell>
          <cell r="P456">
            <v>152.1068267397751</v>
          </cell>
          <cell r="Q456">
            <v>152.1068267397751</v>
          </cell>
        </row>
        <row r="457">
          <cell r="A457" t="str">
            <v>6015</v>
          </cell>
          <cell r="B457" t="str">
            <v>Central Supply Sterile</v>
          </cell>
          <cell r="F457">
            <v>2106.0144664158547</v>
          </cell>
          <cell r="G457">
            <v>1976.7569254283367</v>
          </cell>
          <cell r="H457">
            <v>1816.0645599191539</v>
          </cell>
          <cell r="I457">
            <v>1755.8981009975582</v>
          </cell>
          <cell r="J457">
            <v>1880.1711232303057</v>
          </cell>
          <cell r="K457">
            <v>1822.4211524478346</v>
          </cell>
          <cell r="L457">
            <v>1958.4366687396846</v>
          </cell>
          <cell r="M457">
            <v>2136.2820042940439</v>
          </cell>
          <cell r="N457">
            <v>1888.1414383468084</v>
          </cell>
          <cell r="O457">
            <v>1926.6864720371514</v>
          </cell>
          <cell r="P457">
            <v>1926.6864720371514</v>
          </cell>
          <cell r="Q457">
            <v>1926.6864720371514</v>
          </cell>
        </row>
        <row r="458">
          <cell r="A458" t="str">
            <v>6026</v>
          </cell>
          <cell r="B458" t="str">
            <v>Medical Technology Department</v>
          </cell>
          <cell r="F458">
            <v>1053.0072332079274</v>
          </cell>
          <cell r="G458">
            <v>988.37846271416834</v>
          </cell>
          <cell r="H458">
            <v>908.03227995957695</v>
          </cell>
          <cell r="I458">
            <v>877.94905049877912</v>
          </cell>
          <cell r="J458">
            <v>940.08556161515287</v>
          </cell>
          <cell r="K458">
            <v>911.21057622391731</v>
          </cell>
          <cell r="L458">
            <v>979.2183343698423</v>
          </cell>
          <cell r="M458">
            <v>1068.1410021470219</v>
          </cell>
          <cell r="N458">
            <v>944.0707191734042</v>
          </cell>
          <cell r="O458">
            <v>963.34323601857568</v>
          </cell>
          <cell r="P458">
            <v>963.34323601857568</v>
          </cell>
          <cell r="Q458">
            <v>963.34323601857568</v>
          </cell>
        </row>
        <row r="459">
          <cell r="A459" t="str">
            <v>6028</v>
          </cell>
          <cell r="B459" t="str">
            <v>Nutrition</v>
          </cell>
          <cell r="F459">
            <v>456.90755416278358</v>
          </cell>
          <cell r="G459">
            <v>428.86465709274944</v>
          </cell>
          <cell r="H459">
            <v>394.00185967693398</v>
          </cell>
          <cell r="I459">
            <v>380.94852598579035</v>
          </cell>
          <cell r="J459">
            <v>407.91001345050648</v>
          </cell>
          <cell r="K459">
            <v>395.38094571428286</v>
          </cell>
          <cell r="L459">
            <v>424.89001028536444</v>
          </cell>
          <cell r="M459">
            <v>463.47420739474762</v>
          </cell>
          <cell r="N459">
            <v>409.6392025153782</v>
          </cell>
          <cell r="O459">
            <v>418.00168878953428</v>
          </cell>
          <cell r="P459">
            <v>418.00168878953428</v>
          </cell>
          <cell r="Q459">
            <v>418.00168878953428</v>
          </cell>
        </row>
        <row r="460">
          <cell r="A460" t="str">
            <v>6030</v>
          </cell>
          <cell r="B460" t="str">
            <v>Engineering Services Divison</v>
          </cell>
          <cell r="F460">
            <v>130.54501547508102</v>
          </cell>
          <cell r="G460">
            <v>122.53275916935698</v>
          </cell>
          <cell r="H460">
            <v>112.57195990769542</v>
          </cell>
          <cell r="I460">
            <v>108.84243599594009</v>
          </cell>
          <cell r="J460">
            <v>116.54571812871613</v>
          </cell>
          <cell r="K460">
            <v>112.96598448979509</v>
          </cell>
          <cell r="L460">
            <v>121.3971457958184</v>
          </cell>
          <cell r="M460">
            <v>132.42120211278504</v>
          </cell>
          <cell r="N460">
            <v>117.0397721472509</v>
          </cell>
          <cell r="O460">
            <v>119.42905393986692</v>
          </cell>
          <cell r="P460">
            <v>119.42905393986692</v>
          </cell>
          <cell r="Q460">
            <v>119.42905393986692</v>
          </cell>
        </row>
        <row r="461">
          <cell r="A461" t="str">
            <v>6030</v>
          </cell>
          <cell r="B461" t="str">
            <v>Engineering Services Divison</v>
          </cell>
          <cell r="F461">
            <v>1075.1758065386207</v>
          </cell>
          <cell r="G461">
            <v>1009.186430350256</v>
          </cell>
          <cell r="H461">
            <v>927.14874901135749</v>
          </cell>
          <cell r="I461">
            <v>896.43218840401653</v>
          </cell>
          <cell r="J461">
            <v>959.87683659652441</v>
          </cell>
          <cell r="K461">
            <v>930.39395677599964</v>
          </cell>
          <cell r="L461">
            <v>999.833457198681</v>
          </cell>
          <cell r="M461">
            <v>1090.6281811395907</v>
          </cell>
          <cell r="N461">
            <v>963.94589220863372</v>
          </cell>
          <cell r="O461">
            <v>983.62414625054566</v>
          </cell>
          <cell r="P461">
            <v>983.62414625054566</v>
          </cell>
          <cell r="Q461">
            <v>983.62414625054566</v>
          </cell>
        </row>
        <row r="462">
          <cell r="A462" t="str">
            <v>6034</v>
          </cell>
          <cell r="B462" t="str">
            <v>Asst Management</v>
          </cell>
          <cell r="F462">
            <v>44.33714666138642</v>
          </cell>
          <cell r="G462">
            <v>41.615935272175506</v>
          </cell>
          <cell r="H462">
            <v>38.232938103561139</v>
          </cell>
          <cell r="I462">
            <v>36.966275810474905</v>
          </cell>
          <cell r="J462">
            <v>39.582549962743279</v>
          </cell>
          <cell r="K462">
            <v>38.366761104164937</v>
          </cell>
          <cell r="L462">
            <v>41.230245657677571</v>
          </cell>
          <cell r="M462">
            <v>44.974357985137765</v>
          </cell>
          <cell r="N462">
            <v>39.750346070459123</v>
          </cell>
          <cell r="O462">
            <v>40.56182046394003</v>
          </cell>
          <cell r="P462">
            <v>40.56182046394003</v>
          </cell>
          <cell r="Q462">
            <v>40.56182046394003</v>
          </cell>
        </row>
        <row r="463">
          <cell r="A463" t="str">
            <v>7005</v>
          </cell>
          <cell r="B463" t="str">
            <v>Accounting Department</v>
          </cell>
          <cell r="F463">
            <v>386.41324580623984</v>
          </cell>
          <cell r="G463">
            <v>362.69696714129662</v>
          </cell>
          <cell r="H463">
            <v>333.21300132677845</v>
          </cell>
          <cell r="I463">
            <v>322.17361054798266</v>
          </cell>
          <cell r="J463">
            <v>344.97532566099977</v>
          </cell>
          <cell r="K463">
            <v>334.37931408979347</v>
          </cell>
          <cell r="L463">
            <v>359.33555155562249</v>
          </cell>
          <cell r="M463">
            <v>391.96675825384369</v>
          </cell>
          <cell r="N463">
            <v>346.4377255558627</v>
          </cell>
          <cell r="O463">
            <v>353.50999966200612</v>
          </cell>
          <cell r="P463">
            <v>353.50999966200612</v>
          </cell>
          <cell r="Q463">
            <v>353.50999966200612</v>
          </cell>
        </row>
        <row r="464">
          <cell r="A464" t="str">
            <v>7006</v>
          </cell>
          <cell r="B464" t="str">
            <v>Collection Department</v>
          </cell>
          <cell r="F464">
            <v>772.82649161247969</v>
          </cell>
          <cell r="G464">
            <v>725.39393428259325</v>
          </cell>
          <cell r="H464">
            <v>666.42600265355691</v>
          </cell>
          <cell r="I464">
            <v>644.34722109596532</v>
          </cell>
          <cell r="J464">
            <v>689.95065132199954</v>
          </cell>
          <cell r="K464">
            <v>668.75862817958694</v>
          </cell>
          <cell r="L464">
            <v>718.67110311124497</v>
          </cell>
          <cell r="M464">
            <v>783.93351650768739</v>
          </cell>
          <cell r="N464">
            <v>692.8754511117254</v>
          </cell>
          <cell r="O464">
            <v>707.01999932401225</v>
          </cell>
          <cell r="P464">
            <v>707.01999932401225</v>
          </cell>
          <cell r="Q464">
            <v>707.01999932401225</v>
          </cell>
        </row>
        <row r="465">
          <cell r="A465" t="str">
            <v>7007</v>
          </cell>
          <cell r="B465" t="str">
            <v>Financial Planning &amp; Budgeting Department</v>
          </cell>
          <cell r="F465">
            <v>193.20662290311992</v>
          </cell>
          <cell r="G465">
            <v>181.34848357064831</v>
          </cell>
          <cell r="H465">
            <v>166.60650066338923</v>
          </cell>
          <cell r="I465">
            <v>161.08680527399133</v>
          </cell>
          <cell r="J465">
            <v>172.48766283049989</v>
          </cell>
          <cell r="K465">
            <v>167.18965704489673</v>
          </cell>
          <cell r="L465">
            <v>179.66777577781124</v>
          </cell>
          <cell r="M465">
            <v>195.98337912692185</v>
          </cell>
          <cell r="N465">
            <v>173.21886277793135</v>
          </cell>
          <cell r="O465">
            <v>176.75499983100306</v>
          </cell>
          <cell r="P465">
            <v>176.75499983100306</v>
          </cell>
          <cell r="Q465">
            <v>176.75499983100306</v>
          </cell>
        </row>
        <row r="466">
          <cell r="A466" t="str">
            <v>7010</v>
          </cell>
          <cell r="B466" t="str">
            <v>OPD Cashier Department</v>
          </cell>
          <cell r="F466">
            <v>97.908761606310762</v>
          </cell>
          <cell r="G466">
            <v>91.899569377017727</v>
          </cell>
          <cell r="H466">
            <v>84.428969930771558</v>
          </cell>
          <cell r="I466">
            <v>81.63182699695507</v>
          </cell>
          <cell r="J466">
            <v>87.409288596537095</v>
          </cell>
          <cell r="K466">
            <v>84.724488367346311</v>
          </cell>
          <cell r="L466">
            <v>91.047859346863802</v>
          </cell>
          <cell r="M466">
            <v>99.315901584588772</v>
          </cell>
          <cell r="N466">
            <v>87.779829110438172</v>
          </cell>
          <cell r="O466">
            <v>89.571790454900196</v>
          </cell>
          <cell r="P466">
            <v>89.571790454900196</v>
          </cell>
          <cell r="Q466">
            <v>89.571790454900196</v>
          </cell>
        </row>
        <row r="467">
          <cell r="A467" t="str">
            <v>7010</v>
          </cell>
          <cell r="B467" t="str">
            <v>OPD Cashier Department</v>
          </cell>
          <cell r="F467">
            <v>163.18126934385128</v>
          </cell>
          <cell r="G467">
            <v>153.16594896169624</v>
          </cell>
          <cell r="H467">
            <v>140.71494988461927</v>
          </cell>
          <cell r="I467">
            <v>136.05304499492513</v>
          </cell>
          <cell r="J467">
            <v>145.68214766089517</v>
          </cell>
          <cell r="K467">
            <v>141.20748061224387</v>
          </cell>
          <cell r="L467">
            <v>151.74643224477302</v>
          </cell>
          <cell r="M467">
            <v>165.52650264098131</v>
          </cell>
          <cell r="N467">
            <v>146.29971518406364</v>
          </cell>
          <cell r="O467">
            <v>149.28631742483367</v>
          </cell>
          <cell r="P467">
            <v>149.28631742483367</v>
          </cell>
          <cell r="Q467">
            <v>149.28631742483367</v>
          </cell>
        </row>
        <row r="468">
          <cell r="A468" t="str">
            <v>7010</v>
          </cell>
          <cell r="B468" t="str">
            <v>OPD Cashier Department</v>
          </cell>
          <cell r="F468">
            <v>979.08761606310759</v>
          </cell>
          <cell r="G468">
            <v>918.99569377017724</v>
          </cell>
          <cell r="H468">
            <v>844.28969930771552</v>
          </cell>
          <cell r="I468">
            <v>816.31826996955056</v>
          </cell>
          <cell r="J468">
            <v>874.0928859653709</v>
          </cell>
          <cell r="K468">
            <v>847.24488367346305</v>
          </cell>
          <cell r="L468">
            <v>910.478593468638</v>
          </cell>
          <cell r="M468">
            <v>993.15901584588767</v>
          </cell>
          <cell r="N468">
            <v>877.79829110438175</v>
          </cell>
          <cell r="O468">
            <v>895.7179045490019</v>
          </cell>
          <cell r="P468">
            <v>895.7179045490019</v>
          </cell>
          <cell r="Q468">
            <v>895.7179045490019</v>
          </cell>
        </row>
        <row r="469">
          <cell r="A469" t="str">
            <v>7011</v>
          </cell>
          <cell r="B469" t="str">
            <v>IPD Cashier Department</v>
          </cell>
          <cell r="F469">
            <v>1311.9774055245643</v>
          </cell>
          <cell r="G469">
            <v>1231.4542296520376</v>
          </cell>
          <cell r="H469">
            <v>1131.348197072339</v>
          </cell>
          <cell r="I469">
            <v>1093.8664817591978</v>
          </cell>
          <cell r="J469">
            <v>1171.284467193597</v>
          </cell>
          <cell r="K469">
            <v>1135.3081441224406</v>
          </cell>
          <cell r="L469">
            <v>1220.041315247975</v>
          </cell>
          <cell r="M469">
            <v>1330.8330812334896</v>
          </cell>
          <cell r="N469">
            <v>1176.2497100798716</v>
          </cell>
          <cell r="O469">
            <v>1200.2619920956627</v>
          </cell>
          <cell r="P469">
            <v>1200.2619920956627</v>
          </cell>
          <cell r="Q469">
            <v>1200.2619920956627</v>
          </cell>
        </row>
        <row r="470">
          <cell r="A470" t="str">
            <v>7012</v>
          </cell>
          <cell r="B470" t="str">
            <v>Treasury &amp; Revenue Audit Department</v>
          </cell>
          <cell r="F470">
            <v>386.41324580623984</v>
          </cell>
          <cell r="G470">
            <v>362.69696714129662</v>
          </cell>
          <cell r="H470">
            <v>333.21300132677845</v>
          </cell>
          <cell r="I470">
            <v>322.17361054798266</v>
          </cell>
          <cell r="J470">
            <v>344.97532566099977</v>
          </cell>
          <cell r="K470">
            <v>334.37931408979347</v>
          </cell>
          <cell r="L470">
            <v>359.33555155562249</v>
          </cell>
          <cell r="M470">
            <v>391.96675825384369</v>
          </cell>
          <cell r="N470">
            <v>346.4377255558627</v>
          </cell>
          <cell r="O470">
            <v>353.50999966200612</v>
          </cell>
          <cell r="P470">
            <v>353.50999966200612</v>
          </cell>
          <cell r="Q470">
            <v>353.50999966200612</v>
          </cell>
        </row>
        <row r="471">
          <cell r="A471" t="str">
            <v>7013</v>
          </cell>
          <cell r="B471" t="str">
            <v>Accounts Payable Unit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A472" t="str">
            <v>7015</v>
          </cell>
          <cell r="B472" t="str">
            <v>IT Support &amp; Consulting</v>
          </cell>
          <cell r="F472">
            <v>2184.4750164522679</v>
          </cell>
          <cell r="G472">
            <v>2050.4019255604348</v>
          </cell>
          <cell r="H472">
            <v>1883.7228911154209</v>
          </cell>
          <cell r="I472">
            <v>1821.3149027380632</v>
          </cell>
          <cell r="J472">
            <v>1950.2177743068712</v>
          </cell>
          <cell r="K472">
            <v>1890.3163014599859</v>
          </cell>
          <cell r="L472">
            <v>2031.399139174327</v>
          </cell>
          <cell r="M472">
            <v>2215.8701855542881</v>
          </cell>
          <cell r="N472">
            <v>1958.4850272260228</v>
          </cell>
          <cell r="O472">
            <v>1998.4660741027631</v>
          </cell>
          <cell r="P472">
            <v>1998.4660741027631</v>
          </cell>
          <cell r="Q472">
            <v>1998.4660741027631</v>
          </cell>
        </row>
        <row r="473">
          <cell r="A473" t="str">
            <v>7016</v>
          </cell>
          <cell r="B473" t="str">
            <v>Technology Transfer Center Div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A474" t="str">
            <v>7017</v>
          </cell>
          <cell r="B474" t="str">
            <v>Strategic Info.System</v>
          </cell>
          <cell r="F474">
            <v>228.45377708139179</v>
          </cell>
          <cell r="G474">
            <v>214.43232854637472</v>
          </cell>
          <cell r="H474">
            <v>197.00092983846699</v>
          </cell>
          <cell r="I474">
            <v>190.47426299289518</v>
          </cell>
          <cell r="J474">
            <v>203.95500672525324</v>
          </cell>
          <cell r="K474">
            <v>197.69047285714143</v>
          </cell>
          <cell r="L474">
            <v>212.44500514268222</v>
          </cell>
          <cell r="M474">
            <v>231.73710369737381</v>
          </cell>
          <cell r="N474">
            <v>204.8196012576891</v>
          </cell>
          <cell r="O474">
            <v>209.00084439476714</v>
          </cell>
          <cell r="P474">
            <v>209.00084439476714</v>
          </cell>
          <cell r="Q474">
            <v>209.00084439476714</v>
          </cell>
        </row>
        <row r="475">
          <cell r="A475" t="str">
            <v>7018</v>
          </cell>
          <cell r="B475" t="str">
            <v>Hospital Info. System</v>
          </cell>
          <cell r="F475">
            <v>228.45377708139179</v>
          </cell>
          <cell r="G475">
            <v>214.43232854637472</v>
          </cell>
          <cell r="H475">
            <v>197.00092983846699</v>
          </cell>
          <cell r="I475">
            <v>190.47426299289518</v>
          </cell>
          <cell r="J475">
            <v>203.95500672525324</v>
          </cell>
          <cell r="K475">
            <v>197.69047285714143</v>
          </cell>
          <cell r="L475">
            <v>212.44500514268222</v>
          </cell>
          <cell r="M475">
            <v>231.73710369737381</v>
          </cell>
          <cell r="N475">
            <v>204.8196012576891</v>
          </cell>
          <cell r="O475">
            <v>209.00084439476714</v>
          </cell>
          <cell r="P475">
            <v>209.00084439476714</v>
          </cell>
          <cell r="Q475">
            <v>209.00084439476714</v>
          </cell>
        </row>
        <row r="476">
          <cell r="A476" t="str">
            <v>7019</v>
          </cell>
          <cell r="B476" t="str">
            <v>TTC Labtrak Unit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</row>
        <row r="477">
          <cell r="A477" t="str">
            <v>7020</v>
          </cell>
          <cell r="B477" t="str">
            <v>Human Capital Management System</v>
          </cell>
          <cell r="F477">
            <v>163.18126934385128</v>
          </cell>
          <cell r="G477">
            <v>153.16594896169624</v>
          </cell>
          <cell r="H477">
            <v>140.71494988461927</v>
          </cell>
          <cell r="I477">
            <v>136.05304499492513</v>
          </cell>
          <cell r="J477">
            <v>145.68214766089517</v>
          </cell>
          <cell r="K477">
            <v>141.20748061224387</v>
          </cell>
          <cell r="L477">
            <v>151.74643224477302</v>
          </cell>
          <cell r="M477">
            <v>165.52650264098131</v>
          </cell>
          <cell r="N477">
            <v>146.29971518406364</v>
          </cell>
          <cell r="O477">
            <v>149.28631742483367</v>
          </cell>
          <cell r="P477">
            <v>149.28631742483367</v>
          </cell>
          <cell r="Q477">
            <v>149.28631742483367</v>
          </cell>
        </row>
        <row r="478">
          <cell r="A478" t="str">
            <v>7021</v>
          </cell>
          <cell r="B478" t="str">
            <v>Finanacial Information System</v>
          </cell>
          <cell r="F478">
            <v>163.18126934385128</v>
          </cell>
          <cell r="G478">
            <v>153.16594896169624</v>
          </cell>
          <cell r="H478">
            <v>140.71494988461927</v>
          </cell>
          <cell r="I478">
            <v>136.05304499492513</v>
          </cell>
          <cell r="J478">
            <v>145.68214766089517</v>
          </cell>
          <cell r="K478">
            <v>141.20748061224387</v>
          </cell>
          <cell r="L478">
            <v>151.74643224477302</v>
          </cell>
          <cell r="M478">
            <v>165.52650264098131</v>
          </cell>
          <cell r="N478">
            <v>146.29971518406364</v>
          </cell>
          <cell r="O478">
            <v>149.28631742483367</v>
          </cell>
          <cell r="P478">
            <v>149.28631742483367</v>
          </cell>
          <cell r="Q478">
            <v>149.28631742483367</v>
          </cell>
        </row>
        <row r="479">
          <cell r="A479" t="str">
            <v>7024</v>
          </cell>
          <cell r="B479" t="str">
            <v>Human Resources Division</v>
          </cell>
          <cell r="F479">
            <v>593.97982041161856</v>
          </cell>
          <cell r="G479">
            <v>557.52405422057416</v>
          </cell>
          <cell r="H479">
            <v>512.20241758001407</v>
          </cell>
          <cell r="I479">
            <v>495.23308378152734</v>
          </cell>
          <cell r="J479">
            <v>530.28301748565832</v>
          </cell>
          <cell r="K479">
            <v>513.99522942856765</v>
          </cell>
          <cell r="L479">
            <v>552.35701337097373</v>
          </cell>
          <cell r="M479">
            <v>602.51646961317181</v>
          </cell>
          <cell r="N479">
            <v>532.53096326999162</v>
          </cell>
          <cell r="O479">
            <v>543.40219542639443</v>
          </cell>
          <cell r="P479">
            <v>543.40219542639443</v>
          </cell>
          <cell r="Q479">
            <v>543.40219542639443</v>
          </cell>
        </row>
        <row r="480">
          <cell r="A480" t="str">
            <v>7025</v>
          </cell>
          <cell r="B480" t="str">
            <v>Welfare &amp; ER</v>
          </cell>
          <cell r="F480">
            <v>156.65401857009729</v>
          </cell>
          <cell r="G480">
            <v>147.03931100322842</v>
          </cell>
          <cell r="H480">
            <v>135.08635188923455</v>
          </cell>
          <cell r="I480">
            <v>130.61092319512815</v>
          </cell>
          <cell r="J480">
            <v>139.85486175445942</v>
          </cell>
          <cell r="K480">
            <v>135.55918138775417</v>
          </cell>
          <cell r="L480">
            <v>145.67657495498216</v>
          </cell>
          <cell r="M480">
            <v>158.9054425353421</v>
          </cell>
          <cell r="N480">
            <v>140.44772657670114</v>
          </cell>
          <cell r="O480">
            <v>143.31486472784036</v>
          </cell>
          <cell r="P480">
            <v>143.31486472784036</v>
          </cell>
          <cell r="Q480">
            <v>143.31486472784036</v>
          </cell>
        </row>
        <row r="481">
          <cell r="A481" t="str">
            <v>7026</v>
          </cell>
          <cell r="B481" t="str">
            <v>Recruitment Department</v>
          </cell>
          <cell r="F481">
            <v>195.81752321262152</v>
          </cell>
          <cell r="G481">
            <v>183.79913875403545</v>
          </cell>
          <cell r="H481">
            <v>168.85793986154312</v>
          </cell>
          <cell r="I481">
            <v>163.26365399391014</v>
          </cell>
          <cell r="J481">
            <v>174.81857719307419</v>
          </cell>
          <cell r="K481">
            <v>169.44897673469262</v>
          </cell>
          <cell r="L481">
            <v>182.0957186937276</v>
          </cell>
          <cell r="M481">
            <v>198.63180316917754</v>
          </cell>
          <cell r="N481">
            <v>175.55965822087634</v>
          </cell>
          <cell r="O481">
            <v>179.14358090980039</v>
          </cell>
          <cell r="P481">
            <v>179.14358090980039</v>
          </cell>
          <cell r="Q481">
            <v>179.14358090980039</v>
          </cell>
        </row>
        <row r="482">
          <cell r="A482" t="str">
            <v>7027</v>
          </cell>
          <cell r="B482" t="str">
            <v>Human Resources Development</v>
          </cell>
          <cell r="F482">
            <v>78.327009285048604</v>
          </cell>
          <cell r="G482">
            <v>73.519655501614182</v>
          </cell>
          <cell r="H482">
            <v>67.543175944617246</v>
          </cell>
          <cell r="I482">
            <v>65.305461597564047</v>
          </cell>
          <cell r="J482">
            <v>69.927430877229668</v>
          </cell>
          <cell r="K482">
            <v>67.77959069387704</v>
          </cell>
          <cell r="L482">
            <v>72.838287477491036</v>
          </cell>
          <cell r="M482">
            <v>79.452721267671009</v>
          </cell>
          <cell r="N482">
            <v>70.223863288350529</v>
          </cell>
          <cell r="O482">
            <v>71.657432363920151</v>
          </cell>
          <cell r="P482">
            <v>71.657432363920151</v>
          </cell>
          <cell r="Q482">
            <v>71.657432363920151</v>
          </cell>
        </row>
        <row r="483">
          <cell r="A483" t="str">
            <v>7028</v>
          </cell>
          <cell r="B483" t="str">
            <v>Marketing Division</v>
          </cell>
          <cell r="F483">
            <v>1983.2559915971415</v>
          </cell>
          <cell r="G483">
            <v>1861.5328046435009</v>
          </cell>
          <cell r="H483">
            <v>1710.2071125449193</v>
          </cell>
          <cell r="I483">
            <v>1653.547724847306</v>
          </cell>
          <cell r="J483">
            <v>1770.5769380209604</v>
          </cell>
          <cell r="K483">
            <v>1716.1931826406781</v>
          </cell>
          <cell r="L483">
            <v>1844.2804260749899</v>
          </cell>
          <cell r="M483">
            <v>2011.7592506226938</v>
          </cell>
          <cell r="N483">
            <v>1778.082667664225</v>
          </cell>
          <cell r="O483">
            <v>1814.3809316276177</v>
          </cell>
          <cell r="P483">
            <v>1814.3809316276177</v>
          </cell>
          <cell r="Q483">
            <v>1814.3809316276177</v>
          </cell>
        </row>
        <row r="484">
          <cell r="A484" t="str">
            <v>7030</v>
          </cell>
          <cell r="B484" t="str">
            <v>Marketing Communication</v>
          </cell>
          <cell r="F484">
            <v>193.97501664356557</v>
          </cell>
          <cell r="G484">
            <v>182.0697168157678</v>
          </cell>
          <cell r="H484">
            <v>167.26910420307996</v>
          </cell>
          <cell r="I484">
            <v>161.72745667082771</v>
          </cell>
          <cell r="J484">
            <v>173.1736560870018</v>
          </cell>
          <cell r="K484">
            <v>167.85457983072158</v>
          </cell>
          <cell r="L484">
            <v>180.38232475233934</v>
          </cell>
          <cell r="M484">
            <v>196.76281618497768</v>
          </cell>
          <cell r="N484">
            <v>173.90776405825864</v>
          </cell>
          <cell r="O484">
            <v>177.45796452973761</v>
          </cell>
          <cell r="P484">
            <v>177.45796452973761</v>
          </cell>
          <cell r="Q484">
            <v>177.45796452973761</v>
          </cell>
        </row>
        <row r="485">
          <cell r="A485" t="str">
            <v>7031</v>
          </cell>
          <cell r="B485" t="str">
            <v>Quality Center Division</v>
          </cell>
          <cell r="F485">
            <v>648.33429160557318</v>
          </cell>
          <cell r="G485">
            <v>608.54249643645426</v>
          </cell>
          <cell r="H485">
            <v>559.07352429965613</v>
          </cell>
          <cell r="I485">
            <v>540.55134454001995</v>
          </cell>
          <cell r="J485">
            <v>578.8086609639056</v>
          </cell>
          <cell r="K485">
            <v>561.03039448256652</v>
          </cell>
          <cell r="L485">
            <v>602.90262509099114</v>
          </cell>
          <cell r="M485">
            <v>657.65212063373588</v>
          </cell>
          <cell r="N485">
            <v>581.26231391232295</v>
          </cell>
          <cell r="O485">
            <v>593.12836113614435</v>
          </cell>
          <cell r="P485">
            <v>593.12836113614435</v>
          </cell>
          <cell r="Q485">
            <v>593.12836113614435</v>
          </cell>
        </row>
        <row r="486">
          <cell r="A486" t="str">
            <v>7032</v>
          </cell>
          <cell r="B486" t="str">
            <v>QIPM</v>
          </cell>
          <cell r="F486">
            <v>187.59672789513112</v>
          </cell>
          <cell r="G486">
            <v>176.08289827443699</v>
          </cell>
          <cell r="H486">
            <v>161.76895957744679</v>
          </cell>
          <cell r="I486">
            <v>156.40953256366319</v>
          </cell>
          <cell r="J486">
            <v>167.47935791779676</v>
          </cell>
          <cell r="K486">
            <v>162.3351835887056</v>
          </cell>
          <cell r="L486">
            <v>174.45099105642106</v>
          </cell>
          <cell r="M486">
            <v>190.29285897966898</v>
          </cell>
          <cell r="N486">
            <v>168.18932694222309</v>
          </cell>
          <cell r="O486">
            <v>171.62278968059732</v>
          </cell>
          <cell r="P486">
            <v>171.62278968059732</v>
          </cell>
          <cell r="Q486">
            <v>171.62278968059732</v>
          </cell>
        </row>
        <row r="487">
          <cell r="A487" t="str">
            <v>7033</v>
          </cell>
          <cell r="B487" t="str">
            <v>Infection Control Department</v>
          </cell>
          <cell r="F487">
            <v>682.85208953827714</v>
          </cell>
          <cell r="G487">
            <v>640.94174971895052</v>
          </cell>
          <cell r="H487">
            <v>588.83901286190621</v>
          </cell>
          <cell r="I487">
            <v>569.3306985317339</v>
          </cell>
          <cell r="J487">
            <v>609.62486282078009</v>
          </cell>
          <cell r="K487">
            <v>590.90006826288834</v>
          </cell>
          <cell r="L487">
            <v>635.00160744537254</v>
          </cell>
          <cell r="M487">
            <v>692.66600668599494</v>
          </cell>
          <cell r="N487">
            <v>612.20915006969199</v>
          </cell>
          <cell r="O487">
            <v>624.70695443737418</v>
          </cell>
          <cell r="P487">
            <v>624.70695443737418</v>
          </cell>
          <cell r="Q487">
            <v>624.70695443737418</v>
          </cell>
        </row>
        <row r="488">
          <cell r="A488" t="str">
            <v>7034</v>
          </cell>
          <cell r="B488" t="str">
            <v>Quality &amp; Patient Safety</v>
          </cell>
          <cell r="F488">
            <v>367.53950929214085</v>
          </cell>
          <cell r="G488">
            <v>344.98161429927688</v>
          </cell>
          <cell r="H488">
            <v>316.93774560413368</v>
          </cell>
          <cell r="I488">
            <v>306.43755619872888</v>
          </cell>
          <cell r="J488">
            <v>328.12555803254736</v>
          </cell>
          <cell r="K488">
            <v>318.04709168699202</v>
          </cell>
          <cell r="L488">
            <v>341.7843816777401</v>
          </cell>
          <cell r="M488">
            <v>372.82176931296738</v>
          </cell>
          <cell r="N488">
            <v>329.51652934520342</v>
          </cell>
          <cell r="O488">
            <v>336.24336954222628</v>
          </cell>
          <cell r="P488">
            <v>336.24336954222628</v>
          </cell>
          <cell r="Q488">
            <v>336.24336954222628</v>
          </cell>
        </row>
        <row r="489">
          <cell r="A489" t="str">
            <v>7036</v>
          </cell>
          <cell r="B489" t="str">
            <v>Medical Supply Purchasing</v>
          </cell>
          <cell r="F489">
            <v>2649.1445130178386</v>
          </cell>
          <cell r="G489">
            <v>2486.5521325124869</v>
          </cell>
          <cell r="H489">
            <v>2284.4180516877782</v>
          </cell>
          <cell r="I489">
            <v>2208.7349796758758</v>
          </cell>
          <cell r="J489">
            <v>2365.0573602739109</v>
          </cell>
          <cell r="K489">
            <v>2292.413975973855</v>
          </cell>
          <cell r="L489">
            <v>2463.5071780462349</v>
          </cell>
          <cell r="M489">
            <v>2687.2178896119813</v>
          </cell>
          <cell r="N489">
            <v>2375.0831777099329</v>
          </cell>
          <cell r="O489">
            <v>2423.5687727204167</v>
          </cell>
          <cell r="P489">
            <v>2423.5687727204167</v>
          </cell>
          <cell r="Q489">
            <v>2423.5687727204167</v>
          </cell>
        </row>
        <row r="490">
          <cell r="A490" t="str">
            <v>7037</v>
          </cell>
          <cell r="B490" t="str">
            <v>General Supply Purchasing</v>
          </cell>
          <cell r="F490">
            <v>831.32149990099538</v>
          </cell>
          <cell r="G490">
            <v>780.29878635329078</v>
          </cell>
          <cell r="H490">
            <v>716.86758944177132</v>
          </cell>
          <cell r="I490">
            <v>693.11767144640453</v>
          </cell>
          <cell r="J490">
            <v>742.17281180143652</v>
          </cell>
          <cell r="K490">
            <v>719.37677070309257</v>
          </cell>
          <cell r="L490">
            <v>773.06710608145443</v>
          </cell>
          <cell r="M490">
            <v>843.26921222133308</v>
          </cell>
          <cell r="N490">
            <v>745.31898882110863</v>
          </cell>
          <cell r="O490">
            <v>760.53413369887562</v>
          </cell>
          <cell r="P490">
            <v>760.53413369887562</v>
          </cell>
          <cell r="Q490">
            <v>760.53413369887562</v>
          </cell>
        </row>
        <row r="491">
          <cell r="A491" t="str">
            <v>7038</v>
          </cell>
          <cell r="B491" t="str">
            <v>Central Purchasing Offic (Div)</v>
          </cell>
          <cell r="F491">
            <v>174.50279976794045</v>
          </cell>
          <cell r="G491">
            <v>163.79261560105383</v>
          </cell>
          <cell r="H491">
            <v>150.47776514306625</v>
          </cell>
          <cell r="I491">
            <v>145.49241689338899</v>
          </cell>
          <cell r="J491">
            <v>155.78958752590822</v>
          </cell>
          <cell r="K491">
            <v>151.00446769469997</v>
          </cell>
          <cell r="L491">
            <v>162.27461269289819</v>
          </cell>
          <cell r="M491">
            <v>177.01074555181484</v>
          </cell>
          <cell r="N491">
            <v>156.45000193665513</v>
          </cell>
          <cell r="O491">
            <v>159.64381489633604</v>
          </cell>
          <cell r="P491">
            <v>159.64381489633604</v>
          </cell>
          <cell r="Q491">
            <v>159.64381489633604</v>
          </cell>
        </row>
        <row r="492">
          <cell r="A492" t="str">
            <v>7039</v>
          </cell>
          <cell r="B492" t="str">
            <v>Pharmacy Stock Room</v>
          </cell>
          <cell r="F492">
            <v>543.13004660198362</v>
          </cell>
          <cell r="G492">
            <v>509.79520708414998</v>
          </cell>
          <cell r="H492">
            <v>468.35349176862394</v>
          </cell>
          <cell r="I492">
            <v>452.83687867831765</v>
          </cell>
          <cell r="J492">
            <v>484.88623704360521</v>
          </cell>
          <cell r="K492">
            <v>469.99282352602052</v>
          </cell>
          <cell r="L492">
            <v>505.07050930655026</v>
          </cell>
          <cell r="M492">
            <v>550.93588531793762</v>
          </cell>
          <cell r="N492">
            <v>486.94173936312433</v>
          </cell>
          <cell r="O492">
            <v>496.88230068326538</v>
          </cell>
          <cell r="P492">
            <v>496.88230068326538</v>
          </cell>
          <cell r="Q492">
            <v>496.88230068326538</v>
          </cell>
        </row>
        <row r="493">
          <cell r="A493" t="str">
            <v>7040</v>
          </cell>
          <cell r="B493" t="str">
            <v>General Stock Department</v>
          </cell>
          <cell r="F493">
            <v>1108.4286665346604</v>
          </cell>
          <cell r="G493">
            <v>1040.3983818043876</v>
          </cell>
          <cell r="H493">
            <v>955.82345258902819</v>
          </cell>
          <cell r="I493">
            <v>924.15689526187248</v>
          </cell>
          <cell r="J493">
            <v>989.56374906858173</v>
          </cell>
          <cell r="K493">
            <v>959.16902760412324</v>
          </cell>
          <cell r="L493">
            <v>1030.756141441939</v>
          </cell>
          <cell r="M493">
            <v>1124.358949628444</v>
          </cell>
          <cell r="N493">
            <v>993.75865176147795</v>
          </cell>
          <cell r="O493">
            <v>1014.0455115985006</v>
          </cell>
          <cell r="P493">
            <v>1014.0455115985006</v>
          </cell>
          <cell r="Q493">
            <v>1014.0455115985006</v>
          </cell>
        </row>
        <row r="494">
          <cell r="A494" t="str">
            <v>7041</v>
          </cell>
          <cell r="B494" t="str">
            <v>Business Development Division</v>
          </cell>
          <cell r="F494">
            <v>110.84286665346603</v>
          </cell>
          <cell r="G494">
            <v>104.03983818043876</v>
          </cell>
          <cell r="H494">
            <v>95.582345258902834</v>
          </cell>
          <cell r="I494">
            <v>92.415689526187265</v>
          </cell>
          <cell r="J494">
            <v>98.956374906858187</v>
          </cell>
          <cell r="K494">
            <v>95.916902760412341</v>
          </cell>
          <cell r="L494">
            <v>103.07561414419392</v>
          </cell>
          <cell r="M494">
            <v>112.4358949628444</v>
          </cell>
          <cell r="N494">
            <v>99.375865176147812</v>
          </cell>
          <cell r="O494">
            <v>101.40455115985007</v>
          </cell>
          <cell r="P494">
            <v>101.40455115985007</v>
          </cell>
          <cell r="Q494">
            <v>101.40455115985007</v>
          </cell>
        </row>
        <row r="495">
          <cell r="A495" t="str">
            <v>7043</v>
          </cell>
          <cell r="B495" t="str">
            <v>International Marketing</v>
          </cell>
          <cell r="F495">
            <v>66.505719992079619</v>
          </cell>
          <cell r="G495">
            <v>62.423902908263251</v>
          </cell>
          <cell r="H495">
            <v>57.349407155341702</v>
          </cell>
          <cell r="I495">
            <v>55.449413715712353</v>
          </cell>
          <cell r="J495">
            <v>59.373824944114908</v>
          </cell>
          <cell r="K495">
            <v>57.550141656247398</v>
          </cell>
          <cell r="L495">
            <v>61.84536848651635</v>
          </cell>
          <cell r="M495">
            <v>67.461536977706629</v>
          </cell>
          <cell r="N495">
            <v>59.625519105688682</v>
          </cell>
          <cell r="O495">
            <v>60.842730695910042</v>
          </cell>
          <cell r="P495">
            <v>60.842730695910042</v>
          </cell>
          <cell r="Q495">
            <v>60.842730695910042</v>
          </cell>
        </row>
        <row r="496">
          <cell r="A496" t="str">
            <v>7059</v>
          </cell>
          <cell r="B496" t="str">
            <v>Marketing Research &amp; Data Mana</v>
          </cell>
          <cell r="F496">
            <v>126.36086798495128</v>
          </cell>
          <cell r="G496">
            <v>118.6054155257002</v>
          </cell>
          <cell r="H496">
            <v>108.96387359514924</v>
          </cell>
          <cell r="I496">
            <v>105.35388605985348</v>
          </cell>
          <cell r="J496">
            <v>112.81026739381834</v>
          </cell>
          <cell r="K496">
            <v>109.34526914687007</v>
          </cell>
          <cell r="L496">
            <v>117.50620012438107</v>
          </cell>
          <cell r="M496">
            <v>128.17692025764262</v>
          </cell>
          <cell r="N496">
            <v>113.2884863008085</v>
          </cell>
          <cell r="O496">
            <v>115.60118832222908</v>
          </cell>
          <cell r="P496">
            <v>115.60118832222908</v>
          </cell>
          <cell r="Q496">
            <v>115.60118832222908</v>
          </cell>
        </row>
        <row r="497">
          <cell r="A497" t="str">
            <v>7060</v>
          </cell>
          <cell r="B497" t="str">
            <v>Safety Occupational Health&amp;Env</v>
          </cell>
          <cell r="F497">
            <v>341.42604476913857</v>
          </cell>
          <cell r="G497">
            <v>320.47087485947526</v>
          </cell>
          <cell r="H497">
            <v>294.41950643095311</v>
          </cell>
          <cell r="I497">
            <v>284.66534926586695</v>
          </cell>
          <cell r="J497">
            <v>304.81243141039005</v>
          </cell>
          <cell r="K497">
            <v>295.45003413144417</v>
          </cell>
          <cell r="L497">
            <v>317.50080372268627</v>
          </cell>
          <cell r="M497">
            <v>346.33300334299747</v>
          </cell>
          <cell r="N497">
            <v>306.10457503484599</v>
          </cell>
          <cell r="O497">
            <v>312.35347721868709</v>
          </cell>
          <cell r="P497">
            <v>312.35347721868709</v>
          </cell>
          <cell r="Q497">
            <v>312.35347721868709</v>
          </cell>
        </row>
        <row r="498">
          <cell r="A498" t="str">
            <v>7061</v>
          </cell>
          <cell r="B498" t="str">
            <v>Print Shop</v>
          </cell>
          <cell r="F498">
            <v>179.01122964534764</v>
          </cell>
          <cell r="G498">
            <v>168.02433866140859</v>
          </cell>
          <cell r="H498">
            <v>154.36548759312805</v>
          </cell>
          <cell r="I498">
            <v>149.25133858479242</v>
          </cell>
          <cell r="J498">
            <v>159.81454547457597</v>
          </cell>
          <cell r="K498">
            <v>154.9057979580659</v>
          </cell>
          <cell r="L498">
            <v>166.46711684287317</v>
          </cell>
          <cell r="M498">
            <v>181.58397036499369</v>
          </cell>
          <cell r="N498">
            <v>160.49202225947869</v>
          </cell>
          <cell r="O498">
            <v>163.76835012315783</v>
          </cell>
          <cell r="P498">
            <v>163.76835012315783</v>
          </cell>
          <cell r="Q498">
            <v>163.76835012315783</v>
          </cell>
        </row>
        <row r="499">
          <cell r="A499" t="str">
            <v>7078</v>
          </cell>
          <cell r="B499" t="str">
            <v>Heart Center Office</v>
          </cell>
          <cell r="F499">
            <v>4508.9798619276917</v>
          </cell>
          <cell r="G499">
            <v>4232.2392893394644</v>
          </cell>
          <cell r="H499">
            <v>3888.1967143235738</v>
          </cell>
          <cell r="I499">
            <v>3759.3802432274979</v>
          </cell>
          <cell r="J499">
            <v>4025.4489543232867</v>
          </cell>
          <cell r="K499">
            <v>3901.8061876483603</v>
          </cell>
          <cell r="L499">
            <v>4193.0155946347168</v>
          </cell>
          <cell r="M499">
            <v>4573.7827020502245</v>
          </cell>
          <cell r="N499">
            <v>4042.5134099225352</v>
          </cell>
          <cell r="O499">
            <v>4125.0383799351403</v>
          </cell>
          <cell r="P499">
            <v>4125.0383799351403</v>
          </cell>
          <cell r="Q499">
            <v>4125.0383799351403</v>
          </cell>
        </row>
        <row r="500">
          <cell r="A500" t="str">
            <v>7085</v>
          </cell>
          <cell r="B500" t="str">
            <v>HR Special Project</v>
          </cell>
          <cell r="F500">
            <v>195.81752321262152</v>
          </cell>
          <cell r="G500">
            <v>183.79913875403545</v>
          </cell>
          <cell r="H500">
            <v>168.85793986154312</v>
          </cell>
          <cell r="I500">
            <v>163.26365399391014</v>
          </cell>
          <cell r="J500">
            <v>174.81857719307419</v>
          </cell>
          <cell r="K500">
            <v>169.44897673469262</v>
          </cell>
          <cell r="L500">
            <v>182.0957186937276</v>
          </cell>
          <cell r="M500">
            <v>198.63180316917754</v>
          </cell>
          <cell r="N500">
            <v>175.55965822087634</v>
          </cell>
          <cell r="O500">
            <v>179.14358090980039</v>
          </cell>
          <cell r="P500">
            <v>179.14358090980039</v>
          </cell>
          <cell r="Q500">
            <v>179.14358090980039</v>
          </cell>
        </row>
        <row r="501">
          <cell r="A501" t="str">
            <v>7085</v>
          </cell>
          <cell r="B501" t="str">
            <v>HR Special Project</v>
          </cell>
          <cell r="F501">
            <v>163.18126934385128</v>
          </cell>
          <cell r="G501">
            <v>153.16594896169624</v>
          </cell>
          <cell r="H501">
            <v>140.71494988461927</v>
          </cell>
          <cell r="I501">
            <v>136.05304499492513</v>
          </cell>
          <cell r="J501">
            <v>145.68214766089517</v>
          </cell>
          <cell r="K501">
            <v>141.20748061224387</v>
          </cell>
          <cell r="L501">
            <v>151.74643224477302</v>
          </cell>
          <cell r="M501">
            <v>165.52650264098131</v>
          </cell>
          <cell r="N501">
            <v>146.29971518406364</v>
          </cell>
          <cell r="O501">
            <v>149.28631742483367</v>
          </cell>
          <cell r="P501">
            <v>149.28631742483367</v>
          </cell>
          <cell r="Q501">
            <v>149.28631742483367</v>
          </cell>
        </row>
        <row r="502">
          <cell r="A502" t="str">
            <v>7101</v>
          </cell>
          <cell r="B502" t="str">
            <v>Administrative Office (WSH)</v>
          </cell>
          <cell r="F502">
            <v>5188.2214140684027</v>
          </cell>
          <cell r="G502">
            <v>4869.7920999419121</v>
          </cell>
          <cell r="H502">
            <v>4473.9222780071641</v>
          </cell>
          <cell r="I502">
            <v>4325.7006415637361</v>
          </cell>
          <cell r="J502">
            <v>4631.8504640937899</v>
          </cell>
          <cell r="K502">
            <v>4489.5819090323648</v>
          </cell>
          <cell r="L502">
            <v>4824.6596710915755</v>
          </cell>
          <cell r="M502">
            <v>5262.7862808700993</v>
          </cell>
          <cell r="N502">
            <v>4651.4855426859558</v>
          </cell>
          <cell r="O502">
            <v>4746.4422357131234</v>
          </cell>
          <cell r="P502">
            <v>4746.4422357131234</v>
          </cell>
          <cell r="Q502">
            <v>4746.4422357131234</v>
          </cell>
        </row>
        <row r="503">
          <cell r="A503" t="str">
            <v>7109</v>
          </cell>
          <cell r="B503" t="str">
            <v>CFO Office</v>
          </cell>
          <cell r="F503">
            <v>2693.1436692509214</v>
          </cell>
          <cell r="G503">
            <v>2527.8508216638347</v>
          </cell>
          <cell r="H503">
            <v>2322.3595328957563</v>
          </cell>
          <cell r="I503">
            <v>2245.4194545962441</v>
          </cell>
          <cell r="J503">
            <v>2404.338164995414</v>
          </cell>
          <cell r="K503">
            <v>2330.4882600244728</v>
          </cell>
          <cell r="L503">
            <v>2504.4231177677339</v>
          </cell>
          <cell r="M503">
            <v>2731.8493995867552</v>
          </cell>
          <cell r="N503">
            <v>2414.5304993977861</v>
          </cell>
          <cell r="O503">
            <v>2463.8213827794548</v>
          </cell>
          <cell r="P503">
            <v>2463.8213827794548</v>
          </cell>
          <cell r="Q503">
            <v>2463.8213827794548</v>
          </cell>
        </row>
        <row r="504">
          <cell r="A504" t="str">
            <v>7109</v>
          </cell>
          <cell r="B504" t="str">
            <v>CFO Office</v>
          </cell>
          <cell r="F504">
            <v>386.41324580623984</v>
          </cell>
          <cell r="G504">
            <v>362.69696714129662</v>
          </cell>
          <cell r="H504">
            <v>333.21300132677845</v>
          </cell>
          <cell r="I504">
            <v>322.17361054798266</v>
          </cell>
          <cell r="J504">
            <v>344.97532566099977</v>
          </cell>
          <cell r="K504">
            <v>334.37931408979347</v>
          </cell>
          <cell r="L504">
            <v>359.33555155562249</v>
          </cell>
          <cell r="M504">
            <v>391.96675825384369</v>
          </cell>
          <cell r="N504">
            <v>346.4377255558627</v>
          </cell>
          <cell r="O504">
            <v>353.50999966200612</v>
          </cell>
          <cell r="P504">
            <v>353.50999966200612</v>
          </cell>
          <cell r="Q504">
            <v>353.50999966200612</v>
          </cell>
        </row>
        <row r="505">
          <cell r="A505" t="str">
            <v>7110</v>
          </cell>
          <cell r="B505" t="str">
            <v>Admin.Office- Asset &amp; Hosp Mgt</v>
          </cell>
          <cell r="F505">
            <v>130.54501547508102</v>
          </cell>
          <cell r="G505">
            <v>122.53275916935698</v>
          </cell>
          <cell r="H505">
            <v>112.57195990769542</v>
          </cell>
          <cell r="I505">
            <v>108.84243599594009</v>
          </cell>
          <cell r="J505">
            <v>116.54571812871613</v>
          </cell>
          <cell r="K505">
            <v>112.96598448979509</v>
          </cell>
          <cell r="L505">
            <v>121.3971457958184</v>
          </cell>
          <cell r="M505">
            <v>132.42120211278504</v>
          </cell>
          <cell r="N505">
            <v>117.0397721472509</v>
          </cell>
          <cell r="O505">
            <v>119.42905393986692</v>
          </cell>
          <cell r="P505">
            <v>119.42905393986692</v>
          </cell>
          <cell r="Q505">
            <v>119.42905393986692</v>
          </cell>
        </row>
        <row r="506">
          <cell r="A506" t="str">
            <v>7111</v>
          </cell>
          <cell r="B506" t="str">
            <v>Administrative Office - CMO</v>
          </cell>
          <cell r="F506">
            <v>130.54501547508102</v>
          </cell>
          <cell r="G506">
            <v>122.53275916935698</v>
          </cell>
          <cell r="H506">
            <v>112.57195990769542</v>
          </cell>
          <cell r="I506">
            <v>108.84243599594009</v>
          </cell>
          <cell r="J506">
            <v>116.54571812871613</v>
          </cell>
          <cell r="K506">
            <v>112.96598448979509</v>
          </cell>
          <cell r="L506">
            <v>121.3971457958184</v>
          </cell>
          <cell r="M506">
            <v>132.42120211278504</v>
          </cell>
          <cell r="N506">
            <v>117.0397721472509</v>
          </cell>
          <cell r="O506">
            <v>119.42905393986692</v>
          </cell>
          <cell r="P506">
            <v>119.42905393986692</v>
          </cell>
          <cell r="Q506">
            <v>119.42905393986692</v>
          </cell>
        </row>
        <row r="507">
          <cell r="A507" t="str">
            <v>7112</v>
          </cell>
          <cell r="B507" t="str">
            <v>Medical Affairs Office</v>
          </cell>
          <cell r="F507">
            <v>3080.8623652119118</v>
          </cell>
          <cell r="G507">
            <v>2891.7731163968242</v>
          </cell>
          <cell r="H507">
            <v>2656.6982538216116</v>
          </cell>
          <cell r="I507">
            <v>2568.6814895041857</v>
          </cell>
          <cell r="J507">
            <v>2750.4789478377006</v>
          </cell>
          <cell r="K507">
            <v>2665.9972339591641</v>
          </cell>
          <cell r="L507">
            <v>2864.9726407813141</v>
          </cell>
          <cell r="M507">
            <v>3125.1403698617264</v>
          </cell>
          <cell r="N507">
            <v>2762.138622675121</v>
          </cell>
          <cell r="O507">
            <v>2818.5256729808593</v>
          </cell>
          <cell r="P507">
            <v>2818.5256729808593</v>
          </cell>
          <cell r="Q507">
            <v>2818.5256729808593</v>
          </cell>
        </row>
        <row r="508">
          <cell r="A508" t="str">
            <v>7113</v>
          </cell>
          <cell r="B508" t="str">
            <v>Quality Training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</row>
        <row r="509">
          <cell r="A509" t="str">
            <v>7114</v>
          </cell>
          <cell r="B509" t="str">
            <v>Document Control</v>
          </cell>
          <cell r="F509">
            <v>481.74839723469677</v>
          </cell>
          <cell r="G509">
            <v>452.1808827687542</v>
          </cell>
          <cell r="H509">
            <v>415.42268819488339</v>
          </cell>
          <cell r="I509">
            <v>401.65967962348708</v>
          </cell>
          <cell r="J509">
            <v>430.08699113290209</v>
          </cell>
          <cell r="K509">
            <v>416.87675145579607</v>
          </cell>
          <cell r="L509">
            <v>447.9901450328893</v>
          </cell>
          <cell r="M509">
            <v>488.67206185978995</v>
          </cell>
          <cell r="N509">
            <v>431.91019158762896</v>
          </cell>
          <cell r="O509">
            <v>440.72732389977398</v>
          </cell>
          <cell r="P509">
            <v>440.72732389977398</v>
          </cell>
          <cell r="Q509">
            <v>440.72732389977398</v>
          </cell>
        </row>
        <row r="510">
          <cell r="A510" t="str">
            <v>7116</v>
          </cell>
          <cell r="B510" t="str">
            <v>Product Development</v>
          </cell>
          <cell r="F510">
            <v>121.92715331881264</v>
          </cell>
          <cell r="G510">
            <v>114.44382199848263</v>
          </cell>
          <cell r="H510">
            <v>105.14057978479312</v>
          </cell>
          <cell r="I510">
            <v>101.65725847880599</v>
          </cell>
          <cell r="J510">
            <v>108.852012397544</v>
          </cell>
          <cell r="K510">
            <v>105.50859303645356</v>
          </cell>
          <cell r="L510">
            <v>113.3831755586133</v>
          </cell>
          <cell r="M510">
            <v>123.67948445912883</v>
          </cell>
          <cell r="N510">
            <v>109.31345169376259</v>
          </cell>
          <cell r="O510">
            <v>111.54500627583508</v>
          </cell>
          <cell r="P510">
            <v>111.54500627583508</v>
          </cell>
          <cell r="Q510">
            <v>111.54500627583508</v>
          </cell>
        </row>
        <row r="511">
          <cell r="A511" t="str">
            <v>7117</v>
          </cell>
          <cell r="B511" t="str">
            <v>e-Marketing &amp; Support</v>
          </cell>
          <cell r="F511">
            <v>271.56502330099181</v>
          </cell>
          <cell r="G511">
            <v>254.89760354207499</v>
          </cell>
          <cell r="H511">
            <v>234.17674588431197</v>
          </cell>
          <cell r="I511">
            <v>226.41843933915882</v>
          </cell>
          <cell r="J511">
            <v>242.4431185218026</v>
          </cell>
          <cell r="K511">
            <v>234.99641176301026</v>
          </cell>
          <cell r="L511">
            <v>252.53525465327513</v>
          </cell>
          <cell r="M511">
            <v>275.46794265896881</v>
          </cell>
          <cell r="N511">
            <v>243.47086968156216</v>
          </cell>
          <cell r="O511">
            <v>248.44115034163269</v>
          </cell>
          <cell r="P511">
            <v>248.44115034163269</v>
          </cell>
          <cell r="Q511">
            <v>248.44115034163269</v>
          </cell>
        </row>
        <row r="512">
          <cell r="A512" t="str">
            <v>7118</v>
          </cell>
          <cell r="B512" t="str">
            <v>Corporate Marketing</v>
          </cell>
          <cell r="F512">
            <v>271.56502330099181</v>
          </cell>
          <cell r="G512">
            <v>254.89760354207499</v>
          </cell>
          <cell r="H512">
            <v>234.17674588431197</v>
          </cell>
          <cell r="I512">
            <v>226.41843933915882</v>
          </cell>
          <cell r="J512">
            <v>242.4431185218026</v>
          </cell>
          <cell r="K512">
            <v>234.99641176301026</v>
          </cell>
          <cell r="L512">
            <v>252.53525465327513</v>
          </cell>
          <cell r="M512">
            <v>275.46794265896881</v>
          </cell>
          <cell r="N512">
            <v>243.47086968156216</v>
          </cell>
          <cell r="O512">
            <v>248.44115034163269</v>
          </cell>
          <cell r="P512">
            <v>248.44115034163269</v>
          </cell>
          <cell r="Q512">
            <v>248.44115034163269</v>
          </cell>
        </row>
        <row r="513">
          <cell r="A513" t="str">
            <v>7119</v>
          </cell>
          <cell r="B513" t="str">
            <v>Nursing Professional Training</v>
          </cell>
          <cell r="F513">
            <v>138.55358331683254</v>
          </cell>
          <cell r="G513">
            <v>130.04979772554844</v>
          </cell>
          <cell r="H513">
            <v>119.47793157362852</v>
          </cell>
          <cell r="I513">
            <v>115.51961190773406</v>
          </cell>
          <cell r="J513">
            <v>123.69546863357272</v>
          </cell>
          <cell r="K513">
            <v>119.89612845051541</v>
          </cell>
          <cell r="L513">
            <v>128.84451768024238</v>
          </cell>
          <cell r="M513">
            <v>140.54486870355549</v>
          </cell>
          <cell r="N513">
            <v>124.21983147018474</v>
          </cell>
          <cell r="O513">
            <v>126.75568894981258</v>
          </cell>
          <cell r="P513">
            <v>126.75568894981258</v>
          </cell>
          <cell r="Q513">
            <v>126.75568894981258</v>
          </cell>
        </row>
        <row r="514">
          <cell r="A514" t="str">
            <v>7122</v>
          </cell>
          <cell r="B514" t="str">
            <v>Compensation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A515" t="str">
            <v>7123</v>
          </cell>
          <cell r="B515" t="str">
            <v>HRMS</v>
          </cell>
          <cell r="F515">
            <v>78.327009285048604</v>
          </cell>
          <cell r="G515">
            <v>73.519655501614182</v>
          </cell>
          <cell r="H515">
            <v>67.543175944617246</v>
          </cell>
          <cell r="I515">
            <v>65.305461597564047</v>
          </cell>
          <cell r="J515">
            <v>69.927430877229668</v>
          </cell>
          <cell r="K515">
            <v>67.77959069387704</v>
          </cell>
          <cell r="L515">
            <v>72.838287477491036</v>
          </cell>
          <cell r="M515">
            <v>79.452721267671009</v>
          </cell>
          <cell r="N515">
            <v>70.223863288350529</v>
          </cell>
          <cell r="O515">
            <v>71.657432363920151</v>
          </cell>
          <cell r="P515">
            <v>71.657432363920151</v>
          </cell>
          <cell r="Q515">
            <v>71.657432363920151</v>
          </cell>
        </row>
        <row r="516">
          <cell r="A516" t="str">
            <v>7124</v>
          </cell>
          <cell r="B516" t="str">
            <v>HR planning</v>
          </cell>
          <cell r="F516">
            <v>58.74525696378646</v>
          </cell>
          <cell r="G516">
            <v>55.139741626210636</v>
          </cell>
          <cell r="H516">
            <v>50.657381958462935</v>
          </cell>
          <cell r="I516">
            <v>48.979096198173039</v>
          </cell>
          <cell r="J516">
            <v>52.445573157922254</v>
          </cell>
          <cell r="K516">
            <v>50.834693020407791</v>
          </cell>
          <cell r="L516">
            <v>54.628715608118277</v>
          </cell>
          <cell r="M516">
            <v>59.589540950753261</v>
          </cell>
          <cell r="N516">
            <v>52.667897466262907</v>
          </cell>
          <cell r="O516">
            <v>53.743074272940113</v>
          </cell>
          <cell r="P516">
            <v>53.743074272940113</v>
          </cell>
          <cell r="Q516">
            <v>53.743074272940113</v>
          </cell>
        </row>
        <row r="517">
          <cell r="A517" t="str">
            <v>7129</v>
          </cell>
          <cell r="B517" t="str">
            <v>Data Center</v>
          </cell>
          <cell r="F517">
            <v>587.45256963786471</v>
          </cell>
          <cell r="G517">
            <v>551.3974162621065</v>
          </cell>
          <cell r="H517">
            <v>506.5738195846294</v>
          </cell>
          <cell r="I517">
            <v>489.79096198173045</v>
          </cell>
          <cell r="J517">
            <v>524.45573157922263</v>
          </cell>
          <cell r="K517">
            <v>508.34693020407798</v>
          </cell>
          <cell r="L517">
            <v>546.28715608118296</v>
          </cell>
          <cell r="M517">
            <v>595.89540950753269</v>
          </cell>
          <cell r="N517">
            <v>526.67897466262912</v>
          </cell>
          <cell r="O517">
            <v>537.43074272940123</v>
          </cell>
          <cell r="P517">
            <v>537.43074272940123</v>
          </cell>
          <cell r="Q517">
            <v>537.43074272940123</v>
          </cell>
        </row>
        <row r="518">
          <cell r="A518" t="str">
            <v>7130</v>
          </cell>
          <cell r="B518" t="str">
            <v>PeopleSoft Technical Consult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A519" t="str">
            <v>7143</v>
          </cell>
          <cell r="B519" t="str">
            <v>Information Management Department</v>
          </cell>
          <cell r="F519">
            <v>435.2244087167042</v>
          </cell>
          <cell r="G519">
            <v>408.51232399669379</v>
          </cell>
          <cell r="H519">
            <v>375.30398621967652</v>
          </cell>
          <cell r="I519">
            <v>362.87011554769856</v>
          </cell>
          <cell r="J519">
            <v>388.55211036928847</v>
          </cell>
          <cell r="K519">
            <v>376.61762592579703</v>
          </cell>
          <cell r="L519">
            <v>404.72629925089683</v>
          </cell>
          <cell r="M519">
            <v>441.479432832832</v>
          </cell>
          <cell r="N519">
            <v>390.19923850595757</v>
          </cell>
          <cell r="O519">
            <v>398.16487205898579</v>
          </cell>
          <cell r="P519">
            <v>398.16487205898579</v>
          </cell>
          <cell r="Q519">
            <v>398.16487205898579</v>
          </cell>
        </row>
        <row r="520">
          <cell r="A520" t="str">
            <v>7146</v>
          </cell>
          <cell r="B520" t="str">
            <v>Inter Marketing - North America &amp; 3rd Party Insurance</v>
          </cell>
          <cell r="F520">
            <v>38.795003328713108</v>
          </cell>
          <cell r="G520">
            <v>36.413943363153564</v>
          </cell>
          <cell r="H520">
            <v>33.45382084061599</v>
          </cell>
          <cell r="I520">
            <v>32.345491334165537</v>
          </cell>
          <cell r="J520">
            <v>34.634731217400365</v>
          </cell>
          <cell r="K520">
            <v>33.570915966144312</v>
          </cell>
          <cell r="L520">
            <v>36.076464950467866</v>
          </cell>
          <cell r="M520">
            <v>39.352563236995536</v>
          </cell>
          <cell r="N520">
            <v>34.781552811651729</v>
          </cell>
          <cell r="O520">
            <v>35.49159290594752</v>
          </cell>
          <cell r="P520">
            <v>35.49159290594752</v>
          </cell>
          <cell r="Q520">
            <v>35.49159290594752</v>
          </cell>
        </row>
        <row r="521">
          <cell r="A521" t="str">
            <v>7147</v>
          </cell>
          <cell r="B521" t="str">
            <v>Inter Marketing - SEA Region</v>
          </cell>
          <cell r="F521">
            <v>141.32465498316918</v>
          </cell>
          <cell r="G521">
            <v>132.65079368005939</v>
          </cell>
          <cell r="H521">
            <v>121.86749020510109</v>
          </cell>
          <cell r="I521">
            <v>117.83000414588875</v>
          </cell>
          <cell r="J521">
            <v>126.16937800624417</v>
          </cell>
          <cell r="K521">
            <v>122.29405101952571</v>
          </cell>
          <cell r="L521">
            <v>131.42140803384723</v>
          </cell>
          <cell r="M521">
            <v>143.35576607762658</v>
          </cell>
          <cell r="N521">
            <v>126.70422809958843</v>
          </cell>
          <cell r="O521">
            <v>129.29080272880881</v>
          </cell>
          <cell r="P521">
            <v>129.29080272880881</v>
          </cell>
          <cell r="Q521">
            <v>129.29080272880881</v>
          </cell>
        </row>
        <row r="522">
          <cell r="A522" t="str">
            <v>7148</v>
          </cell>
          <cell r="B522" t="str">
            <v>Inter Marketing - Oversea</v>
          </cell>
          <cell r="F522">
            <v>102.80675882108976</v>
          </cell>
          <cell r="G522">
            <v>96.496949912356968</v>
          </cell>
          <cell r="H522">
            <v>88.652625227632385</v>
          </cell>
          <cell r="I522">
            <v>85.715552035538693</v>
          </cell>
          <cell r="J522">
            <v>91.782037726110985</v>
          </cell>
          <cell r="K522">
            <v>88.962927310282453</v>
          </cell>
          <cell r="L522">
            <v>95.602632118739862</v>
          </cell>
          <cell r="M522">
            <v>104.28429257803819</v>
          </cell>
          <cell r="N522">
            <v>92.171114950877097</v>
          </cell>
          <cell r="O522">
            <v>94.052721200760956</v>
          </cell>
          <cell r="P522">
            <v>94.052721200760956</v>
          </cell>
          <cell r="Q522">
            <v>94.052721200760956</v>
          </cell>
        </row>
        <row r="523">
          <cell r="A523" t="str">
            <v>7149</v>
          </cell>
          <cell r="B523" t="str">
            <v>Event &amp; Partnership Marketing</v>
          </cell>
          <cell r="F523">
            <v>118.04765298594134</v>
          </cell>
          <cell r="G523">
            <v>110.80242766216728</v>
          </cell>
          <cell r="H523">
            <v>101.79519770073152</v>
          </cell>
          <cell r="I523">
            <v>98.422709345389435</v>
          </cell>
          <cell r="J523">
            <v>105.38853927580398</v>
          </cell>
          <cell r="K523">
            <v>102.15150143983914</v>
          </cell>
          <cell r="L523">
            <v>109.77552906356652</v>
          </cell>
          <cell r="M523">
            <v>119.74422813542928</v>
          </cell>
          <cell r="N523">
            <v>105.83529641259742</v>
          </cell>
          <cell r="O523">
            <v>107.99584698524032</v>
          </cell>
          <cell r="P523">
            <v>107.99584698524032</v>
          </cell>
          <cell r="Q523">
            <v>107.99584698524032</v>
          </cell>
        </row>
        <row r="524">
          <cell r="A524" t="str">
            <v>8005</v>
          </cell>
          <cell r="B524" t="str">
            <v>PCG Medicine</v>
          </cell>
          <cell r="F524">
            <v>128.57772531802061</v>
          </cell>
          <cell r="G524">
            <v>120.68621228930897</v>
          </cell>
          <cell r="H524">
            <v>110.87552050032728</v>
          </cell>
          <cell r="I524">
            <v>107.20219985037723</v>
          </cell>
          <cell r="J524">
            <v>114.7893948919555</v>
          </cell>
          <cell r="K524">
            <v>111.2636072020783</v>
          </cell>
          <cell r="L524">
            <v>119.56771240726495</v>
          </cell>
          <cell r="M524">
            <v>130.42563815689951</v>
          </cell>
          <cell r="N524">
            <v>115.27600360433145</v>
          </cell>
          <cell r="O524">
            <v>117.62927934542608</v>
          </cell>
          <cell r="P524">
            <v>117.62927934542608</v>
          </cell>
          <cell r="Q524">
            <v>117.62927934542608</v>
          </cell>
        </row>
        <row r="525">
          <cell r="A525" t="str">
            <v>8006</v>
          </cell>
          <cell r="B525" t="str">
            <v>PCG Surgery</v>
          </cell>
          <cell r="F525">
            <v>128.57772531802061</v>
          </cell>
          <cell r="G525">
            <v>120.68621228930897</v>
          </cell>
          <cell r="H525">
            <v>110.87552050032728</v>
          </cell>
          <cell r="I525">
            <v>107.20219985037723</v>
          </cell>
          <cell r="J525">
            <v>114.7893948919555</v>
          </cell>
          <cell r="K525">
            <v>111.2636072020783</v>
          </cell>
          <cell r="L525">
            <v>119.56771240726495</v>
          </cell>
          <cell r="M525">
            <v>130.42563815689951</v>
          </cell>
          <cell r="N525">
            <v>115.27600360433145</v>
          </cell>
          <cell r="O525">
            <v>117.62927934542608</v>
          </cell>
          <cell r="P525">
            <v>117.62927934542608</v>
          </cell>
          <cell r="Q525">
            <v>117.62927934542608</v>
          </cell>
        </row>
        <row r="526">
          <cell r="A526" t="str">
            <v>8007</v>
          </cell>
          <cell r="B526" t="str">
            <v>PCG Pediatrics</v>
          </cell>
          <cell r="F526">
            <v>64.288862659010306</v>
          </cell>
          <cell r="G526">
            <v>60.343106144654485</v>
          </cell>
          <cell r="H526">
            <v>55.437760250163642</v>
          </cell>
          <cell r="I526">
            <v>53.601099925188613</v>
          </cell>
          <cell r="J526">
            <v>57.394697445977748</v>
          </cell>
          <cell r="K526">
            <v>55.631803601039152</v>
          </cell>
          <cell r="L526">
            <v>59.783856203632475</v>
          </cell>
          <cell r="M526">
            <v>65.212819078449755</v>
          </cell>
          <cell r="N526">
            <v>57.638001802165725</v>
          </cell>
          <cell r="O526">
            <v>58.814639672713042</v>
          </cell>
          <cell r="P526">
            <v>58.814639672713042</v>
          </cell>
          <cell r="Q526">
            <v>58.814639672713042</v>
          </cell>
        </row>
        <row r="527">
          <cell r="A527" t="str">
            <v>8008</v>
          </cell>
          <cell r="B527" t="str">
            <v>PCG Ob-Gyn</v>
          </cell>
          <cell r="F527">
            <v>64.288862659010306</v>
          </cell>
          <cell r="G527">
            <v>60.343106144654485</v>
          </cell>
          <cell r="H527">
            <v>55.437760250163642</v>
          </cell>
          <cell r="I527">
            <v>53.601099925188613</v>
          </cell>
          <cell r="J527">
            <v>57.394697445977748</v>
          </cell>
          <cell r="K527">
            <v>55.631803601039152</v>
          </cell>
          <cell r="L527">
            <v>59.783856203632475</v>
          </cell>
          <cell r="M527">
            <v>65.212819078449755</v>
          </cell>
          <cell r="N527">
            <v>57.638001802165725</v>
          </cell>
          <cell r="O527">
            <v>58.814639672713042</v>
          </cell>
          <cell r="P527">
            <v>58.814639672713042</v>
          </cell>
          <cell r="Q527">
            <v>58.814639672713042</v>
          </cell>
        </row>
        <row r="528">
          <cell r="A528" t="str">
            <v>8009</v>
          </cell>
          <cell r="B528" t="str">
            <v>PCG Special</v>
          </cell>
          <cell r="F528">
            <v>64.288862659010306</v>
          </cell>
          <cell r="G528">
            <v>60.343106144654485</v>
          </cell>
          <cell r="H528">
            <v>55.437760250163642</v>
          </cell>
          <cell r="I528">
            <v>53.601099925188613</v>
          </cell>
          <cell r="J528">
            <v>57.394697445977748</v>
          </cell>
          <cell r="K528">
            <v>55.631803601039152</v>
          </cell>
          <cell r="L528">
            <v>59.783856203632475</v>
          </cell>
          <cell r="M528">
            <v>65.212819078449755</v>
          </cell>
          <cell r="N528">
            <v>57.638001802165725</v>
          </cell>
          <cell r="O528">
            <v>58.814639672713042</v>
          </cell>
          <cell r="P528">
            <v>58.814639672713042</v>
          </cell>
          <cell r="Q528">
            <v>58.814639672713042</v>
          </cell>
        </row>
        <row r="529">
          <cell r="A529" t="str">
            <v>8010</v>
          </cell>
          <cell r="B529" t="str">
            <v>PCG Neuro</v>
          </cell>
          <cell r="F529">
            <v>75.716108975546987</v>
          </cell>
          <cell r="G529">
            <v>71.06900031822704</v>
          </cell>
          <cell r="H529">
            <v>65.291736746463329</v>
          </cell>
          <cell r="I529">
            <v>63.128612877645246</v>
          </cell>
          <cell r="J529">
            <v>67.596516514655349</v>
          </cell>
          <cell r="K529">
            <v>65.520271004081152</v>
          </cell>
          <cell r="L529">
            <v>70.410344561574675</v>
          </cell>
          <cell r="M529">
            <v>76.804297225415311</v>
          </cell>
          <cell r="N529">
            <v>67.88306784540552</v>
          </cell>
          <cell r="O529">
            <v>69.268851285122807</v>
          </cell>
          <cell r="P529">
            <v>69.268851285122807</v>
          </cell>
          <cell r="Q529">
            <v>69.268851285122807</v>
          </cell>
        </row>
        <row r="530">
          <cell r="A530" t="str">
            <v>8011</v>
          </cell>
          <cell r="B530" t="str">
            <v>PCG Cancer</v>
          </cell>
          <cell r="F530">
            <v>87.285523427401714</v>
          </cell>
          <cell r="G530">
            <v>81.928336996847264</v>
          </cell>
          <cell r="H530">
            <v>75.268308085399738</v>
          </cell>
          <cell r="I530">
            <v>72.774659089397176</v>
          </cell>
          <cell r="J530">
            <v>77.925257989105106</v>
          </cell>
          <cell r="K530">
            <v>75.531762356454593</v>
          </cell>
          <cell r="L530">
            <v>81.169038701468139</v>
          </cell>
          <cell r="M530">
            <v>88.539986741251866</v>
          </cell>
          <cell r="N530">
            <v>78.255594336703538</v>
          </cell>
          <cell r="O530">
            <v>79.853125357900282</v>
          </cell>
          <cell r="P530">
            <v>79.853125357900282</v>
          </cell>
          <cell r="Q530">
            <v>79.853125357900282</v>
          </cell>
        </row>
        <row r="531">
          <cell r="A531" t="str">
            <v>8012</v>
          </cell>
          <cell r="B531" t="str">
            <v>PCG International</v>
          </cell>
          <cell r="F531">
            <v>126.41351668796112</v>
          </cell>
          <cell r="G531">
            <v>118.65483289198572</v>
          </cell>
          <cell r="H531">
            <v>109.0092737788548</v>
          </cell>
          <cell r="I531">
            <v>105.39778212947178</v>
          </cell>
          <cell r="J531">
            <v>112.85727019111776</v>
          </cell>
          <cell r="K531">
            <v>109.39082824038253</v>
          </cell>
          <cell r="L531">
            <v>117.55515949867801</v>
          </cell>
          <cell r="M531">
            <v>128.23032562526134</v>
          </cell>
          <cell r="N531">
            <v>113.3356883497086</v>
          </cell>
          <cell r="O531">
            <v>115.64935396661421</v>
          </cell>
          <cell r="P531">
            <v>115.64935396661421</v>
          </cell>
          <cell r="Q531">
            <v>115.64935396661421</v>
          </cell>
        </row>
        <row r="532">
          <cell r="A532" t="str">
            <v>8013</v>
          </cell>
          <cell r="B532" t="str">
            <v>PCG Rehabilitation</v>
          </cell>
          <cell r="F532">
            <v>43.625699941985111</v>
          </cell>
          <cell r="G532">
            <v>40.948153900263456</v>
          </cell>
          <cell r="H532">
            <v>37.619441285766563</v>
          </cell>
          <cell r="I532">
            <v>36.373104223347248</v>
          </cell>
          <cell r="J532">
            <v>38.947396881477054</v>
          </cell>
          <cell r="K532">
            <v>37.751116923674992</v>
          </cell>
          <cell r="L532">
            <v>40.568653173224547</v>
          </cell>
          <cell r="M532">
            <v>44.252686387953709</v>
          </cell>
          <cell r="N532">
            <v>39.112500484163782</v>
          </cell>
          <cell r="O532">
            <v>39.91095372408401</v>
          </cell>
          <cell r="P532">
            <v>39.91095372408401</v>
          </cell>
          <cell r="Q532">
            <v>39.91095372408401</v>
          </cell>
        </row>
        <row r="533">
          <cell r="A533" t="str">
            <v>8014</v>
          </cell>
          <cell r="B533" t="str">
            <v>PCG Dentistry</v>
          </cell>
          <cell r="F533">
            <v>43.625699941985111</v>
          </cell>
          <cell r="G533">
            <v>40.948153900263456</v>
          </cell>
          <cell r="H533">
            <v>37.619441285766563</v>
          </cell>
          <cell r="I533">
            <v>36.373104223347248</v>
          </cell>
          <cell r="J533">
            <v>38.947396881477054</v>
          </cell>
          <cell r="K533">
            <v>37.751116923674992</v>
          </cell>
          <cell r="L533">
            <v>40.568653173224547</v>
          </cell>
          <cell r="M533">
            <v>44.252686387953709</v>
          </cell>
          <cell r="N533">
            <v>39.112500484163782</v>
          </cell>
          <cell r="O533">
            <v>39.91095372408401</v>
          </cell>
          <cell r="P533">
            <v>39.91095372408401</v>
          </cell>
          <cell r="Q533">
            <v>39.91095372408401</v>
          </cell>
        </row>
        <row r="534">
          <cell r="A534" t="str">
            <v>8015</v>
          </cell>
          <cell r="B534" t="str">
            <v>PCG Heart</v>
          </cell>
          <cell r="F534">
            <v>92.019997182197812</v>
          </cell>
          <cell r="G534">
            <v>86.372230394682973</v>
          </cell>
          <cell r="H534">
            <v>79.350953353542337</v>
          </cell>
          <cell r="I534">
            <v>76.722045780153024</v>
          </cell>
          <cell r="J534">
            <v>82.152019475985455</v>
          </cell>
          <cell r="K534">
            <v>79.628697707109396</v>
          </cell>
          <cell r="L534">
            <v>85.571746829279945</v>
          </cell>
          <cell r="M534">
            <v>93.342504123473972</v>
          </cell>
          <cell r="N534">
            <v>82.500273671888479</v>
          </cell>
          <cell r="O534">
            <v>84.184456733370226</v>
          </cell>
          <cell r="P534">
            <v>84.184456733370226</v>
          </cell>
          <cell r="Q534">
            <v>84.184456733370226</v>
          </cell>
        </row>
        <row r="535">
          <cell r="A535" t="str">
            <v>9000</v>
          </cell>
          <cell r="B535" t="str">
            <v>CEO Office</v>
          </cell>
          <cell r="F535">
            <v>1379.2080884942311</v>
          </cell>
          <cell r="G535">
            <v>1294.5586006242565</v>
          </cell>
          <cell r="H535">
            <v>1189.322756424802</v>
          </cell>
          <cell r="I535">
            <v>1149.920336297107</v>
          </cell>
          <cell r="J535">
            <v>1231.3055120298859</v>
          </cell>
          <cell r="K535">
            <v>1193.4856261346852</v>
          </cell>
          <cell r="L535">
            <v>1282.5608453328216</v>
          </cell>
          <cell r="M535">
            <v>1399.0300003215739</v>
          </cell>
          <cell r="N535">
            <v>1236.5251927357058</v>
          </cell>
          <cell r="O535">
            <v>1261.7679548746942</v>
          </cell>
          <cell r="P535">
            <v>1261.7679548746942</v>
          </cell>
          <cell r="Q535">
            <v>1261.7679548746942</v>
          </cell>
        </row>
        <row r="536">
          <cell r="A536" t="str">
            <v>9001</v>
          </cell>
          <cell r="B536" t="str">
            <v>President Office</v>
          </cell>
          <cell r="F536">
            <v>2274.7468946532867</v>
          </cell>
          <cell r="G536">
            <v>2135.1333285260453</v>
          </cell>
          <cell r="H536">
            <v>1961.5664013915925</v>
          </cell>
          <cell r="I536">
            <v>1896.5794472292559</v>
          </cell>
          <cell r="J536">
            <v>2030.8091383928786</v>
          </cell>
          <cell r="K536">
            <v>1968.4322797346795</v>
          </cell>
          <cell r="L536">
            <v>2115.3452654921357</v>
          </cell>
          <cell r="M536">
            <v>2307.4394468152791</v>
          </cell>
          <cell r="N536">
            <v>2039.4180296658469</v>
          </cell>
          <cell r="O536">
            <v>2081.0512649021812</v>
          </cell>
          <cell r="P536">
            <v>2081.0512649021812</v>
          </cell>
          <cell r="Q536">
            <v>2081.0512649021812</v>
          </cell>
        </row>
        <row r="537">
          <cell r="A537" t="str">
            <v>9001</v>
          </cell>
          <cell r="B537" t="str">
            <v>President Office</v>
          </cell>
          <cell r="F537">
            <v>1028.6947219436383</v>
          </cell>
          <cell r="G537">
            <v>965.55814225453298</v>
          </cell>
          <cell r="H537">
            <v>887.06704407263987</v>
          </cell>
          <cell r="I537">
            <v>857.67839564800784</v>
          </cell>
          <cell r="J537">
            <v>918.38025885428306</v>
          </cell>
          <cell r="K537">
            <v>890.17195777958523</v>
          </cell>
          <cell r="L537">
            <v>956.609508871049</v>
          </cell>
          <cell r="M537">
            <v>1043.4790726487461</v>
          </cell>
          <cell r="N537">
            <v>922.27340452033707</v>
          </cell>
          <cell r="O537">
            <v>941.10094504615131</v>
          </cell>
          <cell r="P537">
            <v>941.10094504615131</v>
          </cell>
          <cell r="Q537">
            <v>941.10094504615131</v>
          </cell>
        </row>
        <row r="538">
          <cell r="A538" t="str">
            <v>9001</v>
          </cell>
          <cell r="B538" t="str">
            <v>President Office</v>
          </cell>
          <cell r="F538">
            <v>372.05329410398093</v>
          </cell>
          <cell r="G538">
            <v>349.21836363266738</v>
          </cell>
          <cell r="H538">
            <v>320.83008573693195</v>
          </cell>
          <cell r="I538">
            <v>310.20094258842926</v>
          </cell>
          <cell r="J538">
            <v>332.15529666684097</v>
          </cell>
          <cell r="K538">
            <v>321.95305579591604</v>
          </cell>
          <cell r="L538">
            <v>345.98186551808249</v>
          </cell>
          <cell r="M538">
            <v>377.40042602143734</v>
          </cell>
          <cell r="N538">
            <v>333.56335061966507</v>
          </cell>
          <cell r="O538">
            <v>340.37280372862074</v>
          </cell>
          <cell r="P538">
            <v>340.37280372862074</v>
          </cell>
          <cell r="Q538">
            <v>340.37280372862074</v>
          </cell>
        </row>
        <row r="539">
          <cell r="A539" t="str">
            <v>9001</v>
          </cell>
          <cell r="B539" t="str">
            <v>President Office</v>
          </cell>
          <cell r="F539">
            <v>144.09572664950585</v>
          </cell>
          <cell r="G539">
            <v>135.2517896345704</v>
          </cell>
          <cell r="H539">
            <v>124.25704883657369</v>
          </cell>
          <cell r="I539">
            <v>120.14039638404344</v>
          </cell>
          <cell r="J539">
            <v>128.64328737891566</v>
          </cell>
          <cell r="K539">
            <v>124.69197358853604</v>
          </cell>
          <cell r="L539">
            <v>133.99829838745211</v>
          </cell>
          <cell r="M539">
            <v>146.16666345169773</v>
          </cell>
          <cell r="N539">
            <v>129.18862472899215</v>
          </cell>
          <cell r="O539">
            <v>131.82591650780509</v>
          </cell>
          <cell r="P539">
            <v>131.82591650780509</v>
          </cell>
          <cell r="Q539">
            <v>131.82591650780509</v>
          </cell>
        </row>
        <row r="540">
          <cell r="A540" t="str">
            <v>9003</v>
          </cell>
          <cell r="B540" t="str">
            <v>Medical Staff Organization</v>
          </cell>
          <cell r="F540">
            <v>78.327009285048604</v>
          </cell>
          <cell r="G540">
            <v>73.519655501614182</v>
          </cell>
          <cell r="H540">
            <v>67.543175944617246</v>
          </cell>
          <cell r="I540">
            <v>65.305461597564047</v>
          </cell>
          <cell r="J540">
            <v>69.927430877229668</v>
          </cell>
          <cell r="K540">
            <v>67.77959069387704</v>
          </cell>
          <cell r="L540">
            <v>72.838287477491036</v>
          </cell>
          <cell r="M540">
            <v>79.452721267671009</v>
          </cell>
          <cell r="N540">
            <v>70.223863288350529</v>
          </cell>
          <cell r="O540">
            <v>71.657432363920151</v>
          </cell>
          <cell r="P540">
            <v>71.657432363920151</v>
          </cell>
          <cell r="Q540">
            <v>71.657432363920151</v>
          </cell>
        </row>
        <row r="541">
          <cell r="A541" t="str">
            <v>9004</v>
          </cell>
          <cell r="B541" t="str">
            <v>Nursing Staff Organization</v>
          </cell>
          <cell r="F541">
            <v>65.272507737540508</v>
          </cell>
          <cell r="G541">
            <v>61.266379584678489</v>
          </cell>
          <cell r="H541">
            <v>56.285979953847708</v>
          </cell>
          <cell r="I541">
            <v>54.421217997970047</v>
          </cell>
          <cell r="J541">
            <v>58.272859064358066</v>
          </cell>
          <cell r="K541">
            <v>56.482992244897545</v>
          </cell>
          <cell r="L541">
            <v>60.698572897909202</v>
          </cell>
          <cell r="M541">
            <v>66.21060105639252</v>
          </cell>
          <cell r="N541">
            <v>58.51988607362545</v>
          </cell>
          <cell r="O541">
            <v>59.714526969933459</v>
          </cell>
          <cell r="P541">
            <v>59.714526969933459</v>
          </cell>
          <cell r="Q541">
            <v>59.714526969933459</v>
          </cell>
        </row>
        <row r="542">
          <cell r="A542" t="str">
            <v>9008</v>
          </cell>
          <cell r="B542" t="str">
            <v>Board of Director Office</v>
          </cell>
          <cell r="F542">
            <v>4945.6979112734443</v>
          </cell>
          <cell r="G542">
            <v>4642.1535811310887</v>
          </cell>
          <cell r="H542">
            <v>4264.7887011030407</v>
          </cell>
          <cell r="I542">
            <v>4123.4956877061895</v>
          </cell>
          <cell r="J542">
            <v>4415.3345313064101</v>
          </cell>
          <cell r="K542">
            <v>4279.7163223958869</v>
          </cell>
          <cell r="L542">
            <v>4599.13086847458</v>
          </cell>
          <cell r="M542">
            <v>5016.7772420428601</v>
          </cell>
          <cell r="N542">
            <v>4434.0517677985999</v>
          </cell>
          <cell r="O542">
            <v>4524.5697085118582</v>
          </cell>
          <cell r="P542">
            <v>4524.5697085118582</v>
          </cell>
          <cell r="Q542">
            <v>4524.5697085118582</v>
          </cell>
        </row>
        <row r="543">
          <cell r="A543" t="str">
            <v>9015</v>
          </cell>
          <cell r="B543" t="str">
            <v>Administration Office (BHT)</v>
          </cell>
          <cell r="F543">
            <v>490.773318305055</v>
          </cell>
          <cell r="G543">
            <v>460.65189543830917</v>
          </cell>
          <cell r="H543">
            <v>423.2050845522258</v>
          </cell>
          <cell r="I543">
            <v>409.18424416081621</v>
          </cell>
          <cell r="J543">
            <v>438.14410387192243</v>
          </cell>
          <cell r="K543">
            <v>424.68638777125017</v>
          </cell>
          <cell r="L543">
            <v>456.38264975615976</v>
          </cell>
          <cell r="M543">
            <v>497.82668865852787</v>
          </cell>
          <cell r="N543">
            <v>440.00145958340528</v>
          </cell>
          <cell r="O543">
            <v>448.98376924464122</v>
          </cell>
          <cell r="P543">
            <v>448.98376924464122</v>
          </cell>
          <cell r="Q543">
            <v>448.98376924464122</v>
          </cell>
        </row>
        <row r="544">
          <cell r="A544" t="str">
            <v>9016</v>
          </cell>
          <cell r="B544" t="str">
            <v>Administration Office (BIH)</v>
          </cell>
          <cell r="F544">
            <v>5530.5913550982968</v>
          </cell>
          <cell r="G544">
            <v>5191.1489390243732</v>
          </cell>
          <cell r="H544">
            <v>4769.1557278248956</v>
          </cell>
          <cell r="I544">
            <v>4611.1529681643888</v>
          </cell>
          <cell r="J544">
            <v>4937.5055708614009</v>
          </cell>
          <cell r="K544">
            <v>4785.8487355167345</v>
          </cell>
          <cell r="L544">
            <v>5143.0382280671611</v>
          </cell>
          <cell r="M544">
            <v>5610.0767461051819</v>
          </cell>
          <cell r="N544">
            <v>4958.4363652997499</v>
          </cell>
          <cell r="O544">
            <v>5059.6592360393706</v>
          </cell>
          <cell r="P544">
            <v>5059.6592360393706</v>
          </cell>
          <cell r="Q544">
            <v>5059.6592360393706</v>
          </cell>
        </row>
        <row r="545">
          <cell r="A545" t="str">
            <v>9017</v>
          </cell>
          <cell r="B545" t="str">
            <v>Administration Office (WSH)</v>
          </cell>
          <cell r="F545">
            <v>338.60763398561011</v>
          </cell>
          <cell r="G545">
            <v>317.8254452463903</v>
          </cell>
          <cell r="H545">
            <v>291.98912619336102</v>
          </cell>
          <cell r="I545">
            <v>282.31548784679939</v>
          </cell>
          <cell r="J545">
            <v>302.296259440494</v>
          </cell>
          <cell r="K545">
            <v>293.01114707245318</v>
          </cell>
          <cell r="L545">
            <v>314.87989151431606</v>
          </cell>
          <cell r="M545">
            <v>343.47408649623571</v>
          </cell>
          <cell r="N545">
            <v>303.57773665100513</v>
          </cell>
          <cell r="O545">
            <v>309.7750552677166</v>
          </cell>
          <cell r="P545">
            <v>309.7750552677166</v>
          </cell>
          <cell r="Q545">
            <v>309.7750552677166</v>
          </cell>
        </row>
        <row r="546">
          <cell r="A546" t="str">
            <v>9018</v>
          </cell>
          <cell r="B546" t="str">
            <v>Administration Office (BGH)</v>
          </cell>
          <cell r="F546">
            <v>377.27509472298414</v>
          </cell>
          <cell r="G546">
            <v>354.11967399944166</v>
          </cell>
          <cell r="H546">
            <v>325.33296413323973</v>
          </cell>
          <cell r="I546">
            <v>314.55464002826687</v>
          </cell>
          <cell r="J546">
            <v>336.81712539198963</v>
          </cell>
          <cell r="K546">
            <v>326.47169517550782</v>
          </cell>
          <cell r="L546">
            <v>350.83775134991521</v>
          </cell>
          <cell r="M546">
            <v>382.69727410594874</v>
          </cell>
          <cell r="N546">
            <v>338.24494150555512</v>
          </cell>
          <cell r="O546">
            <v>345.1499658862154</v>
          </cell>
          <cell r="P546">
            <v>345.1499658862154</v>
          </cell>
          <cell r="Q546">
            <v>345.1499658862154</v>
          </cell>
        </row>
        <row r="547">
          <cell r="A547" t="str">
            <v>9019</v>
          </cell>
          <cell r="B547" t="str">
            <v>BMC Office</v>
          </cell>
          <cell r="F547">
            <v>4360.2035168677066</v>
          </cell>
          <cell r="G547">
            <v>4092.5941562565235</v>
          </cell>
          <cell r="H547">
            <v>3759.9034609170271</v>
          </cell>
          <cell r="I547">
            <v>3635.3373622643994</v>
          </cell>
          <cell r="J547">
            <v>3892.6269854991192</v>
          </cell>
          <cell r="K547">
            <v>3773.0638819591563</v>
          </cell>
          <cell r="L547">
            <v>4054.6646695803352</v>
          </cell>
          <cell r="M547">
            <v>4422.8681505670202</v>
          </cell>
          <cell r="N547">
            <v>3909.1283897181806</v>
          </cell>
          <cell r="O547">
            <v>3988.9304015915559</v>
          </cell>
          <cell r="P547">
            <v>3988.9304015915559</v>
          </cell>
          <cell r="Q547">
            <v>3988.9304015915559</v>
          </cell>
        </row>
        <row r="548">
          <cell r="A548" t="str">
            <v>9019</v>
          </cell>
          <cell r="B548" t="str">
            <v>BMC Office</v>
          </cell>
          <cell r="F548">
            <v>48.954380803155381</v>
          </cell>
          <cell r="G548">
            <v>45.949784688508863</v>
          </cell>
          <cell r="H548">
            <v>42.214484965385779</v>
          </cell>
          <cell r="I548">
            <v>40.815913498477535</v>
          </cell>
          <cell r="J548">
            <v>43.704644298268548</v>
          </cell>
          <cell r="K548">
            <v>42.362244183673155</v>
          </cell>
          <cell r="L548">
            <v>45.523929673431901</v>
          </cell>
          <cell r="M548">
            <v>49.657950792294386</v>
          </cell>
          <cell r="N548">
            <v>43.889914555219086</v>
          </cell>
          <cell r="O548">
            <v>44.785895227450098</v>
          </cell>
          <cell r="P548">
            <v>44.785895227450098</v>
          </cell>
          <cell r="Q548">
            <v>44.785895227450098</v>
          </cell>
        </row>
        <row r="549">
          <cell r="A549" t="str">
            <v>9103</v>
          </cell>
          <cell r="B549" t="str">
            <v>Non-Executive Director Office</v>
          </cell>
          <cell r="F549">
            <v>58.74525696378646</v>
          </cell>
          <cell r="G549">
            <v>55.139741626210636</v>
          </cell>
          <cell r="H549">
            <v>50.657381958462935</v>
          </cell>
          <cell r="I549">
            <v>48.979096198173039</v>
          </cell>
          <cell r="J549">
            <v>52.445573157922254</v>
          </cell>
          <cell r="K549">
            <v>50.834693020407791</v>
          </cell>
          <cell r="L549">
            <v>54.628715608118277</v>
          </cell>
          <cell r="M549">
            <v>59.589540950753261</v>
          </cell>
          <cell r="N549">
            <v>52.667897466262907</v>
          </cell>
          <cell r="O549">
            <v>53.743074272940113</v>
          </cell>
          <cell r="P549">
            <v>53.743074272940113</v>
          </cell>
          <cell r="Q549">
            <v>53.743074272940113</v>
          </cell>
        </row>
        <row r="550">
          <cell r="A550" t="str">
            <v>9130</v>
          </cell>
          <cell r="B550" t="str">
            <v>Central Accounting/Finance</v>
          </cell>
          <cell r="F550">
            <v>254.56278017640795</v>
          </cell>
          <cell r="G550">
            <v>238.93888038024608</v>
          </cell>
          <cell r="H550">
            <v>219.51532182000602</v>
          </cell>
          <cell r="I550">
            <v>212.24275019208315</v>
          </cell>
          <cell r="J550">
            <v>227.26415035099643</v>
          </cell>
          <cell r="K550">
            <v>220.28366975510039</v>
          </cell>
          <cell r="L550">
            <v>236.72443430184586</v>
          </cell>
          <cell r="M550">
            <v>258.22134411993079</v>
          </cell>
          <cell r="N550">
            <v>228.22755568713924</v>
          </cell>
          <cell r="O550">
            <v>232.88665518274047</v>
          </cell>
          <cell r="P550">
            <v>232.88665518274047</v>
          </cell>
          <cell r="Q550">
            <v>232.88665518274047</v>
          </cell>
        </row>
        <row r="551">
          <cell r="A551" t="str">
            <v>9150</v>
          </cell>
          <cell r="B551" t="str">
            <v>Corporate TTC</v>
          </cell>
          <cell r="F551">
            <v>26.109003095016202</v>
          </cell>
          <cell r="G551">
            <v>24.506551833871391</v>
          </cell>
          <cell r="H551">
            <v>22.514391981539081</v>
          </cell>
          <cell r="I551">
            <v>21.768487199188016</v>
          </cell>
          <cell r="J551">
            <v>23.309143625743221</v>
          </cell>
          <cell r="K551">
            <v>22.593196897959015</v>
          </cell>
          <cell r="L551">
            <v>24.27942915916368</v>
          </cell>
          <cell r="M551">
            <v>26.484240422557001</v>
          </cell>
          <cell r="N551">
            <v>23.407954429450179</v>
          </cell>
          <cell r="O551">
            <v>23.885810787973384</v>
          </cell>
          <cell r="P551">
            <v>23.885810787973384</v>
          </cell>
          <cell r="Q551">
            <v>23.885810787973384</v>
          </cell>
        </row>
        <row r="552">
          <cell r="A552" t="str">
            <v>9150</v>
          </cell>
          <cell r="B552" t="str">
            <v>Corporate TTC</v>
          </cell>
          <cell r="F552">
            <v>2480.355294026539</v>
          </cell>
          <cell r="G552">
            <v>2328.1224242177823</v>
          </cell>
          <cell r="H552">
            <v>2138.8672382462128</v>
          </cell>
          <cell r="I552">
            <v>2068.0062839228617</v>
          </cell>
          <cell r="J552">
            <v>2214.3686444456062</v>
          </cell>
          <cell r="K552">
            <v>2146.3537053061063</v>
          </cell>
          <cell r="L552">
            <v>2306.5457701205496</v>
          </cell>
          <cell r="M552">
            <v>2516.0028401429154</v>
          </cell>
          <cell r="N552">
            <v>2223.7556707977669</v>
          </cell>
          <cell r="O552">
            <v>2269.1520248574716</v>
          </cell>
          <cell r="P552">
            <v>2269.1520248574716</v>
          </cell>
          <cell r="Q552">
            <v>2269.1520248574716</v>
          </cell>
        </row>
        <row r="553">
          <cell r="A553" t="str">
            <v>9170</v>
          </cell>
          <cell r="B553" t="str">
            <v>Corporate Communication</v>
          </cell>
          <cell r="F553">
            <v>875.6586465623817</v>
          </cell>
          <cell r="G553">
            <v>821.9147216254662</v>
          </cell>
          <cell r="H553">
            <v>755.1005275453324</v>
          </cell>
          <cell r="I553">
            <v>730.08394725687936</v>
          </cell>
          <cell r="J553">
            <v>781.75536176417972</v>
          </cell>
          <cell r="K553">
            <v>757.74353180725745</v>
          </cell>
          <cell r="L553">
            <v>814.29735173913195</v>
          </cell>
          <cell r="M553">
            <v>888.24357020647074</v>
          </cell>
          <cell r="N553">
            <v>785.06933489156768</v>
          </cell>
          <cell r="O553">
            <v>801.09595416281559</v>
          </cell>
          <cell r="P553">
            <v>801.09595416281559</v>
          </cell>
          <cell r="Q553">
            <v>801.09595416281559</v>
          </cell>
        </row>
        <row r="554">
          <cell r="A554" t="str">
            <v>9180</v>
          </cell>
          <cell r="B554" t="str">
            <v>Central Payroll</v>
          </cell>
          <cell r="F554">
            <v>45.690755416278357</v>
          </cell>
          <cell r="G554">
            <v>42.886465709274937</v>
          </cell>
          <cell r="H554">
            <v>39.400185967693396</v>
          </cell>
          <cell r="I554">
            <v>38.094852598579031</v>
          </cell>
          <cell r="J554">
            <v>40.791001345050645</v>
          </cell>
          <cell r="K554">
            <v>39.538094571428282</v>
          </cell>
          <cell r="L554">
            <v>42.489001028536443</v>
          </cell>
          <cell r="M554">
            <v>46.347420739474757</v>
          </cell>
          <cell r="N554">
            <v>40.963920251537814</v>
          </cell>
          <cell r="O554">
            <v>41.800168878953421</v>
          </cell>
          <cell r="P554">
            <v>41.800168878953421</v>
          </cell>
          <cell r="Q554">
            <v>41.800168878953421</v>
          </cell>
        </row>
        <row r="604">
          <cell r="A604" t="str">
            <v>1002</v>
          </cell>
          <cell r="B604" t="str">
            <v>BMC Supervisor Office</v>
          </cell>
          <cell r="F604">
            <v>1419.2583993936914</v>
          </cell>
          <cell r="G604">
            <v>1347.4183734497892</v>
          </cell>
          <cell r="H604">
            <v>1511.6782385538374</v>
          </cell>
          <cell r="I604">
            <v>1495.0486074096207</v>
          </cell>
          <cell r="J604">
            <v>1478.225614101194</v>
          </cell>
          <cell r="K604">
            <v>1464.0859250063077</v>
          </cell>
          <cell r="L604">
            <v>1475.8774601940142</v>
          </cell>
          <cell r="M604">
            <v>1462.1739676869531</v>
          </cell>
          <cell r="N604">
            <v>1439.6938376829792</v>
          </cell>
          <cell r="O604">
            <v>1454.8289539058264</v>
          </cell>
          <cell r="P604">
            <v>1454.8289539058264</v>
          </cell>
          <cell r="Q604">
            <v>1454.8289539058264</v>
          </cell>
        </row>
        <row r="605">
          <cell r="A605" t="str">
            <v>1007</v>
          </cell>
          <cell r="B605" t="str">
            <v>Communication Control Center</v>
          </cell>
          <cell r="F605">
            <v>6876.7800311955671</v>
          </cell>
          <cell r="G605">
            <v>6528.6911588220464</v>
          </cell>
          <cell r="H605">
            <v>7324.584958539529</v>
          </cell>
          <cell r="I605">
            <v>7244.0088524354178</v>
          </cell>
          <cell r="J605">
            <v>7162.4958421916535</v>
          </cell>
          <cell r="K605">
            <v>7093.9843352972312</v>
          </cell>
          <cell r="L605">
            <v>7151.1182537933983</v>
          </cell>
          <cell r="M605">
            <v>7084.7202647658514</v>
          </cell>
          <cell r="N605">
            <v>6975.7965415199296</v>
          </cell>
          <cell r="O605">
            <v>7049.1312246583657</v>
          </cell>
          <cell r="P605">
            <v>7049.1312246583657</v>
          </cell>
          <cell r="Q605">
            <v>7049.1312246583657</v>
          </cell>
        </row>
        <row r="606">
          <cell r="A606" t="str">
            <v>1010</v>
          </cell>
          <cell r="B606" t="str">
            <v>Health Audio Visual Equipments</v>
          </cell>
          <cell r="F606">
            <v>9802.3446784790958</v>
          </cell>
          <cell r="G606">
            <v>9306.169565959879</v>
          </cell>
          <cell r="H606">
            <v>10440.657700945172</v>
          </cell>
          <cell r="I606">
            <v>10325.802381842448</v>
          </cell>
          <cell r="J606">
            <v>10209.611574725581</v>
          </cell>
          <cell r="K606">
            <v>10111.953455376899</v>
          </cell>
          <cell r="L606">
            <v>10193.39365840666</v>
          </cell>
          <cell r="M606">
            <v>10098.748203491223</v>
          </cell>
          <cell r="N606">
            <v>9943.4854389304437</v>
          </cell>
          <cell r="O606">
            <v>10048.018641642908</v>
          </cell>
          <cell r="P606">
            <v>10048.018641642908</v>
          </cell>
          <cell r="Q606">
            <v>10048.018641642908</v>
          </cell>
        </row>
        <row r="607">
          <cell r="A607" t="str">
            <v>1012</v>
          </cell>
          <cell r="B607" t="str">
            <v>JMS Unit</v>
          </cell>
          <cell r="F607">
            <v>57237.782747495301</v>
          </cell>
          <cell r="G607">
            <v>54340.520487636109</v>
          </cell>
          <cell r="H607">
            <v>60965.015700752258</v>
          </cell>
          <cell r="I607">
            <v>60294.35332171664</v>
          </cell>
          <cell r="J607">
            <v>59615.892770374019</v>
          </cell>
          <cell r="K607">
            <v>59045.648160318531</v>
          </cell>
          <cell r="L607">
            <v>59521.193226404961</v>
          </cell>
          <cell r="M607">
            <v>58968.540145516956</v>
          </cell>
          <cell r="N607">
            <v>58061.930892506658</v>
          </cell>
          <cell r="O607">
            <v>58672.320441436932</v>
          </cell>
          <cell r="P607">
            <v>58672.320441436932</v>
          </cell>
          <cell r="Q607">
            <v>58672.320441436932</v>
          </cell>
        </row>
        <row r="608">
          <cell r="A608" t="str">
            <v>1013</v>
          </cell>
          <cell r="B608" t="str">
            <v>International Medical Services</v>
          </cell>
          <cell r="F608">
            <v>61019.732806358166</v>
          </cell>
          <cell r="G608">
            <v>57931.035787005349</v>
          </cell>
          <cell r="H608">
            <v>64993.240304335901</v>
          </cell>
          <cell r="I608">
            <v>64278.264335532833</v>
          </cell>
          <cell r="J608">
            <v>63554.974935151695</v>
          </cell>
          <cell r="K608">
            <v>62947.051775490618</v>
          </cell>
          <cell r="L608">
            <v>63454.018179098304</v>
          </cell>
          <cell r="M608">
            <v>62864.848897696116</v>
          </cell>
          <cell r="N608">
            <v>61898.336015418521</v>
          </cell>
          <cell r="O608">
            <v>62549.05666523525</v>
          </cell>
          <cell r="P608">
            <v>62549.05666523525</v>
          </cell>
          <cell r="Q608">
            <v>62549.05666523525</v>
          </cell>
        </row>
        <row r="609">
          <cell r="A609" t="str">
            <v>1014</v>
          </cell>
          <cell r="B609" t="str">
            <v>Admission Unit</v>
          </cell>
          <cell r="F609">
            <v>2228.7058584922129</v>
          </cell>
          <cell r="G609">
            <v>2115.8932186207089</v>
          </cell>
          <cell r="H609">
            <v>2373.8356227868044</v>
          </cell>
          <cell r="I609">
            <v>2347.7215928317842</v>
          </cell>
          <cell r="J609">
            <v>2321.303920222002</v>
          </cell>
          <cell r="K609">
            <v>2299.0999241515938</v>
          </cell>
          <cell r="L609">
            <v>2317.616540692095</v>
          </cell>
          <cell r="M609">
            <v>2296.097517767631</v>
          </cell>
          <cell r="N609">
            <v>2260.7962664515021</v>
          </cell>
          <cell r="O609">
            <v>2284.5634128775728</v>
          </cell>
          <cell r="P609">
            <v>2284.5634128775728</v>
          </cell>
          <cell r="Q609">
            <v>2284.5634128775728</v>
          </cell>
        </row>
        <row r="610">
          <cell r="A610" t="str">
            <v>1015</v>
          </cell>
          <cell r="B610" t="str">
            <v>Patient Escort Unit</v>
          </cell>
          <cell r="F610">
            <v>10697.78812076262</v>
          </cell>
          <cell r="G610">
            <v>10156.287449379402</v>
          </cell>
          <cell r="H610">
            <v>11394.410989376658</v>
          </cell>
          <cell r="I610">
            <v>11269.063645592563</v>
          </cell>
          <cell r="J610">
            <v>11142.258817065609</v>
          </cell>
          <cell r="K610">
            <v>11035.67963592765</v>
          </cell>
          <cell r="L610">
            <v>11124.559395322056</v>
          </cell>
          <cell r="M610">
            <v>11021.268085284626</v>
          </cell>
          <cell r="N610">
            <v>10851.822078967209</v>
          </cell>
          <cell r="O610">
            <v>10965.904381812346</v>
          </cell>
          <cell r="P610">
            <v>10965.904381812346</v>
          </cell>
          <cell r="Q610">
            <v>10965.904381812346</v>
          </cell>
        </row>
        <row r="611">
          <cell r="A611" t="str">
            <v>1016</v>
          </cell>
          <cell r="B611" t="str">
            <v>Health Insurance &amp; Claim Unit</v>
          </cell>
          <cell r="F611">
            <v>1671.5293938691595</v>
          </cell>
          <cell r="G611">
            <v>1586.9199139655318</v>
          </cell>
          <cell r="H611">
            <v>1780.3767170901031</v>
          </cell>
          <cell r="I611">
            <v>1760.7911946238382</v>
          </cell>
          <cell r="J611">
            <v>1740.9779401665016</v>
          </cell>
          <cell r="K611">
            <v>1724.3249431136956</v>
          </cell>
          <cell r="L611">
            <v>1738.2124055190714</v>
          </cell>
          <cell r="M611">
            <v>1722.0731383257232</v>
          </cell>
          <cell r="N611">
            <v>1695.5971998386267</v>
          </cell>
          <cell r="O611">
            <v>1713.4225596581794</v>
          </cell>
          <cell r="P611">
            <v>1713.4225596581794</v>
          </cell>
          <cell r="Q611">
            <v>1713.4225596581794</v>
          </cell>
        </row>
        <row r="612">
          <cell r="A612" t="str">
            <v>1021</v>
          </cell>
          <cell r="B612" t="str">
            <v>Medical Record Services</v>
          </cell>
          <cell r="F612">
            <v>54937.599411833049</v>
          </cell>
          <cell r="G612">
            <v>52156.76783900048</v>
          </cell>
          <cell r="H612">
            <v>58515.048101694731</v>
          </cell>
          <cell r="I612">
            <v>57871.337263303489</v>
          </cell>
          <cell r="J612">
            <v>57220.141633472362</v>
          </cell>
          <cell r="K612">
            <v>56672.813130336792</v>
          </cell>
          <cell r="L612">
            <v>57129.247728060152</v>
          </cell>
          <cell r="M612">
            <v>56598.803812972103</v>
          </cell>
          <cell r="N612">
            <v>55728.627968029534</v>
          </cell>
          <cell r="O612">
            <v>56314.488127432167</v>
          </cell>
          <cell r="P612">
            <v>56314.488127432167</v>
          </cell>
          <cell r="Q612">
            <v>56314.488127432167</v>
          </cell>
        </row>
        <row r="613">
          <cell r="A613" t="str">
            <v>1025</v>
          </cell>
          <cell r="B613" t="str">
            <v>Customer Relationship Manageme</v>
          </cell>
          <cell r="F613">
            <v>1892.344532524922</v>
          </cell>
          <cell r="G613">
            <v>1796.5578312663856</v>
          </cell>
          <cell r="H613">
            <v>2015.5709847384499</v>
          </cell>
          <cell r="I613">
            <v>1993.3981432128278</v>
          </cell>
          <cell r="J613">
            <v>1970.9674854682587</v>
          </cell>
          <cell r="K613">
            <v>1952.114566675077</v>
          </cell>
          <cell r="L613">
            <v>1967.8366135920189</v>
          </cell>
          <cell r="M613">
            <v>1949.5652902492707</v>
          </cell>
          <cell r="N613">
            <v>1919.5917835773055</v>
          </cell>
          <cell r="O613">
            <v>1939.7719385411019</v>
          </cell>
          <cell r="P613">
            <v>1939.7719385411019</v>
          </cell>
          <cell r="Q613">
            <v>1939.7719385411019</v>
          </cell>
        </row>
        <row r="614">
          <cell r="A614" t="str">
            <v>1026</v>
          </cell>
          <cell r="B614" t="str">
            <v>Utilization Review</v>
          </cell>
          <cell r="F614">
            <v>12544.377527793837</v>
          </cell>
          <cell r="G614">
            <v>11909.406188232413</v>
          </cell>
          <cell r="H614">
            <v>13361.247347960574</v>
          </cell>
          <cell r="I614">
            <v>13214.263281274669</v>
          </cell>
          <cell r="J614">
            <v>13065.570147382625</v>
          </cell>
          <cell r="K614">
            <v>12940.593893440668</v>
          </cell>
          <cell r="L614">
            <v>13044.815555324118</v>
          </cell>
          <cell r="M614">
            <v>12923.694705497683</v>
          </cell>
          <cell r="N614">
            <v>12724.99992393838</v>
          </cell>
          <cell r="O614">
            <v>12858.774444425659</v>
          </cell>
          <cell r="P614">
            <v>12858.774444425659</v>
          </cell>
          <cell r="Q614">
            <v>12858.774444425659</v>
          </cell>
        </row>
        <row r="615">
          <cell r="A615" t="str">
            <v>1027</v>
          </cell>
          <cell r="B615" t="str">
            <v>Contact Center</v>
          </cell>
          <cell r="F615">
            <v>17261.020653426072</v>
          </cell>
          <cell r="G615">
            <v>16387.302257896336</v>
          </cell>
          <cell r="H615">
            <v>18385.03073729177</v>
          </cell>
          <cell r="I615">
            <v>18182.781163315805</v>
          </cell>
          <cell r="J615">
            <v>17978.179918698719</v>
          </cell>
          <cell r="K615">
            <v>17806.213019926712</v>
          </cell>
          <cell r="L615">
            <v>17949.621670879598</v>
          </cell>
          <cell r="M615">
            <v>17782.959795008723</v>
          </cell>
          <cell r="N615">
            <v>17509.55645390039</v>
          </cell>
          <cell r="O615">
            <v>17693.629737402658</v>
          </cell>
          <cell r="P615">
            <v>17693.629737402658</v>
          </cell>
          <cell r="Q615">
            <v>17693.629737402658</v>
          </cell>
        </row>
        <row r="616">
          <cell r="A616" t="str">
            <v>1031</v>
          </cell>
          <cell r="B616" t="str">
            <v>Website Unit</v>
          </cell>
          <cell r="F616">
            <v>1419.2583993936914</v>
          </cell>
          <cell r="G616">
            <v>1347.4183734497892</v>
          </cell>
          <cell r="H616">
            <v>1511.6782385538374</v>
          </cell>
          <cell r="I616">
            <v>1495.0486074096207</v>
          </cell>
          <cell r="J616">
            <v>1478.225614101194</v>
          </cell>
          <cell r="K616">
            <v>1464.0859250063077</v>
          </cell>
          <cell r="L616">
            <v>1475.8774601940142</v>
          </cell>
          <cell r="M616">
            <v>1462.1739676869531</v>
          </cell>
          <cell r="N616">
            <v>1439.6938376829792</v>
          </cell>
          <cell r="O616">
            <v>1454.8289539058264</v>
          </cell>
          <cell r="P616">
            <v>1454.8289539058264</v>
          </cell>
          <cell r="Q616">
            <v>1454.8289539058264</v>
          </cell>
        </row>
        <row r="617">
          <cell r="A617" t="str">
            <v>1043</v>
          </cell>
          <cell r="B617" t="str">
            <v>Customer Service</v>
          </cell>
          <cell r="F617">
            <v>9367.1054359983627</v>
          </cell>
          <cell r="G617">
            <v>8892.9612647686099</v>
          </cell>
          <cell r="H617">
            <v>9977.0763744553278</v>
          </cell>
          <cell r="I617">
            <v>9867.3208089034979</v>
          </cell>
          <cell r="J617">
            <v>9756.2890530678815</v>
          </cell>
          <cell r="K617">
            <v>9662.9671050416309</v>
          </cell>
          <cell r="L617">
            <v>9740.7912372804949</v>
          </cell>
          <cell r="M617">
            <v>9650.3481867338905</v>
          </cell>
          <cell r="N617">
            <v>9501.9793287076627</v>
          </cell>
          <cell r="O617">
            <v>9601.8710957784551</v>
          </cell>
          <cell r="P617">
            <v>9601.8710957784551</v>
          </cell>
          <cell r="Q617">
            <v>9601.8710957784551</v>
          </cell>
        </row>
        <row r="618">
          <cell r="A618" t="str">
            <v>1044</v>
          </cell>
          <cell r="B618" t="str">
            <v>OPD Customer Services</v>
          </cell>
          <cell r="F618">
            <v>1892.344532524922</v>
          </cell>
          <cell r="G618">
            <v>1796.5578312663856</v>
          </cell>
          <cell r="H618">
            <v>2015.5709847384499</v>
          </cell>
          <cell r="I618">
            <v>1993.3981432128278</v>
          </cell>
          <cell r="J618">
            <v>1970.9674854682587</v>
          </cell>
          <cell r="K618">
            <v>1952.114566675077</v>
          </cell>
          <cell r="L618">
            <v>1967.8366135920189</v>
          </cell>
          <cell r="M618">
            <v>1949.5652902492707</v>
          </cell>
          <cell r="N618">
            <v>1919.5917835773055</v>
          </cell>
          <cell r="O618">
            <v>1939.7719385411019</v>
          </cell>
          <cell r="P618">
            <v>1939.7719385411019</v>
          </cell>
          <cell r="Q618">
            <v>1939.7719385411019</v>
          </cell>
        </row>
        <row r="619">
          <cell r="A619" t="str">
            <v>1045</v>
          </cell>
          <cell r="B619" t="str">
            <v>IPD Customer Services</v>
          </cell>
          <cell r="F619">
            <v>9507.6182751712004</v>
          </cell>
          <cell r="G619">
            <v>9026.3616246241199</v>
          </cell>
          <cell r="H619">
            <v>10126.739185192071</v>
          </cell>
          <cell r="I619">
            <v>10015.337212835484</v>
          </cell>
          <cell r="J619">
            <v>9902.6399064883026</v>
          </cell>
          <cell r="K619">
            <v>9807.9180668985482</v>
          </cell>
          <cell r="L619">
            <v>9886.9096131108909</v>
          </cell>
          <cell r="M619">
            <v>9795.109856386207</v>
          </cell>
          <cell r="N619">
            <v>9644.5153663727506</v>
          </cell>
          <cell r="O619">
            <v>9745.9055766816382</v>
          </cell>
          <cell r="P619">
            <v>9745.9055766816382</v>
          </cell>
          <cell r="Q619">
            <v>9745.9055766816382</v>
          </cell>
        </row>
        <row r="620">
          <cell r="A620" t="str">
            <v>1047</v>
          </cell>
          <cell r="B620" t="str">
            <v>Reception &amp; Registration</v>
          </cell>
          <cell r="F620">
            <v>13037.929272179445</v>
          </cell>
          <cell r="G620">
            <v>12377.975328931147</v>
          </cell>
          <cell r="H620">
            <v>13886.938393302804</v>
          </cell>
          <cell r="I620">
            <v>13734.171318065937</v>
          </cell>
          <cell r="J620">
            <v>13579.627933298712</v>
          </cell>
          <cell r="K620">
            <v>13449.734556286823</v>
          </cell>
          <cell r="L620">
            <v>13558.056763048757</v>
          </cell>
          <cell r="M620">
            <v>13432.170478940639</v>
          </cell>
          <cell r="N620">
            <v>13225.658158741287</v>
          </cell>
          <cell r="O620">
            <v>13364.695965333798</v>
          </cell>
          <cell r="P620">
            <v>13364.695965333798</v>
          </cell>
          <cell r="Q620">
            <v>13364.695965333798</v>
          </cell>
        </row>
        <row r="621">
          <cell r="A621" t="str">
            <v>1047</v>
          </cell>
          <cell r="B621" t="str">
            <v>Reception &amp; Registration</v>
          </cell>
          <cell r="F621">
            <v>7944.4455385907904</v>
          </cell>
          <cell r="G621">
            <v>7542.313570341671</v>
          </cell>
          <cell r="H621">
            <v>8461.7751377721397</v>
          </cell>
          <cell r="I621">
            <v>8368.6890591493029</v>
          </cell>
          <cell r="J621">
            <v>8274.520615832731</v>
          </cell>
          <cell r="K621">
            <v>8195.3722451097401</v>
          </cell>
          <cell r="L621">
            <v>8261.3765817091426</v>
          </cell>
          <cell r="M621">
            <v>8184.6698664574715</v>
          </cell>
          <cell r="N621">
            <v>8058.8350159515267</v>
          </cell>
          <cell r="O621">
            <v>8143.5553928779682</v>
          </cell>
          <cell r="P621">
            <v>8143.5553928779682</v>
          </cell>
          <cell r="Q621">
            <v>8143.5553928779682</v>
          </cell>
        </row>
        <row r="622">
          <cell r="A622" t="str">
            <v>1048</v>
          </cell>
          <cell r="B622" t="str">
            <v>Interpreter Services</v>
          </cell>
          <cell r="F622">
            <v>5175.5622964556615</v>
          </cell>
          <cell r="G622">
            <v>4913.585668513565</v>
          </cell>
          <cell r="H622">
            <v>5512.5866432596613</v>
          </cell>
          <cell r="I622">
            <v>5451.9439216870842</v>
          </cell>
          <cell r="J622">
            <v>5390.5960727556876</v>
          </cell>
          <cell r="K622">
            <v>5339.0333398563362</v>
          </cell>
          <cell r="L622">
            <v>5382.0331381741726</v>
          </cell>
          <cell r="M622">
            <v>5332.0610688317556</v>
          </cell>
          <cell r="N622">
            <v>5250.083528083931</v>
          </cell>
          <cell r="O622">
            <v>5305.2762519099142</v>
          </cell>
          <cell r="P622">
            <v>5305.2762519099142</v>
          </cell>
          <cell r="Q622">
            <v>5305.2762519099142</v>
          </cell>
        </row>
        <row r="623">
          <cell r="A623" t="str">
            <v>1049</v>
          </cell>
          <cell r="B623" t="str">
            <v>Clinical Referral Service</v>
          </cell>
          <cell r="F623">
            <v>106120.38579862803</v>
          </cell>
          <cell r="G623">
            <v>100748.78378999648</v>
          </cell>
          <cell r="H623">
            <v>113030.7757539115</v>
          </cell>
          <cell r="I623">
            <v>111787.34969882028</v>
          </cell>
          <cell r="J623">
            <v>110529.46562292498</v>
          </cell>
          <cell r="K623">
            <v>109472.21680730197</v>
          </cell>
          <cell r="L623">
            <v>110353.89012613671</v>
          </cell>
          <cell r="M623">
            <v>109329.25647784604</v>
          </cell>
          <cell r="N623">
            <v>107648.3785842615</v>
          </cell>
          <cell r="O623">
            <v>108780.05719427485</v>
          </cell>
          <cell r="P623">
            <v>108780.05719427485</v>
          </cell>
          <cell r="Q623">
            <v>108780.05719427485</v>
          </cell>
        </row>
        <row r="624">
          <cell r="A624" t="str">
            <v>1050</v>
          </cell>
          <cell r="B624" t="str">
            <v>Third Party Payor Payment Services</v>
          </cell>
          <cell r="F624">
            <v>2674.4470301906549</v>
          </cell>
          <cell r="G624">
            <v>2539.0718623448506</v>
          </cell>
          <cell r="H624">
            <v>2848.6027473441645</v>
          </cell>
          <cell r="I624">
            <v>2817.2659113981408</v>
          </cell>
          <cell r="J624">
            <v>2785.5647042664023</v>
          </cell>
          <cell r="K624">
            <v>2758.9199089819126</v>
          </cell>
          <cell r="L624">
            <v>2781.139848830514</v>
          </cell>
          <cell r="M624">
            <v>2755.3170213211565</v>
          </cell>
          <cell r="N624">
            <v>2712.9555197418022</v>
          </cell>
          <cell r="O624">
            <v>2741.4760954530866</v>
          </cell>
          <cell r="P624">
            <v>2741.4760954530866</v>
          </cell>
          <cell r="Q624">
            <v>2741.4760954530866</v>
          </cell>
        </row>
        <row r="625">
          <cell r="A625" t="str">
            <v>1051</v>
          </cell>
          <cell r="B625" t="str">
            <v>BMC Service Apartment</v>
          </cell>
          <cell r="F625">
            <v>192337.31558787794</v>
          </cell>
          <cell r="G625">
            <v>182601.58476696716</v>
          </cell>
          <cell r="H625">
            <v>204862.01424650117</v>
          </cell>
          <cell r="I625">
            <v>202608.37346138296</v>
          </cell>
          <cell r="J625">
            <v>200328.52831515876</v>
          </cell>
          <cell r="K625">
            <v>198412.32345428254</v>
          </cell>
          <cell r="L625">
            <v>200010.30746172779</v>
          </cell>
          <cell r="M625">
            <v>198153.2157833465</v>
          </cell>
          <cell r="N625">
            <v>195106.71779476461</v>
          </cell>
          <cell r="O625">
            <v>197157.82253133447</v>
          </cell>
          <cell r="P625">
            <v>197157.82253133447</v>
          </cell>
          <cell r="Q625">
            <v>197157.82253133447</v>
          </cell>
        </row>
        <row r="626">
          <cell r="A626" t="str">
            <v>1052</v>
          </cell>
          <cell r="B626" t="str">
            <v>Concierge</v>
          </cell>
          <cell r="F626">
            <v>6294.6671737085271</v>
          </cell>
          <cell r="G626">
            <v>5976.0436917121306</v>
          </cell>
          <cell r="H626">
            <v>6704.5658419209667</v>
          </cell>
          <cell r="I626">
            <v>6630.8104261918088</v>
          </cell>
          <cell r="J626">
            <v>6556.1974143630177</v>
          </cell>
          <cell r="K626">
            <v>6493.4853410506121</v>
          </cell>
          <cell r="L626">
            <v>6545.7829279490888</v>
          </cell>
          <cell r="M626">
            <v>6485.0054652360213</v>
          </cell>
          <cell r="N626">
            <v>6385.3020310642269</v>
          </cell>
          <cell r="O626">
            <v>6452.4290033611105</v>
          </cell>
          <cell r="P626">
            <v>6452.4290033611105</v>
          </cell>
          <cell r="Q626">
            <v>6452.4290033611105</v>
          </cell>
        </row>
        <row r="627">
          <cell r="A627" t="str">
            <v>1053</v>
          </cell>
          <cell r="B627" t="str">
            <v>Heart Coordinator</v>
          </cell>
          <cell r="F627">
            <v>3141.9890843331164</v>
          </cell>
          <cell r="G627">
            <v>2982.9478713796639</v>
          </cell>
          <cell r="H627">
            <v>3346.5903929750471</v>
          </cell>
          <cell r="I627">
            <v>3309.775307326136</v>
          </cell>
          <cell r="J627">
            <v>3272.5321517714697</v>
          </cell>
          <cell r="K627">
            <v>3241.2293609541134</v>
          </cell>
          <cell r="L627">
            <v>3267.3337510096039</v>
          </cell>
          <cell r="M627">
            <v>3236.9966229060669</v>
          </cell>
          <cell r="N627">
            <v>3187.2295592642035</v>
          </cell>
          <cell r="O627">
            <v>3220.7360510930448</v>
          </cell>
          <cell r="P627">
            <v>3220.7360510930448</v>
          </cell>
          <cell r="Q627">
            <v>3220.7360510930448</v>
          </cell>
        </row>
        <row r="628">
          <cell r="A628" t="str">
            <v>1054</v>
          </cell>
          <cell r="B628" t="str">
            <v>VIP Service</v>
          </cell>
          <cell r="F628">
            <v>1920.7309646810502</v>
          </cell>
          <cell r="G628">
            <v>1823.5073989139635</v>
          </cell>
          <cell r="H628">
            <v>2045.805895998398</v>
          </cell>
          <cell r="I628">
            <v>2023.3004470374713</v>
          </cell>
          <cell r="J628">
            <v>2000.5333144420811</v>
          </cell>
          <cell r="K628">
            <v>1981.3975892724338</v>
          </cell>
          <cell r="L628">
            <v>1997.3554773961396</v>
          </cell>
          <cell r="M628">
            <v>1978.8100719972133</v>
          </cell>
          <cell r="N628">
            <v>1948.3869427015657</v>
          </cell>
          <cell r="O628">
            <v>1968.869813471038</v>
          </cell>
          <cell r="P628">
            <v>1968.869813471038</v>
          </cell>
          <cell r="Q628">
            <v>1968.869813471038</v>
          </cell>
        </row>
        <row r="629">
          <cell r="A629" t="str">
            <v>1055</v>
          </cell>
          <cell r="B629" t="str">
            <v>Chivawattana Membership</v>
          </cell>
          <cell r="F629">
            <v>13372.235150953276</v>
          </cell>
          <cell r="G629">
            <v>12695.359311724254</v>
          </cell>
          <cell r="H629">
            <v>14243.013736720824</v>
          </cell>
          <cell r="I629">
            <v>14086.329556990706</v>
          </cell>
          <cell r="J629">
            <v>13927.823521332013</v>
          </cell>
          <cell r="K629">
            <v>13794.599544909564</v>
          </cell>
          <cell r="L629">
            <v>13905.699244152571</v>
          </cell>
          <cell r="M629">
            <v>13776.585106605786</v>
          </cell>
          <cell r="N629">
            <v>13564.777598709014</v>
          </cell>
          <cell r="O629">
            <v>13707.380477265435</v>
          </cell>
          <cell r="P629">
            <v>13707.380477265435</v>
          </cell>
          <cell r="Q629">
            <v>13707.380477265435</v>
          </cell>
        </row>
        <row r="630">
          <cell r="A630" t="str">
            <v>1055</v>
          </cell>
          <cell r="B630" t="str">
            <v>Chivawattana Membership</v>
          </cell>
          <cell r="F630">
            <v>1419.2583993936914</v>
          </cell>
          <cell r="G630">
            <v>1347.4183734497892</v>
          </cell>
          <cell r="H630">
            <v>1511.6782385538374</v>
          </cell>
          <cell r="I630">
            <v>1495.0486074096207</v>
          </cell>
          <cell r="J630">
            <v>1478.225614101194</v>
          </cell>
          <cell r="K630">
            <v>1464.0859250063077</v>
          </cell>
          <cell r="L630">
            <v>1475.8774601940142</v>
          </cell>
          <cell r="M630">
            <v>1462.1739676869531</v>
          </cell>
          <cell r="N630">
            <v>1439.6938376829792</v>
          </cell>
          <cell r="O630">
            <v>1454.8289539058264</v>
          </cell>
          <cell r="P630">
            <v>1454.8289539058264</v>
          </cell>
          <cell r="Q630">
            <v>1454.8289539058264</v>
          </cell>
        </row>
        <row r="631">
          <cell r="A631" t="str">
            <v>2001</v>
          </cell>
          <cell r="B631" t="str">
            <v>Emergency Services Department</v>
          </cell>
          <cell r="F631">
            <v>72210.069815147683</v>
          </cell>
          <cell r="G631">
            <v>68554.940283310963</v>
          </cell>
          <cell r="H631">
            <v>76912.274178292457</v>
          </cell>
          <cell r="I631">
            <v>76066.179607749815</v>
          </cell>
          <cell r="J631">
            <v>75210.247015192872</v>
          </cell>
          <cell r="K631">
            <v>74490.837542511639</v>
          </cell>
          <cell r="L631">
            <v>75090.775918423882</v>
          </cell>
          <cell r="M631">
            <v>74393.559575671228</v>
          </cell>
          <cell r="N631">
            <v>73249.79903302867</v>
          </cell>
          <cell r="O631">
            <v>74019.854577233345</v>
          </cell>
          <cell r="P631">
            <v>74019.854577233345</v>
          </cell>
          <cell r="Q631">
            <v>74019.854577233345</v>
          </cell>
        </row>
        <row r="632">
          <cell r="A632" t="str">
            <v>2001</v>
          </cell>
          <cell r="B632" t="str">
            <v>Emergency Services Department</v>
          </cell>
          <cell r="F632">
            <v>9865.7534754740536</v>
          </cell>
          <cell r="G632">
            <v>9366.3687362771743</v>
          </cell>
          <cell r="H632">
            <v>10508.195577480625</v>
          </cell>
          <cell r="I632">
            <v>10392.597289440197</v>
          </cell>
          <cell r="J632">
            <v>10275.654874463902</v>
          </cell>
          <cell r="K632">
            <v>10177.365030352646</v>
          </cell>
          <cell r="L632">
            <v>10259.332048697572</v>
          </cell>
          <cell r="M632">
            <v>10164.074357155687</v>
          </cell>
          <cell r="N632">
            <v>10007.807238489657</v>
          </cell>
          <cell r="O632">
            <v>10113.01663907594</v>
          </cell>
          <cell r="P632">
            <v>10113.01663907594</v>
          </cell>
          <cell r="Q632">
            <v>10113.01663907594</v>
          </cell>
        </row>
        <row r="633">
          <cell r="A633" t="str">
            <v>2010</v>
          </cell>
          <cell r="B633" t="str">
            <v>Bangkok Referral Center</v>
          </cell>
          <cell r="F633">
            <v>25545.721830257971</v>
          </cell>
          <cell r="G633">
            <v>24252.648405555716</v>
          </cell>
          <cell r="H633">
            <v>27209.218416778695</v>
          </cell>
          <cell r="I633">
            <v>26909.895945598368</v>
          </cell>
          <cell r="J633">
            <v>26607.093082079678</v>
          </cell>
          <cell r="K633">
            <v>26352.587937323373</v>
          </cell>
          <cell r="L633">
            <v>26564.827849368656</v>
          </cell>
          <cell r="M633">
            <v>26318.17395756294</v>
          </cell>
          <cell r="N633">
            <v>25913.546337930824</v>
          </cell>
          <cell r="O633">
            <v>26185.968519164806</v>
          </cell>
          <cell r="P633">
            <v>26185.968519164806</v>
          </cell>
          <cell r="Q633">
            <v>26185.968519164806</v>
          </cell>
        </row>
        <row r="634">
          <cell r="A634" t="str">
            <v>2011</v>
          </cell>
          <cell r="B634" t="str">
            <v>Aviation Medicine Depart</v>
          </cell>
          <cell r="F634">
            <v>5243.5955335792678</v>
          </cell>
          <cell r="G634">
            <v>4978.1751990351213</v>
          </cell>
          <cell r="H634">
            <v>5585.0500960756272</v>
          </cell>
          <cell r="I634">
            <v>5523.6102204122972</v>
          </cell>
          <cell r="J634">
            <v>5461.4559484268821</v>
          </cell>
          <cell r="K634">
            <v>5409.2154187137448</v>
          </cell>
          <cell r="L634">
            <v>5452.7804532914615</v>
          </cell>
          <cell r="M634">
            <v>5402.1514965523929</v>
          </cell>
          <cell r="N634">
            <v>5319.0963535752744</v>
          </cell>
          <cell r="O634">
            <v>5375.0145907759343</v>
          </cell>
          <cell r="P634">
            <v>5375.0145907759343</v>
          </cell>
          <cell r="Q634">
            <v>5375.0145907759343</v>
          </cell>
        </row>
        <row r="635">
          <cell r="A635" t="str">
            <v>3004</v>
          </cell>
          <cell r="B635" t="str">
            <v>Allergy &amp; Asthma Center</v>
          </cell>
          <cell r="F635">
            <v>41119.623089181317</v>
          </cell>
          <cell r="G635">
            <v>39038.229883552078</v>
          </cell>
          <cell r="H635">
            <v>43797.267240416535</v>
          </cell>
          <cell r="I635">
            <v>43315.463387746415</v>
          </cell>
          <cell r="J635">
            <v>42828.057328095936</v>
          </cell>
          <cell r="K635">
            <v>42418.393600596908</v>
          </cell>
          <cell r="L635">
            <v>42760.025175769151</v>
          </cell>
          <cell r="M635">
            <v>42362.999202812782</v>
          </cell>
          <cell r="N635">
            <v>41711.691116030212</v>
          </cell>
          <cell r="O635">
            <v>42150.194967591211</v>
          </cell>
          <cell r="P635">
            <v>42150.194967591211</v>
          </cell>
          <cell r="Q635">
            <v>42150.194967591211</v>
          </cell>
        </row>
        <row r="636">
          <cell r="A636" t="str">
            <v>3005</v>
          </cell>
          <cell r="B636" t="str">
            <v>Beauty Center</v>
          </cell>
          <cell r="F636">
            <v>78278.740979837152</v>
          </cell>
          <cell r="G636">
            <v>74316.427432670622</v>
          </cell>
          <cell r="H636">
            <v>83376.127512202132</v>
          </cell>
          <cell r="I636">
            <v>82458.925549906548</v>
          </cell>
          <cell r="J636">
            <v>81531.058759575462</v>
          </cell>
          <cell r="K636">
            <v>80751.188750937945</v>
          </cell>
          <cell r="L636">
            <v>81401.547085338098</v>
          </cell>
          <cell r="M636">
            <v>80645.73535934258</v>
          </cell>
          <cell r="N636">
            <v>79405.851012330153</v>
          </cell>
          <cell r="O636">
            <v>80240.623484357886</v>
          </cell>
          <cell r="P636">
            <v>80240.623484357886</v>
          </cell>
          <cell r="Q636">
            <v>80240.623484357886</v>
          </cell>
        </row>
        <row r="637">
          <cell r="A637" t="str">
            <v>3006</v>
          </cell>
          <cell r="B637" t="str">
            <v>Heart Clinic I</v>
          </cell>
          <cell r="F637">
            <v>39170.13058468618</v>
          </cell>
          <cell r="G637">
            <v>37187.416796533136</v>
          </cell>
          <cell r="H637">
            <v>41720.826899088919</v>
          </cell>
          <cell r="I637">
            <v>41261.865497999162</v>
          </cell>
          <cell r="J637">
            <v>40797.567492084323</v>
          </cell>
          <cell r="K637">
            <v>40407.326033227946</v>
          </cell>
          <cell r="L637">
            <v>40732.760762586389</v>
          </cell>
          <cell r="M637">
            <v>40354.557898895633</v>
          </cell>
          <cell r="N637">
            <v>39734.128505493733</v>
          </cell>
          <cell r="O637">
            <v>40151.84277029329</v>
          </cell>
          <cell r="P637">
            <v>40151.84277029329</v>
          </cell>
          <cell r="Q637">
            <v>40151.84277029329</v>
          </cell>
        </row>
        <row r="638">
          <cell r="A638" t="str">
            <v>3007</v>
          </cell>
          <cell r="B638" t="str">
            <v>Brain Center</v>
          </cell>
          <cell r="F638">
            <v>80010.540319870444</v>
          </cell>
          <cell r="G638">
            <v>75960.566548483461</v>
          </cell>
          <cell r="H638">
            <v>85220.698858046278</v>
          </cell>
          <cell r="I638">
            <v>84283.20518266107</v>
          </cell>
          <cell r="J638">
            <v>83334.810735969892</v>
          </cell>
          <cell r="K638">
            <v>82537.687277042234</v>
          </cell>
          <cell r="L638">
            <v>83202.433810846225</v>
          </cell>
          <cell r="M638">
            <v>82429.900887857963</v>
          </cell>
          <cell r="N638">
            <v>81162.585965608931</v>
          </cell>
          <cell r="O638">
            <v>82015.826522304866</v>
          </cell>
          <cell r="P638">
            <v>82015.826522304866</v>
          </cell>
          <cell r="Q638">
            <v>82015.826522304866</v>
          </cell>
        </row>
        <row r="639">
          <cell r="A639" t="str">
            <v>3008</v>
          </cell>
          <cell r="B639" t="str">
            <v>Chest Center</v>
          </cell>
          <cell r="F639">
            <v>56051.952341079144</v>
          </cell>
          <cell r="G639">
            <v>53214.714448310828</v>
          </cell>
          <cell r="H639">
            <v>59701.965913088119</v>
          </cell>
          <cell r="I639">
            <v>59045.198059719376</v>
          </cell>
          <cell r="J639">
            <v>58380.793593583352</v>
          </cell>
          <cell r="K639">
            <v>57822.363092412583</v>
          </cell>
          <cell r="L639">
            <v>58288.055998406191</v>
          </cell>
          <cell r="M639">
            <v>57746.85257185591</v>
          </cell>
          <cell r="N639">
            <v>56859.026101255273</v>
          </cell>
          <cell r="O639">
            <v>57456.769833870945</v>
          </cell>
          <cell r="P639">
            <v>57456.769833870945</v>
          </cell>
          <cell r="Q639">
            <v>57456.769833870945</v>
          </cell>
        </row>
        <row r="640">
          <cell r="A640" t="str">
            <v>3009</v>
          </cell>
          <cell r="B640" t="str">
            <v>Kidney Center</v>
          </cell>
          <cell r="F640">
            <v>30644.705554267923</v>
          </cell>
          <cell r="G640">
            <v>29093.531756034747</v>
          </cell>
          <cell r="H640">
            <v>32640.239813318556</v>
          </cell>
          <cell r="I640">
            <v>32281.171901437032</v>
          </cell>
          <cell r="J640">
            <v>31917.928903052529</v>
          </cell>
          <cell r="K640">
            <v>31612.623957084415</v>
          </cell>
          <cell r="L640">
            <v>31867.227434516306</v>
          </cell>
          <cell r="M640">
            <v>31571.34086930492</v>
          </cell>
          <cell r="N640">
            <v>31085.948663708154</v>
          </cell>
          <cell r="O640">
            <v>31412.746927066622</v>
          </cell>
          <cell r="P640">
            <v>31412.746927066622</v>
          </cell>
          <cell r="Q640">
            <v>31412.746927066622</v>
          </cell>
        </row>
        <row r="641">
          <cell r="A641" t="str">
            <v>3010</v>
          </cell>
          <cell r="B641" t="str">
            <v>Urology Center</v>
          </cell>
          <cell r="F641">
            <v>69647.058077881651</v>
          </cell>
          <cell r="G641">
            <v>66121.663081897161</v>
          </cell>
          <cell r="H641">
            <v>74182.363212087628</v>
          </cell>
          <cell r="I641">
            <v>73366.299775993262</v>
          </cell>
          <cell r="J641">
            <v>72540.747506937565</v>
          </cell>
          <cell r="K641">
            <v>71846.872629737307</v>
          </cell>
          <cell r="L641">
            <v>72425.516896627974</v>
          </cell>
          <cell r="M641">
            <v>71753.047430238468</v>
          </cell>
          <cell r="N641">
            <v>70649.883326609444</v>
          </cell>
          <cell r="O641">
            <v>71392.606652424147</v>
          </cell>
          <cell r="P641">
            <v>71392.606652424147</v>
          </cell>
          <cell r="Q641">
            <v>71392.606652424147</v>
          </cell>
        </row>
        <row r="642">
          <cell r="A642" t="str">
            <v>3011</v>
          </cell>
          <cell r="B642" t="str">
            <v>Eye Center</v>
          </cell>
          <cell r="F642">
            <v>63802.167713698625</v>
          </cell>
          <cell r="G642">
            <v>60572.629395808515</v>
          </cell>
          <cell r="H642">
            <v>67956.862926837901</v>
          </cell>
          <cell r="I642">
            <v>67209.284814400089</v>
          </cell>
          <cell r="J642">
            <v>66453.014186747503</v>
          </cell>
          <cell r="K642">
            <v>65817.370377673069</v>
          </cell>
          <cell r="L642">
            <v>66347.45391000899</v>
          </cell>
          <cell r="M642">
            <v>65731.41913609294</v>
          </cell>
          <cell r="N642">
            <v>64720.834294493965</v>
          </cell>
          <cell r="O642">
            <v>65401.227113750101</v>
          </cell>
          <cell r="P642">
            <v>65401.227113750101</v>
          </cell>
          <cell r="Q642">
            <v>65401.227113750101</v>
          </cell>
        </row>
        <row r="643">
          <cell r="A643" t="str">
            <v>3012</v>
          </cell>
          <cell r="B643" t="str">
            <v>Dental Center</v>
          </cell>
          <cell r="F643">
            <v>125720.85064819927</v>
          </cell>
          <cell r="G643">
            <v>119357.11225065695</v>
          </cell>
          <cell r="H643">
            <v>133907.59155524411</v>
          </cell>
          <cell r="I643">
            <v>132434.50436103772</v>
          </cell>
          <cell r="J643">
            <v>130944.28874555297</v>
          </cell>
          <cell r="K643">
            <v>129691.76577886165</v>
          </cell>
          <cell r="L643">
            <v>130736.28440554719</v>
          </cell>
          <cell r="M643">
            <v>129522.4006366895</v>
          </cell>
          <cell r="N643">
            <v>127531.06412743292</v>
          </cell>
          <cell r="O643">
            <v>128871.76409229386</v>
          </cell>
          <cell r="P643">
            <v>128871.76409229386</v>
          </cell>
          <cell r="Q643">
            <v>128871.76409229386</v>
          </cell>
        </row>
        <row r="644">
          <cell r="A644" t="str">
            <v>3012</v>
          </cell>
          <cell r="B644" t="str">
            <v>Dental Center</v>
          </cell>
          <cell r="F644">
            <v>4624.6534337450403</v>
          </cell>
          <cell r="G644">
            <v>4390.5627122782998</v>
          </cell>
          <cell r="H644">
            <v>4925.8034756970364</v>
          </cell>
          <cell r="I644">
            <v>4871.6158233245933</v>
          </cell>
          <cell r="J644">
            <v>4816.7981003483392</v>
          </cell>
          <cell r="K644">
            <v>4770.7239240371837</v>
          </cell>
          <cell r="L644">
            <v>4809.1466409421873</v>
          </cell>
          <cell r="M644">
            <v>4764.4938111938109</v>
          </cell>
          <cell r="N644">
            <v>4691.2423085369828</v>
          </cell>
          <cell r="O644">
            <v>4740.5600841020396</v>
          </cell>
          <cell r="P644">
            <v>4740.5600841020396</v>
          </cell>
          <cell r="Q644">
            <v>4740.5600841020396</v>
          </cell>
        </row>
        <row r="645">
          <cell r="A645" t="str">
            <v>3013</v>
          </cell>
          <cell r="B645" t="str">
            <v>Rehabilitation Center</v>
          </cell>
          <cell r="F645">
            <v>16715.293938691593</v>
          </cell>
          <cell r="G645">
            <v>15869.199139655317</v>
          </cell>
          <cell r="H645">
            <v>17803.767170901028</v>
          </cell>
          <cell r="I645">
            <v>17607.911946238382</v>
          </cell>
          <cell r="J645">
            <v>17409.779401665015</v>
          </cell>
          <cell r="K645">
            <v>17243.249431136952</v>
          </cell>
          <cell r="L645">
            <v>17382.124055190714</v>
          </cell>
          <cell r="M645">
            <v>17220.731383257229</v>
          </cell>
          <cell r="N645">
            <v>16955.971998386263</v>
          </cell>
          <cell r="O645">
            <v>17134.225596581793</v>
          </cell>
          <cell r="P645">
            <v>17134.225596581793</v>
          </cell>
          <cell r="Q645">
            <v>17134.225596581793</v>
          </cell>
        </row>
        <row r="646">
          <cell r="A646" t="str">
            <v>3013</v>
          </cell>
          <cell r="B646" t="str">
            <v>Rehabilitation Center</v>
          </cell>
          <cell r="F646">
            <v>14405.482235107878</v>
          </cell>
          <cell r="G646">
            <v>13676.305491854728</v>
          </cell>
          <cell r="H646">
            <v>15343.544219987987</v>
          </cell>
          <cell r="I646">
            <v>15174.753352781036</v>
          </cell>
          <cell r="J646">
            <v>15003.99985831561</v>
          </cell>
          <cell r="K646">
            <v>14860.481919543256</v>
          </cell>
          <cell r="L646">
            <v>14980.166080471048</v>
          </cell>
          <cell r="M646">
            <v>14841.075539979101</v>
          </cell>
          <cell r="N646">
            <v>14612.902070261744</v>
          </cell>
          <cell r="O646">
            <v>14766.523601032786</v>
          </cell>
          <cell r="P646">
            <v>14766.523601032786</v>
          </cell>
          <cell r="Q646">
            <v>14766.523601032786</v>
          </cell>
        </row>
        <row r="647">
          <cell r="A647" t="str">
            <v>3013</v>
          </cell>
          <cell r="B647" t="str">
            <v>Rehabilitation Center</v>
          </cell>
          <cell r="F647">
            <v>127414.31663935371</v>
          </cell>
          <cell r="G647">
            <v>120964.85837516017</v>
          </cell>
          <cell r="H647">
            <v>135711.33334578259</v>
          </cell>
          <cell r="I647">
            <v>134218.40359521002</v>
          </cell>
          <cell r="J647">
            <v>132708.11470268888</v>
          </cell>
          <cell r="K647">
            <v>131438.72019053556</v>
          </cell>
          <cell r="L647">
            <v>132497.30853407635</v>
          </cell>
          <cell r="M647">
            <v>131267.07369163638</v>
          </cell>
          <cell r="N647">
            <v>129248.91378245859</v>
          </cell>
          <cell r="O647">
            <v>130607.67304124833</v>
          </cell>
          <cell r="P647">
            <v>130607.67304124833</v>
          </cell>
          <cell r="Q647">
            <v>130607.67304124833</v>
          </cell>
        </row>
        <row r="648">
          <cell r="A648" t="str">
            <v>3014</v>
          </cell>
          <cell r="B648" t="str">
            <v>Gamma Treatment</v>
          </cell>
          <cell r="F648">
            <v>44574.117169844256</v>
          </cell>
          <cell r="G648">
            <v>42317.86437241418</v>
          </cell>
          <cell r="H648">
            <v>47476.712455736088</v>
          </cell>
          <cell r="I648">
            <v>46954.431856635689</v>
          </cell>
          <cell r="J648">
            <v>46426.07840444005</v>
          </cell>
          <cell r="K648">
            <v>45981.998483031886</v>
          </cell>
          <cell r="L648">
            <v>46352.330813841909</v>
          </cell>
          <cell r="M648">
            <v>45921.950355352623</v>
          </cell>
          <cell r="N648">
            <v>45215.925329030048</v>
          </cell>
          <cell r="O648">
            <v>45691.268257551455</v>
          </cell>
          <cell r="P648">
            <v>45691.268257551455</v>
          </cell>
          <cell r="Q648">
            <v>45691.268257551455</v>
          </cell>
        </row>
        <row r="649">
          <cell r="A649" t="str">
            <v>3015</v>
          </cell>
          <cell r="B649" t="str">
            <v>Medicine Unit (C-3)</v>
          </cell>
          <cell r="F649">
            <v>66861.175754766373</v>
          </cell>
          <cell r="G649">
            <v>63476.796558621267</v>
          </cell>
          <cell r="H649">
            <v>71215.068683604113</v>
          </cell>
          <cell r="I649">
            <v>70431.647784953529</v>
          </cell>
          <cell r="J649">
            <v>69639.11760666006</v>
          </cell>
          <cell r="K649">
            <v>68972.997724547808</v>
          </cell>
          <cell r="L649">
            <v>69528.496220762856</v>
          </cell>
          <cell r="M649">
            <v>68882.925533028916</v>
          </cell>
          <cell r="N649">
            <v>67823.887993545053</v>
          </cell>
          <cell r="O649">
            <v>68536.902386327172</v>
          </cell>
          <cell r="P649">
            <v>68536.902386327172</v>
          </cell>
          <cell r="Q649">
            <v>68536.902386327172</v>
          </cell>
        </row>
        <row r="650">
          <cell r="A650" t="str">
            <v>3017</v>
          </cell>
          <cell r="B650" t="str">
            <v>Ear Nose Throat Center</v>
          </cell>
          <cell r="F650">
            <v>58057.787613722146</v>
          </cell>
          <cell r="G650">
            <v>55119.018345069475</v>
          </cell>
          <cell r="H650">
            <v>61838.417973596253</v>
          </cell>
          <cell r="I650">
            <v>61158.147493267992</v>
          </cell>
          <cell r="J650">
            <v>60469.967121783164</v>
          </cell>
          <cell r="K650">
            <v>59891.553024149027</v>
          </cell>
          <cell r="L650">
            <v>60373.910885029087</v>
          </cell>
          <cell r="M650">
            <v>59813.340337846792</v>
          </cell>
          <cell r="N650">
            <v>58893.742741061636</v>
          </cell>
          <cell r="O650">
            <v>59512.876905460769</v>
          </cell>
          <cell r="P650">
            <v>59512.876905460769</v>
          </cell>
          <cell r="Q650">
            <v>59512.876905460769</v>
          </cell>
        </row>
        <row r="651">
          <cell r="A651" t="str">
            <v>3018</v>
          </cell>
          <cell r="B651" t="str">
            <v>OB &amp; Gyn Unit (C-5)</v>
          </cell>
          <cell r="F651">
            <v>84022.210865156405</v>
          </cell>
          <cell r="G651">
            <v>79769.174342000711</v>
          </cell>
          <cell r="H651">
            <v>89493.602979062503</v>
          </cell>
          <cell r="I651">
            <v>88509.104049758258</v>
          </cell>
          <cell r="J651">
            <v>87513.157792369471</v>
          </cell>
          <cell r="K651">
            <v>86676.067140515079</v>
          </cell>
          <cell r="L651">
            <v>87374.143584091973</v>
          </cell>
          <cell r="M651">
            <v>86562.876419839668</v>
          </cell>
          <cell r="N651">
            <v>85232.019245221614</v>
          </cell>
          <cell r="O651">
            <v>86128.04066548447</v>
          </cell>
          <cell r="P651">
            <v>86128.04066548447</v>
          </cell>
          <cell r="Q651">
            <v>86128.04066548447</v>
          </cell>
        </row>
        <row r="652">
          <cell r="A652" t="str">
            <v>3019</v>
          </cell>
          <cell r="B652" t="str">
            <v>Pediatrics Unit (C-6)</v>
          </cell>
          <cell r="F652">
            <v>13372.235150953276</v>
          </cell>
          <cell r="G652">
            <v>12695.359311724254</v>
          </cell>
          <cell r="H652">
            <v>14243.013736720824</v>
          </cell>
          <cell r="I652">
            <v>14086.329556990706</v>
          </cell>
          <cell r="J652">
            <v>13927.823521332013</v>
          </cell>
          <cell r="K652">
            <v>13794.599544909564</v>
          </cell>
          <cell r="L652">
            <v>13905.699244152571</v>
          </cell>
          <cell r="M652">
            <v>13776.585106605786</v>
          </cell>
          <cell r="N652">
            <v>13564.777598709014</v>
          </cell>
          <cell r="O652">
            <v>13707.380477265435</v>
          </cell>
          <cell r="P652">
            <v>13707.380477265435</v>
          </cell>
          <cell r="Q652">
            <v>13707.380477265435</v>
          </cell>
        </row>
        <row r="653">
          <cell r="A653" t="str">
            <v>3019</v>
          </cell>
          <cell r="B653" t="str">
            <v>Pediatrics Unit (C-6)</v>
          </cell>
          <cell r="F653">
            <v>107980.79884394769</v>
          </cell>
          <cell r="G653">
            <v>102515.02644217334</v>
          </cell>
          <cell r="H653">
            <v>115012.33592402065</v>
          </cell>
          <cell r="I653">
            <v>113747.11117269994</v>
          </cell>
          <cell r="J653">
            <v>112467.174934756</v>
          </cell>
          <cell r="K653">
            <v>111391.39132514472</v>
          </cell>
          <cell r="L653">
            <v>112288.521396532</v>
          </cell>
          <cell r="M653">
            <v>111245.92473584171</v>
          </cell>
          <cell r="N653">
            <v>109535.57910957526</v>
          </cell>
          <cell r="O653">
            <v>110687.09735391838</v>
          </cell>
          <cell r="P653">
            <v>110687.09735391838</v>
          </cell>
          <cell r="Q653">
            <v>110687.09735391838</v>
          </cell>
        </row>
        <row r="654">
          <cell r="A654" t="str">
            <v>3020</v>
          </cell>
          <cell r="B654" t="str">
            <v>Surgery Unit</v>
          </cell>
          <cell r="F654">
            <v>56831.999391551421</v>
          </cell>
          <cell r="G654">
            <v>53955.277074828082</v>
          </cell>
          <cell r="H654">
            <v>60532.808381063507</v>
          </cell>
          <cell r="I654">
            <v>59866.9006172105</v>
          </cell>
          <cell r="J654">
            <v>59193.249965661053</v>
          </cell>
          <cell r="K654">
            <v>58627.048065865645</v>
          </cell>
          <cell r="L654">
            <v>59099.221787648428</v>
          </cell>
          <cell r="M654">
            <v>58550.486703074588</v>
          </cell>
          <cell r="N654">
            <v>57650.3047945133</v>
          </cell>
          <cell r="O654">
            <v>58256.367028378096</v>
          </cell>
          <cell r="P654">
            <v>58256.367028378096</v>
          </cell>
          <cell r="Q654">
            <v>58256.367028378096</v>
          </cell>
        </row>
        <row r="655">
          <cell r="A655" t="str">
            <v>3023</v>
          </cell>
          <cell r="B655" t="str">
            <v>Orthopedic Surgery</v>
          </cell>
          <cell r="F655">
            <v>11143.529292461064</v>
          </cell>
          <cell r="G655">
            <v>10579.466093103545</v>
          </cell>
          <cell r="H655">
            <v>11869.178113934022</v>
          </cell>
          <cell r="I655">
            <v>11738.607964158922</v>
          </cell>
          <cell r="J655">
            <v>11606.519601110012</v>
          </cell>
          <cell r="K655">
            <v>11495.499620757972</v>
          </cell>
          <cell r="L655">
            <v>11588.082703460477</v>
          </cell>
          <cell r="M655">
            <v>11480.487588838156</v>
          </cell>
          <cell r="N655">
            <v>11303.981332257512</v>
          </cell>
          <cell r="O655">
            <v>11422.817064387864</v>
          </cell>
          <cell r="P655">
            <v>11422.817064387864</v>
          </cell>
          <cell r="Q655">
            <v>11422.817064387864</v>
          </cell>
        </row>
        <row r="656">
          <cell r="A656" t="str">
            <v>3026</v>
          </cell>
          <cell r="B656" t="str">
            <v>Hemodialysis Unit</v>
          </cell>
          <cell r="F656">
            <v>170384.56288172965</v>
          </cell>
          <cell r="G656">
            <v>161760.03656355321</v>
          </cell>
          <cell r="H656">
            <v>181479.73336205116</v>
          </cell>
          <cell r="I656">
            <v>179483.3157719899</v>
          </cell>
          <cell r="J656">
            <v>177463.68470097205</v>
          </cell>
          <cell r="K656">
            <v>175766.18920138935</v>
          </cell>
          <cell r="L656">
            <v>177181.78453591067</v>
          </cell>
          <cell r="M656">
            <v>175536.65523333536</v>
          </cell>
          <cell r="N656">
            <v>172837.87457021733</v>
          </cell>
          <cell r="O656">
            <v>174654.87291449041</v>
          </cell>
          <cell r="P656">
            <v>174654.87291449041</v>
          </cell>
          <cell r="Q656">
            <v>174654.87291449041</v>
          </cell>
        </row>
        <row r="657">
          <cell r="A657" t="str">
            <v>3027</v>
          </cell>
          <cell r="B657" t="str">
            <v>Health Promotion Center 1</v>
          </cell>
          <cell r="F657">
            <v>188840.01521125578</v>
          </cell>
          <cell r="G657">
            <v>179281.3107513639</v>
          </cell>
          <cell r="H657">
            <v>201136.97525762898</v>
          </cell>
          <cell r="I657">
            <v>198924.31278575421</v>
          </cell>
          <cell r="J657">
            <v>196685.9224308905</v>
          </cell>
          <cell r="K657">
            <v>194804.56023151832</v>
          </cell>
          <cell r="L657">
            <v>196373.48783847262</v>
          </cell>
          <cell r="M657">
            <v>194550.16395708057</v>
          </cell>
          <cell r="N657">
            <v>191559.06093192677</v>
          </cell>
          <cell r="O657">
            <v>193572.87010083327</v>
          </cell>
          <cell r="P657">
            <v>193572.87010083327</v>
          </cell>
          <cell r="Q657">
            <v>193572.87010083327</v>
          </cell>
        </row>
        <row r="658">
          <cell r="A658" t="str">
            <v>3028</v>
          </cell>
          <cell r="B658" t="str">
            <v>Ancillary Division</v>
          </cell>
          <cell r="F658">
            <v>2228.7058584922129</v>
          </cell>
          <cell r="G658">
            <v>2115.8932186207089</v>
          </cell>
          <cell r="H658">
            <v>2373.8356227868044</v>
          </cell>
          <cell r="I658">
            <v>2347.7215928317842</v>
          </cell>
          <cell r="J658">
            <v>2321.303920222002</v>
          </cell>
          <cell r="K658">
            <v>2299.0999241515938</v>
          </cell>
          <cell r="L658">
            <v>2317.616540692095</v>
          </cell>
          <cell r="M658">
            <v>2296.097517767631</v>
          </cell>
          <cell r="N658">
            <v>2260.7962664515021</v>
          </cell>
          <cell r="O658">
            <v>2284.5634128775728</v>
          </cell>
          <cell r="P658">
            <v>2284.5634128775728</v>
          </cell>
          <cell r="Q658">
            <v>2284.5634128775728</v>
          </cell>
        </row>
        <row r="659">
          <cell r="A659" t="str">
            <v>3030</v>
          </cell>
          <cell r="B659" t="str">
            <v>Blood Bank Unit</v>
          </cell>
          <cell r="F659">
            <v>16179.545753088081</v>
          </cell>
          <cell r="G659">
            <v>15360.569457327596</v>
          </cell>
          <cell r="H659">
            <v>17233.131919513748</v>
          </cell>
          <cell r="I659">
            <v>17043.554124469676</v>
          </cell>
          <cell r="J659">
            <v>16851.772000753612</v>
          </cell>
          <cell r="K659">
            <v>16690.579545071909</v>
          </cell>
          <cell r="L659">
            <v>16825.003046211761</v>
          </cell>
          <cell r="M659">
            <v>16668.783231631263</v>
          </cell>
          <cell r="N659">
            <v>16412.509749585963</v>
          </cell>
          <cell r="O659">
            <v>16585.050074526422</v>
          </cell>
          <cell r="P659">
            <v>16585.050074526422</v>
          </cell>
          <cell r="Q659">
            <v>16585.050074526422</v>
          </cell>
        </row>
        <row r="660">
          <cell r="A660" t="str">
            <v>3031</v>
          </cell>
          <cell r="B660" t="str">
            <v>X-Ray Department</v>
          </cell>
          <cell r="F660">
            <v>113441.12819725362</v>
          </cell>
          <cell r="G660">
            <v>107698.96482779409</v>
          </cell>
          <cell r="H660">
            <v>120828.23319984833</v>
          </cell>
          <cell r="I660">
            <v>119499.02907513782</v>
          </cell>
          <cell r="J660">
            <v>118154.36953929991</v>
          </cell>
          <cell r="K660">
            <v>117024.18613931612</v>
          </cell>
          <cell r="L660">
            <v>117966.68192122763</v>
          </cell>
          <cell r="M660">
            <v>116871.3636543724</v>
          </cell>
          <cell r="N660">
            <v>115074.52996238145</v>
          </cell>
          <cell r="O660">
            <v>116284.27771546843</v>
          </cell>
          <cell r="P660">
            <v>116284.27771546843</v>
          </cell>
          <cell r="Q660">
            <v>116284.27771546843</v>
          </cell>
        </row>
        <row r="661">
          <cell r="A661" t="str">
            <v>3032</v>
          </cell>
          <cell r="B661" t="str">
            <v>Pathology Department</v>
          </cell>
          <cell r="F661">
            <v>14192.583993936916</v>
          </cell>
          <cell r="G661">
            <v>13474.183734497894</v>
          </cell>
          <cell r="H661">
            <v>15116.782385538376</v>
          </cell>
          <cell r="I661">
            <v>14950.486074096209</v>
          </cell>
          <cell r="J661">
            <v>14782.256141011942</v>
          </cell>
          <cell r="K661">
            <v>14640.859250063078</v>
          </cell>
          <cell r="L661">
            <v>14758.774601940144</v>
          </cell>
          <cell r="M661">
            <v>14621.739676869533</v>
          </cell>
          <cell r="N661">
            <v>14396.938376829792</v>
          </cell>
          <cell r="O661">
            <v>14548.289539058265</v>
          </cell>
          <cell r="P661">
            <v>14548.289539058265</v>
          </cell>
          <cell r="Q661">
            <v>14548.289539058265</v>
          </cell>
        </row>
        <row r="662">
          <cell r="A662" t="str">
            <v>3034</v>
          </cell>
          <cell r="B662" t="str">
            <v>Pharmacy Department</v>
          </cell>
          <cell r="F662">
            <v>2228.7058584922129</v>
          </cell>
          <cell r="G662">
            <v>2115.8932186207089</v>
          </cell>
          <cell r="H662">
            <v>2373.8356227868044</v>
          </cell>
          <cell r="I662">
            <v>2347.7215928317842</v>
          </cell>
          <cell r="J662">
            <v>2321.303920222002</v>
          </cell>
          <cell r="K662">
            <v>2299.0999241515938</v>
          </cell>
          <cell r="L662">
            <v>2317.616540692095</v>
          </cell>
          <cell r="M662">
            <v>2296.097517767631</v>
          </cell>
          <cell r="N662">
            <v>2260.7962664515021</v>
          </cell>
          <cell r="O662">
            <v>2284.5634128775728</v>
          </cell>
          <cell r="P662">
            <v>2284.5634128775728</v>
          </cell>
          <cell r="Q662">
            <v>2284.5634128775728</v>
          </cell>
        </row>
        <row r="663">
          <cell r="A663" t="str">
            <v>3035</v>
          </cell>
          <cell r="B663" t="str">
            <v>IPD Pharmacy Unit</v>
          </cell>
          <cell r="F663">
            <v>17941.082160862316</v>
          </cell>
          <cell r="G663">
            <v>17032.94040989671</v>
          </cell>
          <cell r="H663">
            <v>19109.376763433775</v>
          </cell>
          <cell r="I663">
            <v>18899.158822295867</v>
          </cell>
          <cell r="J663">
            <v>18686.496557787119</v>
          </cell>
          <cell r="K663">
            <v>18507.754389420334</v>
          </cell>
          <cell r="L663">
            <v>18656.813152571369</v>
          </cell>
          <cell r="M663">
            <v>18483.585018029429</v>
          </cell>
          <cell r="N663">
            <v>18199.409944934592</v>
          </cell>
          <cell r="O663">
            <v>18390.735473664459</v>
          </cell>
          <cell r="P663">
            <v>18390.735473664459</v>
          </cell>
          <cell r="Q663">
            <v>18390.735473664459</v>
          </cell>
        </row>
        <row r="664">
          <cell r="A664" t="str">
            <v>3036</v>
          </cell>
          <cell r="B664" t="str">
            <v>OPD Pharmacy Unit</v>
          </cell>
          <cell r="F664">
            <v>1671.5293938691595</v>
          </cell>
          <cell r="G664">
            <v>1586.9199139655318</v>
          </cell>
          <cell r="H664">
            <v>1780.3767170901031</v>
          </cell>
          <cell r="I664">
            <v>1760.7911946238382</v>
          </cell>
          <cell r="J664">
            <v>1740.9779401665016</v>
          </cell>
          <cell r="K664">
            <v>1724.3249431136956</v>
          </cell>
          <cell r="L664">
            <v>1738.2124055190714</v>
          </cell>
          <cell r="M664">
            <v>1722.0731383257232</v>
          </cell>
          <cell r="N664">
            <v>1695.5971998386267</v>
          </cell>
          <cell r="O664">
            <v>1713.4225596581794</v>
          </cell>
          <cell r="P664">
            <v>1713.4225596581794</v>
          </cell>
          <cell r="Q664">
            <v>1713.4225596581794</v>
          </cell>
        </row>
        <row r="665">
          <cell r="A665" t="str">
            <v>3036</v>
          </cell>
          <cell r="B665" t="str">
            <v>OPD Pharmacy Unit</v>
          </cell>
          <cell r="F665">
            <v>8357.6469693457966</v>
          </cell>
          <cell r="G665">
            <v>7934.5995698276583</v>
          </cell>
          <cell r="H665">
            <v>8901.8835854505141</v>
          </cell>
          <cell r="I665">
            <v>8803.9559731191912</v>
          </cell>
          <cell r="J665">
            <v>8704.8897008325075</v>
          </cell>
          <cell r="K665">
            <v>8621.6247155684759</v>
          </cell>
          <cell r="L665">
            <v>8691.062027595357</v>
          </cell>
          <cell r="M665">
            <v>8610.3656916286145</v>
          </cell>
          <cell r="N665">
            <v>8477.9859991931316</v>
          </cell>
          <cell r="O665">
            <v>8567.1127982908965</v>
          </cell>
          <cell r="P665">
            <v>8567.1127982908965</v>
          </cell>
          <cell r="Q665">
            <v>8567.1127982908965</v>
          </cell>
        </row>
        <row r="666">
          <cell r="A666" t="str">
            <v>3036</v>
          </cell>
          <cell r="B666" t="str">
            <v>OPD Pharmacy Unit</v>
          </cell>
          <cell r="F666">
            <v>11143.529292461064</v>
          </cell>
          <cell r="G666">
            <v>10579.466093103545</v>
          </cell>
          <cell r="H666">
            <v>11869.178113934022</v>
          </cell>
          <cell r="I666">
            <v>11738.607964158922</v>
          </cell>
          <cell r="J666">
            <v>11606.519601110012</v>
          </cell>
          <cell r="K666">
            <v>11495.499620757972</v>
          </cell>
          <cell r="L666">
            <v>11588.082703460477</v>
          </cell>
          <cell r="M666">
            <v>11480.487588838156</v>
          </cell>
          <cell r="N666">
            <v>11303.981332257512</v>
          </cell>
          <cell r="O666">
            <v>11422.817064387864</v>
          </cell>
          <cell r="P666">
            <v>11422.817064387864</v>
          </cell>
          <cell r="Q666">
            <v>11422.817064387864</v>
          </cell>
        </row>
        <row r="667">
          <cell r="A667" t="str">
            <v>3066</v>
          </cell>
          <cell r="B667" t="str">
            <v>Cancer Clinic</v>
          </cell>
          <cell r="F667">
            <v>35864.860621285283</v>
          </cell>
          <cell r="G667">
            <v>34049.452998115135</v>
          </cell>
          <cell r="H667">
            <v>38200.323037104878</v>
          </cell>
          <cell r="I667">
            <v>37780.089904487519</v>
          </cell>
          <cell r="J667">
            <v>37354.970482613884</v>
          </cell>
          <cell r="K667">
            <v>36997.658537986295</v>
          </cell>
          <cell r="L667">
            <v>37295.632301043632</v>
          </cell>
          <cell r="M667">
            <v>36949.343105925582</v>
          </cell>
          <cell r="N667">
            <v>36381.267039097067</v>
          </cell>
          <cell r="O667">
            <v>36763.733568131713</v>
          </cell>
          <cell r="P667">
            <v>36763.733568131713</v>
          </cell>
          <cell r="Q667">
            <v>36763.733568131713</v>
          </cell>
        </row>
        <row r="668">
          <cell r="A668" t="str">
            <v>3074</v>
          </cell>
          <cell r="B668" t="str">
            <v>Hyperbaric Oxygen Therapy</v>
          </cell>
          <cell r="F668">
            <v>23512.846807092847</v>
          </cell>
          <cell r="G668">
            <v>22322.673456448483</v>
          </cell>
          <cell r="H668">
            <v>25043.965820400786</v>
          </cell>
          <cell r="I668">
            <v>24768.462804375329</v>
          </cell>
          <cell r="J668">
            <v>24489.756358342125</v>
          </cell>
          <cell r="K668">
            <v>24255.504199799318</v>
          </cell>
          <cell r="L668">
            <v>24450.854504301606</v>
          </cell>
          <cell r="M668">
            <v>24223.828812448508</v>
          </cell>
          <cell r="N668">
            <v>23851.400611063349</v>
          </cell>
          <cell r="O668">
            <v>24102.144005858394</v>
          </cell>
          <cell r="P668">
            <v>24102.144005858394</v>
          </cell>
          <cell r="Q668">
            <v>24102.144005858394</v>
          </cell>
        </row>
        <row r="669">
          <cell r="A669" t="str">
            <v>3078</v>
          </cell>
          <cell r="B669" t="str">
            <v>Lasik Center</v>
          </cell>
          <cell r="F669">
            <v>23598.062031094021</v>
          </cell>
          <cell r="G669">
            <v>22403.575255983978</v>
          </cell>
          <cell r="H669">
            <v>25134.730123624988</v>
          </cell>
          <cell r="I669">
            <v>24858.228629983601</v>
          </cell>
          <cell r="J669">
            <v>24578.512096468261</v>
          </cell>
          <cell r="K669">
            <v>24343.410961605114</v>
          </cell>
          <cell r="L669">
            <v>24539.469254386891</v>
          </cell>
          <cell r="M669">
            <v>24311.620776363154</v>
          </cell>
          <cell r="N669">
            <v>23937.842821251201</v>
          </cell>
          <cell r="O669">
            <v>24189.494959880183</v>
          </cell>
          <cell r="P669">
            <v>24189.494959880183</v>
          </cell>
          <cell r="Q669">
            <v>24189.494959880183</v>
          </cell>
        </row>
        <row r="670">
          <cell r="A670" t="str">
            <v>3079</v>
          </cell>
          <cell r="B670" t="str">
            <v>GI &amp; Liver Center</v>
          </cell>
          <cell r="F670">
            <v>69869.928663730869</v>
          </cell>
          <cell r="G670">
            <v>66333.252403759237</v>
          </cell>
          <cell r="H670">
            <v>74419.746774366315</v>
          </cell>
          <cell r="I670">
            <v>73601.071935276443</v>
          </cell>
          <cell r="J670">
            <v>72772.877898959778</v>
          </cell>
          <cell r="K670">
            <v>72076.782622152474</v>
          </cell>
          <cell r="L670">
            <v>72657.278550697185</v>
          </cell>
          <cell r="M670">
            <v>71982.657182015231</v>
          </cell>
          <cell r="N670">
            <v>70875.962953254595</v>
          </cell>
          <cell r="O670">
            <v>71621.062993711908</v>
          </cell>
          <cell r="P670">
            <v>71621.062993711908</v>
          </cell>
          <cell r="Q670">
            <v>71621.062993711908</v>
          </cell>
        </row>
        <row r="671">
          <cell r="A671" t="str">
            <v>3080</v>
          </cell>
          <cell r="B671" t="str">
            <v>Breast Clinic</v>
          </cell>
          <cell r="F671">
            <v>42800.054664075258</v>
          </cell>
          <cell r="G671">
            <v>40633.60136791641</v>
          </cell>
          <cell r="H671">
            <v>45587.125834335107</v>
          </cell>
          <cell r="I671">
            <v>45085.632151211619</v>
          </cell>
          <cell r="J671">
            <v>44578.307316268503</v>
          </cell>
          <cell r="K671">
            <v>44151.901901685305</v>
          </cell>
          <cell r="L671">
            <v>44507.494900692953</v>
          </cell>
          <cell r="M671">
            <v>44094.243706518922</v>
          </cell>
          <cell r="N671">
            <v>43416.31867649153</v>
          </cell>
          <cell r="O671">
            <v>43872.742821637847</v>
          </cell>
          <cell r="P671">
            <v>43872.742821637847</v>
          </cell>
          <cell r="Q671">
            <v>43872.742821637847</v>
          </cell>
        </row>
        <row r="672">
          <cell r="A672" t="str">
            <v>3088</v>
          </cell>
          <cell r="B672" t="str">
            <v>Cardiac Cath Lab</v>
          </cell>
          <cell r="F672">
            <v>45349.375783874646</v>
          </cell>
          <cell r="G672">
            <v>43053.880943579818</v>
          </cell>
          <cell r="H672">
            <v>48302.45467193985</v>
          </cell>
          <cell r="I672">
            <v>47771.090269073902</v>
          </cell>
          <cell r="J672">
            <v>47233.547390568216</v>
          </cell>
          <cell r="K672">
            <v>46781.74377643771</v>
          </cell>
          <cell r="L672">
            <v>47158.517139571952</v>
          </cell>
          <cell r="M672">
            <v>46720.651257277568</v>
          </cell>
          <cell r="N672">
            <v>46002.346638713338</v>
          </cell>
          <cell r="O672">
            <v>46485.957004109616</v>
          </cell>
          <cell r="P672">
            <v>46485.957004109616</v>
          </cell>
          <cell r="Q672">
            <v>46485.957004109616</v>
          </cell>
        </row>
        <row r="673">
          <cell r="A673" t="str">
            <v>3098</v>
          </cell>
          <cell r="B673" t="str">
            <v>Diabetic Clinic</v>
          </cell>
          <cell r="F673">
            <v>67864.093391087867</v>
          </cell>
          <cell r="G673">
            <v>64428.948507000583</v>
          </cell>
          <cell r="H673">
            <v>72283.29471385818</v>
          </cell>
          <cell r="I673">
            <v>71488.122501727819</v>
          </cell>
          <cell r="J673">
            <v>70683.704370759966</v>
          </cell>
          <cell r="K673">
            <v>70007.59269041603</v>
          </cell>
          <cell r="L673">
            <v>70571.423664074289</v>
          </cell>
          <cell r="M673">
            <v>69916.16941602435</v>
          </cell>
          <cell r="N673">
            <v>68841.246313448239</v>
          </cell>
          <cell r="O673">
            <v>69564.95592212207</v>
          </cell>
          <cell r="P673">
            <v>69564.95592212207</v>
          </cell>
          <cell r="Q673">
            <v>69564.95592212207</v>
          </cell>
        </row>
        <row r="674">
          <cell r="A674" t="str">
            <v>3104</v>
          </cell>
          <cell r="B674" t="str">
            <v>Heart-Non Invasive</v>
          </cell>
          <cell r="F674">
            <v>31105.691934897855</v>
          </cell>
          <cell r="G674">
            <v>29531.183926658672</v>
          </cell>
          <cell r="H674">
            <v>33131.244890452967</v>
          </cell>
          <cell r="I674">
            <v>32766.775542528751</v>
          </cell>
          <cell r="J674">
            <v>32398.068302537555</v>
          </cell>
          <cell r="K674">
            <v>32088.170673445726</v>
          </cell>
          <cell r="L674">
            <v>32346.604134995079</v>
          </cell>
          <cell r="M674">
            <v>32046.266566770068</v>
          </cell>
          <cell r="N674">
            <v>31553.572636715617</v>
          </cell>
          <cell r="O674">
            <v>31885.286905821144</v>
          </cell>
          <cell r="P674">
            <v>31885.286905821144</v>
          </cell>
          <cell r="Q674">
            <v>31885.286905821144</v>
          </cell>
        </row>
        <row r="675">
          <cell r="A675" t="str">
            <v>3108</v>
          </cell>
          <cell r="B675" t="str">
            <v>Mental Health Clinic</v>
          </cell>
          <cell r="F675">
            <v>27858.823231152655</v>
          </cell>
          <cell r="G675">
            <v>26448.66523275886</v>
          </cell>
          <cell r="H675">
            <v>29672.945284835048</v>
          </cell>
          <cell r="I675">
            <v>29346.519910397299</v>
          </cell>
          <cell r="J675">
            <v>29016.299002775024</v>
          </cell>
          <cell r="K675">
            <v>28738.74905189492</v>
          </cell>
          <cell r="L675">
            <v>28970.206758651184</v>
          </cell>
          <cell r="M675">
            <v>28701.218972095379</v>
          </cell>
          <cell r="N675">
            <v>28259.953330643773</v>
          </cell>
          <cell r="O675">
            <v>28557.042660969651</v>
          </cell>
          <cell r="P675">
            <v>28557.042660969651</v>
          </cell>
          <cell r="Q675">
            <v>28557.042660969651</v>
          </cell>
        </row>
        <row r="676">
          <cell r="A676" t="str">
            <v>3109</v>
          </cell>
          <cell r="B676" t="str">
            <v>Cardiac Imaging</v>
          </cell>
          <cell r="F676">
            <v>20318.196078687484</v>
          </cell>
          <cell r="G676">
            <v>19289.729568255156</v>
          </cell>
          <cell r="H676">
            <v>21641.284541238634</v>
          </cell>
          <cell r="I676">
            <v>21403.213654042345</v>
          </cell>
          <cell r="J676">
            <v>21162.374581455504</v>
          </cell>
          <cell r="K676">
            <v>20959.949867503266</v>
          </cell>
          <cell r="L676">
            <v>21128.75825652877</v>
          </cell>
          <cell r="M676">
            <v>20932.578161459231</v>
          </cell>
          <cell r="N676">
            <v>20610.751149908512</v>
          </cell>
          <cell r="O676">
            <v>20827.426463735021</v>
          </cell>
          <cell r="P676">
            <v>20827.426463735021</v>
          </cell>
          <cell r="Q676">
            <v>20827.426463735021</v>
          </cell>
        </row>
        <row r="677">
          <cell r="A677" t="str">
            <v>3110</v>
          </cell>
          <cell r="B677" t="str">
            <v>Cardiac Rehab</v>
          </cell>
          <cell r="F677">
            <v>44560.198168954303</v>
          </cell>
          <cell r="G677">
            <v>42304.649923553283</v>
          </cell>
          <cell r="H677">
            <v>47461.887071749108</v>
          </cell>
          <cell r="I677">
            <v>46939.769563352136</v>
          </cell>
          <cell r="J677">
            <v>46411.581098208131</v>
          </cell>
          <cell r="K677">
            <v>45967.639848056155</v>
          </cell>
          <cell r="L677">
            <v>46337.856536507577</v>
          </cell>
          <cell r="M677">
            <v>45907.610471391956</v>
          </cell>
          <cell r="N677">
            <v>45201.805912990989</v>
          </cell>
          <cell r="O677">
            <v>45677.000407868269</v>
          </cell>
          <cell r="P677">
            <v>45677.000407868269</v>
          </cell>
          <cell r="Q677">
            <v>45677.000407868269</v>
          </cell>
        </row>
        <row r="678">
          <cell r="A678" t="str">
            <v>3119</v>
          </cell>
          <cell r="B678" t="str">
            <v>Preventive Cardiology Clinic</v>
          </cell>
          <cell r="F678">
            <v>10045.937533625862</v>
          </cell>
          <cell r="G678">
            <v>9537.4322372296501</v>
          </cell>
          <cell r="H678">
            <v>10700.112933586297</v>
          </cell>
          <cell r="I678">
            <v>10582.403406023586</v>
          </cell>
          <cell r="J678">
            <v>10463.325202944246</v>
          </cell>
          <cell r="K678">
            <v>10363.240233601948</v>
          </cell>
          <cell r="L678">
            <v>10446.704263810861</v>
          </cell>
          <cell r="M678">
            <v>10349.706825023635</v>
          </cell>
          <cell r="N678">
            <v>10190.585708062703</v>
          </cell>
          <cell r="O678">
            <v>10297.716609809589</v>
          </cell>
          <cell r="P678">
            <v>10297.716609809589</v>
          </cell>
          <cell r="Q678">
            <v>10297.716609809589</v>
          </cell>
        </row>
        <row r="679">
          <cell r="A679" t="str">
            <v>3120</v>
          </cell>
          <cell r="B679" t="str">
            <v>Heart Failure Clinic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</row>
        <row r="680">
          <cell r="A680" t="str">
            <v>3121</v>
          </cell>
          <cell r="B680" t="str">
            <v>Radiotherapy Services</v>
          </cell>
          <cell r="F680">
            <v>82100.444708512659</v>
          </cell>
          <cell r="G680">
            <v>77944.684150473942</v>
          </cell>
          <cell r="H680">
            <v>87446.694481054918</v>
          </cell>
          <cell r="I680">
            <v>86484.713130187462</v>
          </cell>
          <cell r="J680">
            <v>85511.546275906236</v>
          </cell>
          <cell r="K680">
            <v>84693.601662560133</v>
          </cell>
          <cell r="L680">
            <v>85375.711617393128</v>
          </cell>
          <cell r="M680">
            <v>84582.999853721252</v>
          </cell>
          <cell r="N680">
            <v>83282.582205166284</v>
          </cell>
          <cell r="O680">
            <v>84158.10971526707</v>
          </cell>
          <cell r="P680">
            <v>84158.10971526707</v>
          </cell>
          <cell r="Q680">
            <v>84158.10971526707</v>
          </cell>
        </row>
        <row r="681">
          <cell r="A681" t="str">
            <v>3122</v>
          </cell>
          <cell r="B681" t="str">
            <v>AMS Unit</v>
          </cell>
          <cell r="F681">
            <v>59062.477163942298</v>
          </cell>
          <cell r="G681">
            <v>56072.852516604376</v>
          </cell>
          <cell r="H681">
            <v>62908.531301950745</v>
          </cell>
          <cell r="I681">
            <v>62216.488746402239</v>
          </cell>
          <cell r="J681">
            <v>61516.399419093992</v>
          </cell>
          <cell r="K681">
            <v>60927.975870127346</v>
          </cell>
          <cell r="L681">
            <v>61418.680929931295</v>
          </cell>
          <cell r="M681">
            <v>60848.409713914312</v>
          </cell>
          <cell r="N681">
            <v>59912.898488073144</v>
          </cell>
          <cell r="O681">
            <v>60542.74676423442</v>
          </cell>
          <cell r="P681">
            <v>60542.74676423442</v>
          </cell>
          <cell r="Q681">
            <v>60542.74676423442</v>
          </cell>
        </row>
        <row r="682">
          <cell r="A682" t="str">
            <v>3127</v>
          </cell>
          <cell r="B682" t="str">
            <v>Palliative Medicine</v>
          </cell>
          <cell r="F682">
            <v>19207.309646810503</v>
          </cell>
          <cell r="G682">
            <v>18235.073989139637</v>
          </cell>
          <cell r="H682">
            <v>20458.05895998398</v>
          </cell>
          <cell r="I682">
            <v>20233.004470374712</v>
          </cell>
          <cell r="J682">
            <v>20005.333144420812</v>
          </cell>
          <cell r="K682">
            <v>19813.975892724342</v>
          </cell>
          <cell r="L682">
            <v>19973.554773961398</v>
          </cell>
          <cell r="M682">
            <v>19788.100719972135</v>
          </cell>
          <cell r="N682">
            <v>19483.869427015656</v>
          </cell>
          <cell r="O682">
            <v>19688.698134710379</v>
          </cell>
          <cell r="P682">
            <v>19688.698134710379</v>
          </cell>
          <cell r="Q682">
            <v>19688.698134710379</v>
          </cell>
        </row>
        <row r="683">
          <cell r="A683" t="str">
            <v>3128</v>
          </cell>
          <cell r="B683" t="str">
            <v>Chemotherapy Service</v>
          </cell>
          <cell r="F683">
            <v>26217.977667896335</v>
          </cell>
          <cell r="G683">
            <v>24890.8759951756</v>
          </cell>
          <cell r="H683">
            <v>27925.25048037813</v>
          </cell>
          <cell r="I683">
            <v>27618.051102061479</v>
          </cell>
          <cell r="J683">
            <v>27307.279742134404</v>
          </cell>
          <cell r="K683">
            <v>27046.077093568721</v>
          </cell>
          <cell r="L683">
            <v>27263.902266457302</v>
          </cell>
          <cell r="M683">
            <v>27010.757482761961</v>
          </cell>
          <cell r="N683">
            <v>26595.481767876368</v>
          </cell>
          <cell r="O683">
            <v>26875.072953879666</v>
          </cell>
          <cell r="P683">
            <v>26875.072953879666</v>
          </cell>
          <cell r="Q683">
            <v>26875.072953879666</v>
          </cell>
        </row>
        <row r="684">
          <cell r="A684" t="str">
            <v>3128</v>
          </cell>
          <cell r="B684" t="str">
            <v>Chemotherapy Service</v>
          </cell>
          <cell r="F684">
            <v>11047.783202835373</v>
          </cell>
          <cell r="G684">
            <v>10488.566479331494</v>
          </cell>
          <cell r="H684">
            <v>11767.197191942922</v>
          </cell>
          <cell r="I684">
            <v>11637.748911275417</v>
          </cell>
          <cell r="J684">
            <v>11506.795461943255</v>
          </cell>
          <cell r="K684">
            <v>11396.729374088829</v>
          </cell>
          <cell r="L684">
            <v>11488.516975584114</v>
          </cell>
          <cell r="M684">
            <v>11381.84632674077</v>
          </cell>
          <cell r="N684">
            <v>11206.856625949458</v>
          </cell>
          <cell r="O684">
            <v>11324.671312021539</v>
          </cell>
          <cell r="P684">
            <v>11324.671312021539</v>
          </cell>
          <cell r="Q684">
            <v>11324.671312021539</v>
          </cell>
        </row>
        <row r="685">
          <cell r="A685" t="str">
            <v>3135</v>
          </cell>
          <cell r="B685" t="str">
            <v>Hearing Center</v>
          </cell>
          <cell r="F685">
            <v>3343.0587877383191</v>
          </cell>
          <cell r="G685">
            <v>3173.8398279310636</v>
          </cell>
          <cell r="H685">
            <v>3560.7534341802061</v>
          </cell>
          <cell r="I685">
            <v>3521.5823892476765</v>
          </cell>
          <cell r="J685">
            <v>3481.9558803330033</v>
          </cell>
          <cell r="K685">
            <v>3448.6498862273911</v>
          </cell>
          <cell r="L685">
            <v>3476.4248110381427</v>
          </cell>
          <cell r="M685">
            <v>3444.1462766514464</v>
          </cell>
          <cell r="N685">
            <v>3391.1943996772534</v>
          </cell>
          <cell r="O685">
            <v>3426.8451193163587</v>
          </cell>
          <cell r="P685">
            <v>3426.8451193163587</v>
          </cell>
          <cell r="Q685">
            <v>3426.8451193163587</v>
          </cell>
        </row>
        <row r="686">
          <cell r="A686" t="str">
            <v>3136</v>
          </cell>
          <cell r="B686" t="str">
            <v>Clinical Pharmacy</v>
          </cell>
          <cell r="F686">
            <v>4457.4117169844258</v>
          </cell>
          <cell r="G686">
            <v>4231.7864372414178</v>
          </cell>
          <cell r="H686">
            <v>4747.6712455736088</v>
          </cell>
          <cell r="I686">
            <v>4695.4431856635683</v>
          </cell>
          <cell r="J686">
            <v>4642.6078404440041</v>
          </cell>
          <cell r="K686">
            <v>4598.1998483031875</v>
          </cell>
          <cell r="L686">
            <v>4635.23308138419</v>
          </cell>
          <cell r="M686">
            <v>4592.1950355352619</v>
          </cell>
          <cell r="N686">
            <v>4521.5925329030042</v>
          </cell>
          <cell r="O686">
            <v>4569.1268257551455</v>
          </cell>
          <cell r="P686">
            <v>4569.1268257551455</v>
          </cell>
          <cell r="Q686">
            <v>4569.1268257551455</v>
          </cell>
        </row>
        <row r="687">
          <cell r="A687" t="str">
            <v>3136</v>
          </cell>
          <cell r="B687" t="str">
            <v>Clinical Pharmacy</v>
          </cell>
          <cell r="F687">
            <v>9603.6548234052516</v>
          </cell>
          <cell r="G687">
            <v>9117.5369945698185</v>
          </cell>
          <cell r="H687">
            <v>10229.02947999199</v>
          </cell>
          <cell r="I687">
            <v>10116.502235187356</v>
          </cell>
          <cell r="J687">
            <v>10002.666572210406</v>
          </cell>
          <cell r="K687">
            <v>9906.987946362171</v>
          </cell>
          <cell r="L687">
            <v>9986.7773869806988</v>
          </cell>
          <cell r="M687">
            <v>9894.0503599860676</v>
          </cell>
          <cell r="N687">
            <v>9741.9347135078278</v>
          </cell>
          <cell r="O687">
            <v>9844.3490673551896</v>
          </cell>
          <cell r="P687">
            <v>9844.3490673551896</v>
          </cell>
          <cell r="Q687">
            <v>9844.3490673551896</v>
          </cell>
        </row>
        <row r="688">
          <cell r="A688" t="str">
            <v>3137</v>
          </cell>
          <cell r="B688" t="str">
            <v>Pharmacy Information Services</v>
          </cell>
          <cell r="F688">
            <v>1337.2235150953275</v>
          </cell>
          <cell r="G688">
            <v>1269.5359311724253</v>
          </cell>
          <cell r="H688">
            <v>1424.3013736720823</v>
          </cell>
          <cell r="I688">
            <v>1408.6329556990704</v>
          </cell>
          <cell r="J688">
            <v>1392.7823521332011</v>
          </cell>
          <cell r="K688">
            <v>1379.4599544909563</v>
          </cell>
          <cell r="L688">
            <v>1390.569924415257</v>
          </cell>
          <cell r="M688">
            <v>1377.6585106605783</v>
          </cell>
          <cell r="N688">
            <v>1356.4777598709011</v>
          </cell>
          <cell r="O688">
            <v>1370.7380477265433</v>
          </cell>
          <cell r="P688">
            <v>1370.7380477265433</v>
          </cell>
          <cell r="Q688">
            <v>1370.7380477265433</v>
          </cell>
        </row>
        <row r="689">
          <cell r="A689" t="str">
            <v>3138</v>
          </cell>
          <cell r="B689" t="str">
            <v>BHT &amp; Rehability Pharmacy</v>
          </cell>
          <cell r="F689">
            <v>9336.1961363041173</v>
          </cell>
          <cell r="G689">
            <v>8863.6165320995715</v>
          </cell>
          <cell r="H689">
            <v>9944.154310554426</v>
          </cell>
          <cell r="I689">
            <v>9834.7609131976624</v>
          </cell>
          <cell r="J689">
            <v>9724.0955366923681</v>
          </cell>
          <cell r="K689">
            <v>9631.0815296922228</v>
          </cell>
          <cell r="L689">
            <v>9708.6488601428227</v>
          </cell>
          <cell r="M689">
            <v>9618.5042509208852</v>
          </cell>
          <cell r="N689">
            <v>9470.6249760993469</v>
          </cell>
          <cell r="O689">
            <v>9570.1871232479043</v>
          </cell>
          <cell r="P689">
            <v>9570.1871232479043</v>
          </cell>
          <cell r="Q689">
            <v>9570.1871232479043</v>
          </cell>
        </row>
        <row r="690">
          <cell r="A690" t="str">
            <v>3138</v>
          </cell>
          <cell r="B690" t="str">
            <v>BHT &amp; Rehability Pharmacy</v>
          </cell>
          <cell r="F690">
            <v>6649.9275328669055</v>
          </cell>
          <cell r="G690">
            <v>6313.3214809384372</v>
          </cell>
          <cell r="H690">
            <v>7082.9601880033752</v>
          </cell>
          <cell r="I690">
            <v>7005.042141469643</v>
          </cell>
          <cell r="J690">
            <v>6926.2180975642241</v>
          </cell>
          <cell r="K690">
            <v>6859.9666609981759</v>
          </cell>
          <cell r="L690">
            <v>6915.2158351675853</v>
          </cell>
          <cell r="M690">
            <v>6851.0081953480349</v>
          </cell>
          <cell r="N690">
            <v>6745.6776681376859</v>
          </cell>
          <cell r="O690">
            <v>6816.5931731129949</v>
          </cell>
          <cell r="P690">
            <v>6816.5931731129949</v>
          </cell>
          <cell r="Q690">
            <v>6816.5931731129949</v>
          </cell>
        </row>
        <row r="691">
          <cell r="A691" t="str">
            <v>3139</v>
          </cell>
          <cell r="B691" t="str">
            <v>BIH &amp; WSH Pharmacy</v>
          </cell>
          <cell r="F691">
            <v>4033.5350258302055</v>
          </cell>
          <cell r="G691">
            <v>3829.3655377193236</v>
          </cell>
          <cell r="H691">
            <v>4296.1923815966356</v>
          </cell>
          <cell r="I691">
            <v>4248.9309387786898</v>
          </cell>
          <cell r="J691">
            <v>4201.1199603283703</v>
          </cell>
          <cell r="K691">
            <v>4160.9349374721114</v>
          </cell>
          <cell r="L691">
            <v>4194.4465025318932</v>
          </cell>
          <cell r="M691">
            <v>4155.5011511941484</v>
          </cell>
          <cell r="N691">
            <v>4091.6125796732881</v>
          </cell>
          <cell r="O691">
            <v>4134.6266082891798</v>
          </cell>
          <cell r="P691">
            <v>4134.6266082891798</v>
          </cell>
          <cell r="Q691">
            <v>4134.6266082891798</v>
          </cell>
        </row>
        <row r="692">
          <cell r="A692" t="str">
            <v>3139</v>
          </cell>
          <cell r="B692" t="str">
            <v>BIH &amp; WSH Pharmacy</v>
          </cell>
          <cell r="F692">
            <v>5395.4290060358808</v>
          </cell>
          <cell r="G692">
            <v>5122.3231643246836</v>
          </cell>
          <cell r="H692">
            <v>5746.7707216465433</v>
          </cell>
          <cell r="I692">
            <v>5683.5517938786934</v>
          </cell>
          <cell r="J692">
            <v>5619.5977837397295</v>
          </cell>
          <cell r="K692">
            <v>5565.8445780433822</v>
          </cell>
          <cell r="L692">
            <v>5610.671081099219</v>
          </cell>
          <cell r="M692">
            <v>5558.5761130594465</v>
          </cell>
          <cell r="N692">
            <v>5473.1160266264806</v>
          </cell>
          <cell r="O692">
            <v>5530.6534314523806</v>
          </cell>
          <cell r="P692">
            <v>5530.6534314523806</v>
          </cell>
          <cell r="Q692">
            <v>5530.6534314523806</v>
          </cell>
        </row>
        <row r="693">
          <cell r="A693" t="str">
            <v>3140</v>
          </cell>
          <cell r="B693" t="str">
            <v>Pharmacy Anti-Aging Services</v>
          </cell>
          <cell r="F693">
            <v>5183.7507139304917</v>
          </cell>
          <cell r="G693">
            <v>4921.3596046479406</v>
          </cell>
          <cell r="H693">
            <v>5521.3082773963215</v>
          </cell>
          <cell r="I693">
            <v>5460.5696110949202</v>
          </cell>
          <cell r="J693">
            <v>5399.1247018308568</v>
          </cell>
          <cell r="K693">
            <v>5347.4803899341059</v>
          </cell>
          <cell r="L693">
            <v>5390.5482195652157</v>
          </cell>
          <cell r="M693">
            <v>5340.4970878635004</v>
          </cell>
          <cell r="N693">
            <v>5258.3898479083718</v>
          </cell>
          <cell r="O693">
            <v>5313.6698938528752</v>
          </cell>
          <cell r="P693">
            <v>5313.6698938528752</v>
          </cell>
          <cell r="Q693">
            <v>5313.6698938528752</v>
          </cell>
        </row>
        <row r="694">
          <cell r="A694" t="str">
            <v>3142</v>
          </cell>
          <cell r="B694" t="str">
            <v>Anti-Aging Center</v>
          </cell>
          <cell r="F694">
            <v>120437.79436503639</v>
          </cell>
          <cell r="G694">
            <v>114341.47372637973</v>
          </cell>
          <cell r="H694">
            <v>128280.51108862563</v>
          </cell>
          <cell r="I694">
            <v>126869.32613670343</v>
          </cell>
          <cell r="J694">
            <v>125441.7325360242</v>
          </cell>
          <cell r="K694">
            <v>124241.84323586366</v>
          </cell>
          <cell r="L694">
            <v>125242.4689787106</v>
          </cell>
          <cell r="M694">
            <v>124079.59517549527</v>
          </cell>
          <cell r="N694">
            <v>122171.93884182515</v>
          </cell>
          <cell r="O694">
            <v>123456.29975603</v>
          </cell>
          <cell r="P694">
            <v>123456.29975603</v>
          </cell>
          <cell r="Q694">
            <v>123456.29975603</v>
          </cell>
        </row>
        <row r="695">
          <cell r="A695" t="str">
            <v>3147</v>
          </cell>
          <cell r="B695" t="str">
            <v>Plastic Surgery &amp; Reconstructi</v>
          </cell>
          <cell r="F695">
            <v>5828.6330640641117</v>
          </cell>
          <cell r="G695">
            <v>5533.5992980362107</v>
          </cell>
          <cell r="H695">
            <v>6208.1843357243251</v>
          </cell>
          <cell r="I695">
            <v>6139.8895009206144</v>
          </cell>
          <cell r="J695">
            <v>6070.8005632924032</v>
          </cell>
          <cell r="K695">
            <v>6012.7314622680597</v>
          </cell>
          <cell r="L695">
            <v>6061.1571273199643</v>
          </cell>
          <cell r="M695">
            <v>6004.8794054097516</v>
          </cell>
          <cell r="N695">
            <v>5912.5576484403391</v>
          </cell>
          <cell r="O695">
            <v>5974.7147854934838</v>
          </cell>
          <cell r="P695">
            <v>5974.7147854934838</v>
          </cell>
          <cell r="Q695">
            <v>5974.7147854934838</v>
          </cell>
        </row>
        <row r="696">
          <cell r="A696" t="str">
            <v>3156</v>
          </cell>
          <cell r="B696" t="str">
            <v>Fertility Clinic</v>
          </cell>
          <cell r="F696">
            <v>38110.870180216829</v>
          </cell>
          <cell r="G696">
            <v>36181.774038414122</v>
          </cell>
          <cell r="H696">
            <v>40592.589149654348</v>
          </cell>
          <cell r="I696">
            <v>40146.039237423509</v>
          </cell>
          <cell r="J696">
            <v>39694.297035796233</v>
          </cell>
          <cell r="K696">
            <v>39314.608702992249</v>
          </cell>
          <cell r="L696">
            <v>39631.242845834822</v>
          </cell>
          <cell r="M696">
            <v>39263.267553826481</v>
          </cell>
          <cell r="N696">
            <v>38659.616156320677</v>
          </cell>
          <cell r="O696">
            <v>39066.034360206482</v>
          </cell>
          <cell r="P696">
            <v>39066.034360206482</v>
          </cell>
          <cell r="Q696">
            <v>39066.034360206482</v>
          </cell>
        </row>
        <row r="697">
          <cell r="A697" t="str">
            <v>3157</v>
          </cell>
          <cell r="B697" t="str">
            <v>Vascular Center</v>
          </cell>
          <cell r="F697">
            <v>39170.13058468618</v>
          </cell>
          <cell r="G697">
            <v>37187.416796533136</v>
          </cell>
          <cell r="H697">
            <v>41720.826899088919</v>
          </cell>
          <cell r="I697">
            <v>41261.865497999162</v>
          </cell>
          <cell r="J697">
            <v>40797.567492084323</v>
          </cell>
          <cell r="K697">
            <v>40407.326033227946</v>
          </cell>
          <cell r="L697">
            <v>40732.760762586389</v>
          </cell>
          <cell r="M697">
            <v>40354.557898895633</v>
          </cell>
          <cell r="N697">
            <v>39734.128505493733</v>
          </cell>
          <cell r="O697">
            <v>40151.84277029329</v>
          </cell>
          <cell r="P697">
            <v>40151.84277029329</v>
          </cell>
          <cell r="Q697">
            <v>40151.84277029329</v>
          </cell>
        </row>
        <row r="698">
          <cell r="A698" t="str">
            <v>3158</v>
          </cell>
          <cell r="B698" t="str">
            <v>Bangkok Inter Clinic - Rambutr</v>
          </cell>
          <cell r="F698">
            <v>2400.9137058513129</v>
          </cell>
          <cell r="G698">
            <v>2279.3842486424546</v>
          </cell>
          <cell r="H698">
            <v>2557.2573699979976</v>
          </cell>
          <cell r="I698">
            <v>2529.125558796839</v>
          </cell>
          <cell r="J698">
            <v>2500.6666430526016</v>
          </cell>
          <cell r="K698">
            <v>2476.7469865905427</v>
          </cell>
          <cell r="L698">
            <v>2496.6943467451747</v>
          </cell>
          <cell r="M698">
            <v>2473.5125899965169</v>
          </cell>
          <cell r="N698">
            <v>2435.483678376957</v>
          </cell>
          <cell r="O698">
            <v>2461.0872668387974</v>
          </cell>
          <cell r="P698">
            <v>2461.0872668387974</v>
          </cell>
          <cell r="Q698">
            <v>2461.0872668387974</v>
          </cell>
        </row>
        <row r="699">
          <cell r="A699" t="str">
            <v>3163</v>
          </cell>
          <cell r="B699" t="str">
            <v>Heart Clinic II</v>
          </cell>
          <cell r="F699">
            <v>10045.937533625862</v>
          </cell>
          <cell r="G699">
            <v>9537.4322372296501</v>
          </cell>
          <cell r="H699">
            <v>10700.112933586297</v>
          </cell>
          <cell r="I699">
            <v>10582.403406023586</v>
          </cell>
          <cell r="J699">
            <v>10463.325202944246</v>
          </cell>
          <cell r="K699">
            <v>10363.240233601948</v>
          </cell>
          <cell r="L699">
            <v>10446.704263810861</v>
          </cell>
          <cell r="M699">
            <v>10349.706825023635</v>
          </cell>
          <cell r="N699">
            <v>10190.585708062703</v>
          </cell>
          <cell r="O699">
            <v>10297.716609809589</v>
          </cell>
          <cell r="P699">
            <v>10297.716609809589</v>
          </cell>
          <cell r="Q699">
            <v>10297.716609809589</v>
          </cell>
        </row>
        <row r="700">
          <cell r="A700" t="str">
            <v>3164</v>
          </cell>
          <cell r="B700" t="str">
            <v>Oncology Imaging &amp; Nuclear Med</v>
          </cell>
          <cell r="F700">
            <v>45745.530215461353</v>
          </cell>
          <cell r="G700">
            <v>43429.982828952852</v>
          </cell>
          <cell r="H700">
            <v>48724.406047103192</v>
          </cell>
          <cell r="I700">
            <v>48188.399852385774</v>
          </cell>
          <cell r="J700">
            <v>47646.161209278995</v>
          </cell>
          <cell r="K700">
            <v>47190.410815267816</v>
          </cell>
          <cell r="L700">
            <v>47570.475523319808</v>
          </cell>
          <cell r="M700">
            <v>47128.784615725446</v>
          </cell>
          <cell r="N700">
            <v>46404.205168611654</v>
          </cell>
          <cell r="O700">
            <v>46892.040165242681</v>
          </cell>
          <cell r="P700">
            <v>46892.040165242681</v>
          </cell>
          <cell r="Q700">
            <v>46892.040165242681</v>
          </cell>
        </row>
        <row r="701">
          <cell r="A701" t="str">
            <v>3173</v>
          </cell>
          <cell r="B701" t="str">
            <v>Health Promotion Center 2</v>
          </cell>
          <cell r="F701">
            <v>136173.9279538742</v>
          </cell>
          <cell r="G701">
            <v>129281.07565772531</v>
          </cell>
          <cell r="H701">
            <v>145041.35655227373</v>
          </cell>
          <cell r="I701">
            <v>143445.78932202203</v>
          </cell>
          <cell r="J701">
            <v>141831.66952556433</v>
          </cell>
          <cell r="K701">
            <v>140475.00536566239</v>
          </cell>
          <cell r="L701">
            <v>141606.370636287</v>
          </cell>
          <cell r="M701">
            <v>140291.55833560223</v>
          </cell>
          <cell r="N701">
            <v>138134.65188018678</v>
          </cell>
          <cell r="O701">
            <v>139586.82452681966</v>
          </cell>
          <cell r="P701">
            <v>139586.82452681966</v>
          </cell>
          <cell r="Q701">
            <v>139586.82452681966</v>
          </cell>
        </row>
        <row r="702">
          <cell r="A702" t="str">
            <v>3174</v>
          </cell>
          <cell r="B702" t="str">
            <v>Surgical Oncology</v>
          </cell>
          <cell r="F702">
            <v>2774.0776171159887</v>
          </cell>
          <cell r="G702">
            <v>2633.6593479205076</v>
          </cell>
          <cell r="H702">
            <v>2954.7211188920901</v>
          </cell>
          <cell r="I702">
            <v>2922.2168986896422</v>
          </cell>
          <cell r="J702">
            <v>2889.3347334618475</v>
          </cell>
          <cell r="K702">
            <v>2861.697345479603</v>
          </cell>
          <cell r="L702">
            <v>2884.7450398597284</v>
          </cell>
          <cell r="M702">
            <v>2857.9602402373375</v>
          </cell>
          <cell r="N702">
            <v>2814.0206549577842</v>
          </cell>
          <cell r="O702">
            <v>2843.6037014024528</v>
          </cell>
          <cell r="P702">
            <v>2843.6037014024528</v>
          </cell>
          <cell r="Q702">
            <v>2843.6037014024528</v>
          </cell>
        </row>
        <row r="703">
          <cell r="A703" t="str">
            <v>3185</v>
          </cell>
          <cell r="B703" t="str">
            <v>Full Endoscopic Spine Clinic</v>
          </cell>
          <cell r="F703">
            <v>4688.6749190371729</v>
          </cell>
          <cell r="G703">
            <v>4451.3435578346962</v>
          </cell>
          <cell r="H703">
            <v>4993.9939378125737</v>
          </cell>
          <cell r="I703">
            <v>4939.0561375557363</v>
          </cell>
          <cell r="J703">
            <v>4883.4795442996765</v>
          </cell>
          <cell r="K703">
            <v>4836.7675391774947</v>
          </cell>
          <cell r="L703">
            <v>4875.7221617572604</v>
          </cell>
          <cell r="M703">
            <v>4830.4511796383458</v>
          </cell>
          <cell r="N703">
            <v>4756.1856182921138</v>
          </cell>
          <cell r="O703">
            <v>4806.1861255014364</v>
          </cell>
          <cell r="P703">
            <v>4806.1861255014364</v>
          </cell>
          <cell r="Q703">
            <v>4806.1861255014364</v>
          </cell>
        </row>
        <row r="704">
          <cell r="A704" t="str">
            <v>3191</v>
          </cell>
          <cell r="B704" t="str">
            <v>Surgical Coloretal Clinic</v>
          </cell>
          <cell r="F704">
            <v>8791.2654731947005</v>
          </cell>
          <cell r="G704">
            <v>8346.2691709400569</v>
          </cell>
          <cell r="H704">
            <v>9363.738633398576</v>
          </cell>
          <cell r="I704">
            <v>9260.7302579170064</v>
          </cell>
          <cell r="J704">
            <v>9156.5241455618943</v>
          </cell>
          <cell r="K704">
            <v>9068.939135957804</v>
          </cell>
          <cell r="L704">
            <v>9141.9790532948646</v>
          </cell>
          <cell r="M704">
            <v>9057.0959618219003</v>
          </cell>
          <cell r="N704">
            <v>8917.8480342977145</v>
          </cell>
          <cell r="O704">
            <v>9011.598985315195</v>
          </cell>
          <cell r="P704">
            <v>9011.598985315195</v>
          </cell>
          <cell r="Q704">
            <v>9011.598985315195</v>
          </cell>
        </row>
        <row r="705">
          <cell r="A705" t="str">
            <v>3192</v>
          </cell>
          <cell r="B705" t="str">
            <v>Acupuncture and Acupressure Clinic</v>
          </cell>
          <cell r="F705">
            <v>8156.1077005675297</v>
          </cell>
          <cell r="G705">
            <v>7743.2618163646648</v>
          </cell>
          <cell r="H705">
            <v>8687.2204015255065</v>
          </cell>
          <cell r="I705">
            <v>8591.6542504349891</v>
          </cell>
          <cell r="J705">
            <v>8494.976897439883</v>
          </cell>
          <cell r="K705">
            <v>8413.7197936174216</v>
          </cell>
          <cell r="L705">
            <v>8481.48266962862</v>
          </cell>
          <cell r="M705">
            <v>8402.7322737815648</v>
          </cell>
          <cell r="N705">
            <v>8273.5448322885295</v>
          </cell>
          <cell r="O705">
            <v>8360.5223960830317</v>
          </cell>
          <cell r="P705">
            <v>8360.5223960830317</v>
          </cell>
          <cell r="Q705">
            <v>8360.5223960830317</v>
          </cell>
        </row>
        <row r="706">
          <cell r="A706" t="str">
            <v>4002</v>
          </cell>
          <cell r="B706" t="str">
            <v>In-Patient Division</v>
          </cell>
          <cell r="F706">
            <v>1337.2235150953275</v>
          </cell>
          <cell r="G706">
            <v>1269.5359311724253</v>
          </cell>
          <cell r="H706">
            <v>1424.3013736720823</v>
          </cell>
          <cell r="I706">
            <v>1408.6329556990704</v>
          </cell>
          <cell r="J706">
            <v>1392.7823521332011</v>
          </cell>
          <cell r="K706">
            <v>1379.4599544909563</v>
          </cell>
          <cell r="L706">
            <v>1390.569924415257</v>
          </cell>
          <cell r="M706">
            <v>1377.6585106605783</v>
          </cell>
          <cell r="N706">
            <v>1356.4777598709011</v>
          </cell>
          <cell r="O706">
            <v>1370.7380477265433</v>
          </cell>
          <cell r="P706">
            <v>1370.7380477265433</v>
          </cell>
          <cell r="Q706">
            <v>1370.7380477265433</v>
          </cell>
        </row>
        <row r="707">
          <cell r="A707" t="str">
            <v>4005</v>
          </cell>
          <cell r="B707" t="str">
            <v>Ward 6D</v>
          </cell>
          <cell r="F707">
            <v>109540.89294489226</v>
          </cell>
          <cell r="G707">
            <v>103996.15169520784</v>
          </cell>
          <cell r="H707">
            <v>116674.02085997142</v>
          </cell>
          <cell r="I707">
            <v>115390.5162876822</v>
          </cell>
          <cell r="J707">
            <v>114092.0876789114</v>
          </cell>
          <cell r="K707">
            <v>113000.76127205083</v>
          </cell>
          <cell r="L707">
            <v>113910.85297501647</v>
          </cell>
          <cell r="M707">
            <v>112853.19299827905</v>
          </cell>
          <cell r="N707">
            <v>111118.13649609132</v>
          </cell>
          <cell r="O707">
            <v>112286.29174293269</v>
          </cell>
          <cell r="P707">
            <v>112286.29174293269</v>
          </cell>
          <cell r="Q707">
            <v>112286.29174293269</v>
          </cell>
        </row>
        <row r="708">
          <cell r="A708" t="str">
            <v>4007</v>
          </cell>
          <cell r="B708" t="str">
            <v>Ward 9D</v>
          </cell>
          <cell r="F708">
            <v>128150.58686330222</v>
          </cell>
          <cell r="G708">
            <v>121663.86007069076</v>
          </cell>
          <cell r="H708">
            <v>136495.54831024123</v>
          </cell>
          <cell r="I708">
            <v>134993.99158782759</v>
          </cell>
          <cell r="J708">
            <v>133474.97541276511</v>
          </cell>
          <cell r="K708">
            <v>132198.24563871665</v>
          </cell>
          <cell r="L708">
            <v>133262.95108979548</v>
          </cell>
          <cell r="M708">
            <v>132025.60727163876</v>
          </cell>
          <cell r="N708">
            <v>129995.78532096137</v>
          </cell>
          <cell r="O708">
            <v>131362.39624046042</v>
          </cell>
          <cell r="P708">
            <v>131362.39624046042</v>
          </cell>
          <cell r="Q708">
            <v>131362.39624046042</v>
          </cell>
        </row>
        <row r="709">
          <cell r="A709" t="str">
            <v>4008</v>
          </cell>
          <cell r="B709" t="str">
            <v>Ward 7D</v>
          </cell>
          <cell r="F709">
            <v>106643.57532885238</v>
          </cell>
          <cell r="G709">
            <v>101245.49051100093</v>
          </cell>
          <cell r="H709">
            <v>113588.03455034859</v>
          </cell>
          <cell r="I709">
            <v>112338.47821700088</v>
          </cell>
          <cell r="J709">
            <v>111074.39258262281</v>
          </cell>
          <cell r="K709">
            <v>110011.93137065378</v>
          </cell>
          <cell r="L709">
            <v>110897.95147211675</v>
          </cell>
          <cell r="M709">
            <v>109868.26622518114</v>
          </cell>
          <cell r="N709">
            <v>108179.10134970438</v>
          </cell>
          <cell r="O709">
            <v>109316.35930619185</v>
          </cell>
          <cell r="P709">
            <v>109316.35930619185</v>
          </cell>
          <cell r="Q709">
            <v>109316.35930619185</v>
          </cell>
        </row>
        <row r="710">
          <cell r="A710" t="str">
            <v>4009</v>
          </cell>
          <cell r="B710" t="str">
            <v>Ward 11D</v>
          </cell>
          <cell r="F710">
            <v>146537.41019586299</v>
          </cell>
          <cell r="G710">
            <v>139119.97912431162</v>
          </cell>
          <cell r="H710">
            <v>156079.69219823237</v>
          </cell>
          <cell r="I710">
            <v>154362.69472868982</v>
          </cell>
          <cell r="J710">
            <v>152625.73275459665</v>
          </cell>
          <cell r="K710">
            <v>151165.82001296731</v>
          </cell>
          <cell r="L710">
            <v>152383.28755050525</v>
          </cell>
          <cell r="M710">
            <v>150968.41179322172</v>
          </cell>
          <cell r="N710">
            <v>148647.35451918625</v>
          </cell>
          <cell r="O710">
            <v>150210.0443967004</v>
          </cell>
          <cell r="P710">
            <v>150210.0443967004</v>
          </cell>
          <cell r="Q710">
            <v>150210.0443967004</v>
          </cell>
        </row>
        <row r="711">
          <cell r="A711" t="str">
            <v>4010</v>
          </cell>
          <cell r="B711" t="str">
            <v>Ward 12D</v>
          </cell>
          <cell r="F711">
            <v>146537.41019586299</v>
          </cell>
          <cell r="G711">
            <v>139119.97912431162</v>
          </cell>
          <cell r="H711">
            <v>156079.69219823237</v>
          </cell>
          <cell r="I711">
            <v>154362.69472868982</v>
          </cell>
          <cell r="J711">
            <v>152625.73275459665</v>
          </cell>
          <cell r="K711">
            <v>151165.82001296731</v>
          </cell>
          <cell r="L711">
            <v>152383.28755050525</v>
          </cell>
          <cell r="M711">
            <v>150968.41179322172</v>
          </cell>
          <cell r="N711">
            <v>148647.35451918625</v>
          </cell>
          <cell r="O711">
            <v>150210.0443967004</v>
          </cell>
          <cell r="P711">
            <v>150210.0443967004</v>
          </cell>
          <cell r="Q711">
            <v>150210.0443967004</v>
          </cell>
        </row>
        <row r="712">
          <cell r="A712" t="str">
            <v>4011</v>
          </cell>
          <cell r="B712" t="str">
            <v>Ward 14D</v>
          </cell>
          <cell r="F712">
            <v>146537.41019586299</v>
          </cell>
          <cell r="G712">
            <v>139119.97912431162</v>
          </cell>
          <cell r="H712">
            <v>156079.69219823237</v>
          </cell>
          <cell r="I712">
            <v>154362.69472868982</v>
          </cell>
          <cell r="J712">
            <v>152625.73275459665</v>
          </cell>
          <cell r="K712">
            <v>151165.82001296731</v>
          </cell>
          <cell r="L712">
            <v>152383.28755050525</v>
          </cell>
          <cell r="M712">
            <v>150968.41179322172</v>
          </cell>
          <cell r="N712">
            <v>148647.35451918625</v>
          </cell>
          <cell r="O712">
            <v>150210.0443967004</v>
          </cell>
          <cell r="P712">
            <v>150210.0443967004</v>
          </cell>
          <cell r="Q712">
            <v>150210.0443967004</v>
          </cell>
        </row>
        <row r="713">
          <cell r="A713" t="str">
            <v>4012</v>
          </cell>
          <cell r="B713" t="str">
            <v>Ward 15D</v>
          </cell>
          <cell r="F713">
            <v>146537.41019586299</v>
          </cell>
          <cell r="G713">
            <v>139119.97912431162</v>
          </cell>
          <cell r="H713">
            <v>156079.69219823237</v>
          </cell>
          <cell r="I713">
            <v>154362.69472868982</v>
          </cell>
          <cell r="J713">
            <v>152625.73275459665</v>
          </cell>
          <cell r="K713">
            <v>151165.82001296731</v>
          </cell>
          <cell r="L713">
            <v>152383.28755050525</v>
          </cell>
          <cell r="M713">
            <v>150968.41179322172</v>
          </cell>
          <cell r="N713">
            <v>148647.35451918625</v>
          </cell>
          <cell r="O713">
            <v>150210.0443967004</v>
          </cell>
          <cell r="P713">
            <v>150210.0443967004</v>
          </cell>
          <cell r="Q713">
            <v>150210.0443967004</v>
          </cell>
        </row>
        <row r="714">
          <cell r="A714" t="str">
            <v>4013</v>
          </cell>
          <cell r="B714" t="str">
            <v>Ward 16D</v>
          </cell>
          <cell r="F714">
            <v>146537.41019586299</v>
          </cell>
          <cell r="G714">
            <v>139119.97912431162</v>
          </cell>
          <cell r="H714">
            <v>156079.69219823237</v>
          </cell>
          <cell r="I714">
            <v>154362.69472868982</v>
          </cell>
          <cell r="J714">
            <v>152625.73275459665</v>
          </cell>
          <cell r="K714">
            <v>151165.82001296731</v>
          </cell>
          <cell r="L714">
            <v>152383.28755050525</v>
          </cell>
          <cell r="M714">
            <v>150968.41179322172</v>
          </cell>
          <cell r="N714">
            <v>148647.35451918625</v>
          </cell>
          <cell r="O714">
            <v>150210.0443967004</v>
          </cell>
          <cell r="P714">
            <v>150210.0443967004</v>
          </cell>
          <cell r="Q714">
            <v>150210.0443967004</v>
          </cell>
        </row>
        <row r="715">
          <cell r="A715" t="str">
            <v>4014</v>
          </cell>
          <cell r="B715" t="str">
            <v>Patient Service IPD</v>
          </cell>
          <cell r="F715">
            <v>1337.2235150953275</v>
          </cell>
          <cell r="G715">
            <v>1269.5359311724253</v>
          </cell>
          <cell r="H715">
            <v>1424.3013736720823</v>
          </cell>
          <cell r="I715">
            <v>1408.6329556990704</v>
          </cell>
          <cell r="J715">
            <v>1392.7823521332011</v>
          </cell>
          <cell r="K715">
            <v>1379.4599544909563</v>
          </cell>
          <cell r="L715">
            <v>1390.569924415257</v>
          </cell>
          <cell r="M715">
            <v>1377.6585106605783</v>
          </cell>
          <cell r="N715">
            <v>1356.4777598709011</v>
          </cell>
          <cell r="O715">
            <v>1370.7380477265433</v>
          </cell>
          <cell r="P715">
            <v>1370.7380477265433</v>
          </cell>
          <cell r="Q715">
            <v>1370.7380477265433</v>
          </cell>
        </row>
        <row r="716">
          <cell r="A716" t="str">
            <v>4075</v>
          </cell>
          <cell r="B716" t="str">
            <v>Ward 5H</v>
          </cell>
          <cell r="F716">
            <v>109969.61795165906</v>
          </cell>
          <cell r="G716">
            <v>104403.17549828823</v>
          </cell>
          <cell r="H716">
            <v>117130.66375412664</v>
          </cell>
          <cell r="I716">
            <v>115842.13575641476</v>
          </cell>
          <cell r="J716">
            <v>114538.62531200144</v>
          </cell>
          <cell r="K716">
            <v>113443.02763339397</v>
          </cell>
          <cell r="L716">
            <v>114356.68128533613</v>
          </cell>
          <cell r="M716">
            <v>113294.88180171234</v>
          </cell>
          <cell r="N716">
            <v>111553.03457424711</v>
          </cell>
          <cell r="O716">
            <v>112725.76178825657</v>
          </cell>
          <cell r="P716">
            <v>112725.76178825657</v>
          </cell>
          <cell r="Q716">
            <v>112725.76178825657</v>
          </cell>
        </row>
        <row r="717">
          <cell r="A717" t="str">
            <v>4076</v>
          </cell>
          <cell r="B717" t="str">
            <v>Ward 6H</v>
          </cell>
          <cell r="F717">
            <v>109969.61795165906</v>
          </cell>
          <cell r="G717">
            <v>104403.17549828823</v>
          </cell>
          <cell r="H717">
            <v>117130.66375412664</v>
          </cell>
          <cell r="I717">
            <v>115842.13575641476</v>
          </cell>
          <cell r="J717">
            <v>114538.62531200144</v>
          </cell>
          <cell r="K717">
            <v>113443.02763339397</v>
          </cell>
          <cell r="L717">
            <v>114356.68128533613</v>
          </cell>
          <cell r="M717">
            <v>113294.88180171234</v>
          </cell>
          <cell r="N717">
            <v>111553.03457424711</v>
          </cell>
          <cell r="O717">
            <v>112725.76178825657</v>
          </cell>
          <cell r="P717">
            <v>112725.76178825657</v>
          </cell>
          <cell r="Q717">
            <v>112725.76178825657</v>
          </cell>
        </row>
        <row r="718">
          <cell r="A718" t="str">
            <v>4078</v>
          </cell>
          <cell r="B718" t="str">
            <v>Ward 5R</v>
          </cell>
          <cell r="F718">
            <v>216691.01469277838</v>
          </cell>
          <cell r="G718">
            <v>205722.5482570751</v>
          </cell>
          <cell r="H718">
            <v>230801.5873227595</v>
          </cell>
          <cell r="I718">
            <v>228262.59114831631</v>
          </cell>
          <cell r="J718">
            <v>225694.07262362051</v>
          </cell>
          <cell r="K718">
            <v>223535.23841927815</v>
          </cell>
          <cell r="L718">
            <v>225335.55873142232</v>
          </cell>
          <cell r="M718">
            <v>223243.32260482374</v>
          </cell>
          <cell r="N718">
            <v>219811.07786132413</v>
          </cell>
          <cell r="O718">
            <v>222121.89292729305</v>
          </cell>
          <cell r="P718">
            <v>222121.89292729305</v>
          </cell>
          <cell r="Q718">
            <v>222121.89292729305</v>
          </cell>
        </row>
        <row r="719">
          <cell r="A719" t="str">
            <v>4079</v>
          </cell>
          <cell r="B719" t="str">
            <v>Ward 6R</v>
          </cell>
          <cell r="F719">
            <v>216691.01469277838</v>
          </cell>
          <cell r="G719">
            <v>205722.5482570751</v>
          </cell>
          <cell r="H719">
            <v>230801.5873227595</v>
          </cell>
          <cell r="I719">
            <v>228262.59114831631</v>
          </cell>
          <cell r="J719">
            <v>225694.07262362051</v>
          </cell>
          <cell r="K719">
            <v>223535.23841927815</v>
          </cell>
          <cell r="L719">
            <v>225335.55873142232</v>
          </cell>
          <cell r="M719">
            <v>223243.32260482374</v>
          </cell>
          <cell r="N719">
            <v>219811.07786132413</v>
          </cell>
          <cell r="O719">
            <v>222121.89292729305</v>
          </cell>
          <cell r="P719">
            <v>222121.89292729305</v>
          </cell>
          <cell r="Q719">
            <v>222121.89292729305</v>
          </cell>
        </row>
        <row r="720">
          <cell r="A720" t="str">
            <v>4080</v>
          </cell>
          <cell r="B720" t="str">
            <v>Ward 6I</v>
          </cell>
          <cell r="F720">
            <v>101030.44874222325</v>
          </cell>
          <cell r="G720">
            <v>95916.489182874473</v>
          </cell>
          <cell r="H720">
            <v>107609.39012951574</v>
          </cell>
          <cell r="I720">
            <v>106425.60351417099</v>
          </cell>
          <cell r="J720">
            <v>105228.05233965347</v>
          </cell>
          <cell r="K720">
            <v>104221.51319573002</v>
          </cell>
          <cell r="L720">
            <v>105060.89811103694</v>
          </cell>
          <cell r="M720">
            <v>104085.40978705342</v>
          </cell>
          <cell r="N720">
            <v>102485.15318610235</v>
          </cell>
          <cell r="O720">
            <v>103562.55218857659</v>
          </cell>
          <cell r="P720">
            <v>103562.55218857659</v>
          </cell>
          <cell r="Q720">
            <v>103562.55218857659</v>
          </cell>
        </row>
        <row r="721">
          <cell r="A721" t="str">
            <v>4081</v>
          </cell>
          <cell r="B721" t="str">
            <v>Ward 4W</v>
          </cell>
          <cell r="F721">
            <v>188840.01521125578</v>
          </cell>
          <cell r="G721">
            <v>179281.3107513639</v>
          </cell>
          <cell r="H721">
            <v>201136.97525762898</v>
          </cell>
          <cell r="I721">
            <v>198924.31278575421</v>
          </cell>
          <cell r="J721">
            <v>196685.9224308905</v>
          </cell>
          <cell r="K721">
            <v>194804.56023151832</v>
          </cell>
          <cell r="L721">
            <v>196373.48783847262</v>
          </cell>
          <cell r="M721">
            <v>194550.16395708057</v>
          </cell>
          <cell r="N721">
            <v>191559.06093192677</v>
          </cell>
          <cell r="O721">
            <v>193572.87010083327</v>
          </cell>
          <cell r="P721">
            <v>193572.87010083327</v>
          </cell>
          <cell r="Q721">
            <v>193572.87010083327</v>
          </cell>
        </row>
        <row r="722">
          <cell r="A722" t="str">
            <v>4082</v>
          </cell>
          <cell r="B722" t="str">
            <v>Ward 5W</v>
          </cell>
          <cell r="F722">
            <v>188840.01521125578</v>
          </cell>
          <cell r="G722">
            <v>179281.3107513639</v>
          </cell>
          <cell r="H722">
            <v>201136.97525762898</v>
          </cell>
          <cell r="I722">
            <v>198924.31278575421</v>
          </cell>
          <cell r="J722">
            <v>196685.9224308905</v>
          </cell>
          <cell r="K722">
            <v>194804.56023151832</v>
          </cell>
          <cell r="L722">
            <v>196373.48783847262</v>
          </cell>
          <cell r="M722">
            <v>194550.16395708057</v>
          </cell>
          <cell r="N722">
            <v>191559.06093192677</v>
          </cell>
          <cell r="O722">
            <v>193572.87010083327</v>
          </cell>
          <cell r="P722">
            <v>193572.87010083327</v>
          </cell>
          <cell r="Q722">
            <v>193572.87010083327</v>
          </cell>
        </row>
        <row r="723">
          <cell r="A723" t="str">
            <v>4083</v>
          </cell>
          <cell r="B723" t="str">
            <v>Ward 6w</v>
          </cell>
          <cell r="F723">
            <v>146537.41019586299</v>
          </cell>
          <cell r="G723">
            <v>139119.97912431162</v>
          </cell>
          <cell r="H723">
            <v>156079.69219823237</v>
          </cell>
          <cell r="I723">
            <v>154362.69472868982</v>
          </cell>
          <cell r="J723">
            <v>152625.73275459665</v>
          </cell>
          <cell r="K723">
            <v>151165.82001296731</v>
          </cell>
          <cell r="L723">
            <v>152383.28755050525</v>
          </cell>
          <cell r="M723">
            <v>150968.41179322172</v>
          </cell>
          <cell r="N723">
            <v>148647.35451918625</v>
          </cell>
          <cell r="O723">
            <v>150210.0443967004</v>
          </cell>
          <cell r="P723">
            <v>150210.0443967004</v>
          </cell>
          <cell r="Q723">
            <v>150210.0443967004</v>
          </cell>
        </row>
        <row r="724">
          <cell r="A724" t="str">
            <v>4084</v>
          </cell>
          <cell r="B724" t="str">
            <v>Ward 4I</v>
          </cell>
          <cell r="F724">
            <v>101030.44874222325</v>
          </cell>
          <cell r="G724">
            <v>95916.489182874473</v>
          </cell>
          <cell r="H724">
            <v>107609.39012951574</v>
          </cell>
          <cell r="I724">
            <v>106425.60351417099</v>
          </cell>
          <cell r="J724">
            <v>105228.05233965347</v>
          </cell>
          <cell r="K724">
            <v>104221.51319573002</v>
          </cell>
          <cell r="L724">
            <v>105060.89811103694</v>
          </cell>
          <cell r="M724">
            <v>104085.40978705342</v>
          </cell>
          <cell r="N724">
            <v>102485.15318610235</v>
          </cell>
          <cell r="O724">
            <v>103562.55218857659</v>
          </cell>
          <cell r="P724">
            <v>103562.55218857659</v>
          </cell>
          <cell r="Q724">
            <v>103562.55218857659</v>
          </cell>
        </row>
        <row r="725">
          <cell r="A725" t="str">
            <v>4085</v>
          </cell>
          <cell r="B725" t="str">
            <v>Ward 5I</v>
          </cell>
          <cell r="F725">
            <v>101030.44874222325</v>
          </cell>
          <cell r="G725">
            <v>95916.489182874473</v>
          </cell>
          <cell r="H725">
            <v>107609.39012951574</v>
          </cell>
          <cell r="I725">
            <v>106425.60351417099</v>
          </cell>
          <cell r="J725">
            <v>105228.05233965347</v>
          </cell>
          <cell r="K725">
            <v>104221.51319573002</v>
          </cell>
          <cell r="L725">
            <v>105060.89811103694</v>
          </cell>
          <cell r="M725">
            <v>104085.40978705342</v>
          </cell>
          <cell r="N725">
            <v>102485.15318610235</v>
          </cell>
          <cell r="O725">
            <v>103562.55218857659</v>
          </cell>
          <cell r="P725">
            <v>103562.55218857659</v>
          </cell>
          <cell r="Q725">
            <v>103562.55218857659</v>
          </cell>
        </row>
        <row r="726">
          <cell r="A726" t="str">
            <v>4096</v>
          </cell>
          <cell r="B726" t="str">
            <v>Private Nurse</v>
          </cell>
          <cell r="F726">
            <v>445.74117169844249</v>
          </cell>
          <cell r="G726">
            <v>423.17864372414175</v>
          </cell>
          <cell r="H726">
            <v>474.76712455736077</v>
          </cell>
          <cell r="I726">
            <v>469.54431856635682</v>
          </cell>
          <cell r="J726">
            <v>464.2607840444004</v>
          </cell>
          <cell r="K726">
            <v>459.81998483031873</v>
          </cell>
          <cell r="L726">
            <v>463.523308138419</v>
          </cell>
          <cell r="M726">
            <v>459.21950355352612</v>
          </cell>
          <cell r="N726">
            <v>452.1592532903004</v>
          </cell>
          <cell r="O726">
            <v>456.91268257551445</v>
          </cell>
          <cell r="P726">
            <v>456.91268257551445</v>
          </cell>
          <cell r="Q726">
            <v>456.91268257551445</v>
          </cell>
        </row>
        <row r="727">
          <cell r="A727" t="str">
            <v>4099</v>
          </cell>
          <cell r="B727" t="str">
            <v>Ward 6W - (Haemato)</v>
          </cell>
          <cell r="F727">
            <v>188840.01521125581</v>
          </cell>
          <cell r="G727">
            <v>179281.31075136393</v>
          </cell>
          <cell r="H727">
            <v>201136.975257629</v>
          </cell>
          <cell r="I727">
            <v>198924.31278575424</v>
          </cell>
          <cell r="J727">
            <v>196685.92243089052</v>
          </cell>
          <cell r="K727">
            <v>194804.56023151835</v>
          </cell>
          <cell r="L727">
            <v>196373.48783847265</v>
          </cell>
          <cell r="M727">
            <v>194550.16395708063</v>
          </cell>
          <cell r="N727">
            <v>191559.0609319268</v>
          </cell>
          <cell r="O727">
            <v>193572.8701008333</v>
          </cell>
          <cell r="P727">
            <v>193572.8701008333</v>
          </cell>
          <cell r="Q727">
            <v>193572.8701008333</v>
          </cell>
        </row>
        <row r="728">
          <cell r="A728" t="str">
            <v>5001</v>
          </cell>
          <cell r="B728" t="str">
            <v>Intensive Care Unit 1 (ICU 1)</v>
          </cell>
          <cell r="F728">
            <v>130156.42213594521</v>
          </cell>
          <cell r="G728">
            <v>123568.16396744939</v>
          </cell>
          <cell r="H728">
            <v>138632.00037074936</v>
          </cell>
          <cell r="I728">
            <v>137106.9410213762</v>
          </cell>
          <cell r="J728">
            <v>135564.14894096492</v>
          </cell>
          <cell r="K728">
            <v>134267.43557045306</v>
          </cell>
          <cell r="L728">
            <v>135348.80597641834</v>
          </cell>
          <cell r="M728">
            <v>134092.09503762962</v>
          </cell>
          <cell r="N728">
            <v>132030.50196076772</v>
          </cell>
          <cell r="O728">
            <v>133418.50331205022</v>
          </cell>
          <cell r="P728">
            <v>133418.50331205022</v>
          </cell>
          <cell r="Q728">
            <v>133418.50331205022</v>
          </cell>
        </row>
        <row r="729">
          <cell r="A729" t="str">
            <v>5002</v>
          </cell>
          <cell r="B729" t="str">
            <v>CCU 2 (Cardiac Care Unit/MED)</v>
          </cell>
          <cell r="F729">
            <v>46606.171417607897</v>
          </cell>
          <cell r="G729">
            <v>44247.06009213168</v>
          </cell>
          <cell r="H729">
            <v>49641.090829129869</v>
          </cell>
          <cell r="I729">
            <v>49095.000392004353</v>
          </cell>
          <cell r="J729">
            <v>48542.560251276802</v>
          </cell>
          <cell r="K729">
            <v>48078.235520819355</v>
          </cell>
          <cell r="L729">
            <v>48465.450639975788</v>
          </cell>
          <cell r="M729">
            <v>48015.449906439993</v>
          </cell>
          <cell r="N729">
            <v>47277.238462419016</v>
          </cell>
          <cell r="O729">
            <v>47774.251424546834</v>
          </cell>
          <cell r="P729">
            <v>47774.251424546834</v>
          </cell>
          <cell r="Q729">
            <v>47774.251424546834</v>
          </cell>
        </row>
        <row r="730">
          <cell r="A730" t="str">
            <v>5003</v>
          </cell>
          <cell r="B730" t="str">
            <v>Intensive Care Unit 3 (ICU 3)</v>
          </cell>
          <cell r="F730">
            <v>40785.317210407491</v>
          </cell>
          <cell r="G730">
            <v>38720.845900758977</v>
          </cell>
          <cell r="H730">
            <v>43441.191896998513</v>
          </cell>
          <cell r="I730">
            <v>42963.305148821652</v>
          </cell>
          <cell r="J730">
            <v>42479.861740062639</v>
          </cell>
          <cell r="K730">
            <v>42073.528611974172</v>
          </cell>
          <cell r="L730">
            <v>42412.382694665343</v>
          </cell>
          <cell r="M730">
            <v>42018.584575147645</v>
          </cell>
          <cell r="N730">
            <v>41372.571676062485</v>
          </cell>
          <cell r="O730">
            <v>41807.510455659576</v>
          </cell>
          <cell r="P730">
            <v>41807.510455659576</v>
          </cell>
          <cell r="Q730">
            <v>41807.510455659576</v>
          </cell>
        </row>
        <row r="731">
          <cell r="A731" t="str">
            <v>5004</v>
          </cell>
          <cell r="B731" t="str">
            <v>Operating Room</v>
          </cell>
          <cell r="F731">
            <v>261872.93837283496</v>
          </cell>
          <cell r="G731">
            <v>248617.45318793328</v>
          </cell>
          <cell r="H731">
            <v>278925.68567744945</v>
          </cell>
          <cell r="I731">
            <v>275857.28715773462</v>
          </cell>
          <cell r="J731">
            <v>272753.21062608523</v>
          </cell>
          <cell r="K731">
            <v>270144.24108781229</v>
          </cell>
          <cell r="L731">
            <v>272319.94353132119</v>
          </cell>
          <cell r="M731">
            <v>269791.45833769662</v>
          </cell>
          <cell r="N731">
            <v>265643.56130805146</v>
          </cell>
          <cell r="O731">
            <v>268436.20101311477</v>
          </cell>
          <cell r="P731">
            <v>268436.20101311477</v>
          </cell>
          <cell r="Q731">
            <v>268436.20101311477</v>
          </cell>
        </row>
        <row r="732">
          <cell r="A732" t="str">
            <v>5005</v>
          </cell>
          <cell r="B732" t="str">
            <v>Labour Room</v>
          </cell>
          <cell r="F732">
            <v>39949.552513472911</v>
          </cell>
          <cell r="G732">
            <v>37927.385943776208</v>
          </cell>
          <cell r="H732">
            <v>42551.003538453464</v>
          </cell>
          <cell r="I732">
            <v>42082.909551509736</v>
          </cell>
          <cell r="J732">
            <v>41609.372769979389</v>
          </cell>
          <cell r="K732">
            <v>41211.366140417318</v>
          </cell>
          <cell r="L732">
            <v>41543.276491905803</v>
          </cell>
          <cell r="M732">
            <v>41157.548005984783</v>
          </cell>
          <cell r="N732">
            <v>40524.773076143174</v>
          </cell>
          <cell r="O732">
            <v>40950.799175830485</v>
          </cell>
          <cell r="P732">
            <v>40950.799175830485</v>
          </cell>
          <cell r="Q732">
            <v>40950.799175830485</v>
          </cell>
        </row>
        <row r="733">
          <cell r="A733" t="str">
            <v>5006</v>
          </cell>
          <cell r="B733" t="str">
            <v>Nursery</v>
          </cell>
          <cell r="F733">
            <v>18386.823332560754</v>
          </cell>
          <cell r="G733">
            <v>17456.119053620849</v>
          </cell>
          <cell r="H733">
            <v>19584.143887991133</v>
          </cell>
          <cell r="I733">
            <v>19368.703140862221</v>
          </cell>
          <cell r="J733">
            <v>19150.757341831519</v>
          </cell>
          <cell r="K733">
            <v>18967.574374250649</v>
          </cell>
          <cell r="L733">
            <v>19120.336460709786</v>
          </cell>
          <cell r="M733">
            <v>18942.804521582955</v>
          </cell>
          <cell r="N733">
            <v>18651.569198224894</v>
          </cell>
          <cell r="O733">
            <v>18847.648156239975</v>
          </cell>
          <cell r="P733">
            <v>18847.648156239975</v>
          </cell>
          <cell r="Q733">
            <v>18847.648156239975</v>
          </cell>
        </row>
        <row r="734">
          <cell r="A734" t="str">
            <v>5011</v>
          </cell>
          <cell r="B734" t="str">
            <v>Intensive Care Unit 2 (ICU 2)</v>
          </cell>
          <cell r="F734">
            <v>67864.093391087867</v>
          </cell>
          <cell r="G734">
            <v>64428.948507000583</v>
          </cell>
          <cell r="H734">
            <v>72283.29471385818</v>
          </cell>
          <cell r="I734">
            <v>71488.122501727819</v>
          </cell>
          <cell r="J734">
            <v>70683.704370759966</v>
          </cell>
          <cell r="K734">
            <v>70007.59269041603</v>
          </cell>
          <cell r="L734">
            <v>70571.423664074289</v>
          </cell>
          <cell r="M734">
            <v>69916.16941602435</v>
          </cell>
          <cell r="N734">
            <v>68841.246313448239</v>
          </cell>
          <cell r="O734">
            <v>69564.95592212207</v>
          </cell>
          <cell r="P734">
            <v>69564.95592212207</v>
          </cell>
          <cell r="Q734">
            <v>69564.95592212207</v>
          </cell>
        </row>
        <row r="735">
          <cell r="A735" t="str">
            <v>5013</v>
          </cell>
          <cell r="B735" t="str">
            <v>CCU 1 (Surgery &amp; Intervention)</v>
          </cell>
          <cell r="F735">
            <v>32990.885385497728</v>
          </cell>
          <cell r="G735">
            <v>31320.952649486473</v>
          </cell>
          <cell r="H735">
            <v>35139.199126237996</v>
          </cell>
          <cell r="I735">
            <v>34752.640726924437</v>
          </cell>
          <cell r="J735">
            <v>34361.587593600438</v>
          </cell>
          <cell r="K735">
            <v>34032.908290018197</v>
          </cell>
          <cell r="L735">
            <v>34307.004385600841</v>
          </cell>
          <cell r="M735">
            <v>33988.464540513713</v>
          </cell>
          <cell r="N735">
            <v>33465.910372274142</v>
          </cell>
          <cell r="O735">
            <v>33817.728536476978</v>
          </cell>
          <cell r="P735">
            <v>33817.728536476978</v>
          </cell>
          <cell r="Q735">
            <v>33817.728536476978</v>
          </cell>
        </row>
        <row r="736">
          <cell r="A736" t="str">
            <v>5014</v>
          </cell>
          <cell r="B736" t="str">
            <v>NICU</v>
          </cell>
          <cell r="F736">
            <v>41097.336030596402</v>
          </cell>
          <cell r="G736">
            <v>39017.070951365873</v>
          </cell>
          <cell r="H736">
            <v>43773.528884188665</v>
          </cell>
          <cell r="I736">
            <v>43291.986171818098</v>
          </cell>
          <cell r="J736">
            <v>42804.844288893721</v>
          </cell>
          <cell r="K736">
            <v>42395.402601355388</v>
          </cell>
          <cell r="L736">
            <v>42736.849010362232</v>
          </cell>
          <cell r="M736">
            <v>42340.038227635108</v>
          </cell>
          <cell r="N736">
            <v>41689.083153365696</v>
          </cell>
          <cell r="O736">
            <v>42127.349333462436</v>
          </cell>
          <cell r="P736">
            <v>42127.349333462436</v>
          </cell>
          <cell r="Q736">
            <v>42127.349333462436</v>
          </cell>
        </row>
        <row r="737">
          <cell r="A737" t="str">
            <v>5017</v>
          </cell>
          <cell r="B737" t="str">
            <v>Operating Room (Cardiac)</v>
          </cell>
          <cell r="F737">
            <v>77188.198505116874</v>
          </cell>
          <cell r="G737">
            <v>73281.086040227063</v>
          </cell>
          <cell r="H737">
            <v>82214.570654086972</v>
          </cell>
          <cell r="I737">
            <v>81310.146716645395</v>
          </cell>
          <cell r="J737">
            <v>80395.206528519091</v>
          </cell>
          <cell r="K737">
            <v>79626.201300772707</v>
          </cell>
          <cell r="L737">
            <v>80267.499149802592</v>
          </cell>
          <cell r="M737">
            <v>79522.217036059039</v>
          </cell>
          <cell r="N737">
            <v>78299.606172590589</v>
          </cell>
          <cell r="O737">
            <v>79122.748988519117</v>
          </cell>
          <cell r="P737">
            <v>79122.748988519117</v>
          </cell>
          <cell r="Q737">
            <v>79122.748988519117</v>
          </cell>
        </row>
        <row r="738">
          <cell r="A738" t="str">
            <v>5018</v>
          </cell>
          <cell r="B738" t="str">
            <v>ICCU</v>
          </cell>
          <cell r="F738">
            <v>63363.446534051189</v>
          </cell>
          <cell r="G738">
            <v>60156.115406156561</v>
          </cell>
          <cell r="H738">
            <v>67489.572924996799</v>
          </cell>
          <cell r="I738">
            <v>66747.135364410424</v>
          </cell>
          <cell r="J738">
            <v>65996.06506072465</v>
          </cell>
          <cell r="K738">
            <v>65364.792112574636</v>
          </cell>
          <cell r="L738">
            <v>65891.230645360352</v>
          </cell>
          <cell r="M738">
            <v>65279.431895272362</v>
          </cell>
          <cell r="N738">
            <v>64275.796111828116</v>
          </cell>
          <cell r="O738">
            <v>64951.510363709749</v>
          </cell>
          <cell r="P738">
            <v>64951.510363709749</v>
          </cell>
          <cell r="Q738">
            <v>64951.510363709749</v>
          </cell>
        </row>
        <row r="739">
          <cell r="A739" t="str">
            <v>5019</v>
          </cell>
          <cell r="B739" t="str">
            <v>PICU</v>
          </cell>
          <cell r="F739">
            <v>30644.705554267926</v>
          </cell>
          <cell r="G739">
            <v>29093.53175603475</v>
          </cell>
          <cell r="H739">
            <v>32640.23981331856</v>
          </cell>
          <cell r="I739">
            <v>32281.171901437039</v>
          </cell>
          <cell r="J739">
            <v>31917.928903052532</v>
          </cell>
          <cell r="K739">
            <v>31612.623957084419</v>
          </cell>
          <cell r="L739">
            <v>31867.22743451631</v>
          </cell>
          <cell r="M739">
            <v>31571.340869304928</v>
          </cell>
          <cell r="N739">
            <v>31085.948663708157</v>
          </cell>
          <cell r="O739">
            <v>31412.746927066626</v>
          </cell>
          <cell r="P739">
            <v>31412.746927066626</v>
          </cell>
          <cell r="Q739">
            <v>31412.746927066626</v>
          </cell>
        </row>
        <row r="740">
          <cell r="A740" t="str">
            <v>6001</v>
          </cell>
          <cell r="B740" t="str">
            <v>Food &amp; Nutrition Division</v>
          </cell>
          <cell r="F740">
            <v>1419.2583993936914</v>
          </cell>
          <cell r="G740">
            <v>1347.4183734497892</v>
          </cell>
          <cell r="H740">
            <v>1511.6782385538374</v>
          </cell>
          <cell r="I740">
            <v>1495.0486074096207</v>
          </cell>
          <cell r="J740">
            <v>1478.225614101194</v>
          </cell>
          <cell r="K740">
            <v>1464.0859250063077</v>
          </cell>
          <cell r="L740">
            <v>1475.8774601940142</v>
          </cell>
          <cell r="M740">
            <v>1462.1739676869531</v>
          </cell>
          <cell r="N740">
            <v>1439.6938376829792</v>
          </cell>
          <cell r="O740">
            <v>1454.8289539058264</v>
          </cell>
          <cell r="P740">
            <v>1454.8289539058264</v>
          </cell>
          <cell r="Q740">
            <v>1454.8289539058264</v>
          </cell>
        </row>
        <row r="741">
          <cell r="A741" t="str">
            <v>6002</v>
          </cell>
          <cell r="B741" t="str">
            <v>Food Services Department</v>
          </cell>
          <cell r="F741">
            <v>81654.666578450371</v>
          </cell>
          <cell r="G741">
            <v>77521.470419144534</v>
          </cell>
          <cell r="H741">
            <v>86971.887991464115</v>
          </cell>
          <cell r="I741">
            <v>86015.129879633518</v>
          </cell>
          <cell r="J741">
            <v>85047.246997955357</v>
          </cell>
          <cell r="K741">
            <v>84233.743552029569</v>
          </cell>
          <cell r="L741">
            <v>84912.14987649562</v>
          </cell>
          <cell r="M741">
            <v>84123.74227425603</v>
          </cell>
          <cell r="N741">
            <v>82830.385461360725</v>
          </cell>
          <cell r="O741">
            <v>83701.159148048537</v>
          </cell>
          <cell r="P741">
            <v>83701.159148048537</v>
          </cell>
          <cell r="Q741">
            <v>83701.159148048537</v>
          </cell>
        </row>
        <row r="742">
          <cell r="A742" t="str">
            <v>6003</v>
          </cell>
          <cell r="B742" t="str">
            <v>Patient Food</v>
          </cell>
          <cell r="F742">
            <v>145332.06009791399</v>
          </cell>
          <cell r="G742">
            <v>137975.64144125843</v>
          </cell>
          <cell r="H742">
            <v>154795.85162791295</v>
          </cell>
          <cell r="I742">
            <v>153092.97739874516</v>
          </cell>
          <cell r="J742">
            <v>151370.30288396226</v>
          </cell>
          <cell r="K742">
            <v>149922.3987206459</v>
          </cell>
          <cell r="L742">
            <v>151129.85192386704</v>
          </cell>
          <cell r="M742">
            <v>149726.61429114398</v>
          </cell>
          <cell r="N742">
            <v>147424.64897873707</v>
          </cell>
          <cell r="O742">
            <v>148974.48487995661</v>
          </cell>
          <cell r="P742">
            <v>148974.48487995661</v>
          </cell>
          <cell r="Q742">
            <v>148974.48487995661</v>
          </cell>
        </row>
        <row r="743">
          <cell r="A743" t="str">
            <v>6004</v>
          </cell>
          <cell r="B743" t="str">
            <v>Kitchen Department</v>
          </cell>
          <cell r="F743">
            <v>99064.236277679665</v>
          </cell>
          <cell r="G743">
            <v>94049.8024667953</v>
          </cell>
          <cell r="H743">
            <v>105515.14105105787</v>
          </cell>
          <cell r="I743">
            <v>104354.39279719154</v>
          </cell>
          <cell r="J743">
            <v>103180.14786426336</v>
          </cell>
          <cell r="K743">
            <v>102193.19756544029</v>
          </cell>
          <cell r="L743">
            <v>103016.24672154221</v>
          </cell>
          <cell r="M743">
            <v>102059.74294454933</v>
          </cell>
          <cell r="N743">
            <v>100490.62987027195</v>
          </cell>
          <cell r="O743">
            <v>101547.06098262669</v>
          </cell>
          <cell r="P743">
            <v>101547.06098262669</v>
          </cell>
          <cell r="Q743">
            <v>101547.06098262669</v>
          </cell>
        </row>
        <row r="744">
          <cell r="A744" t="str">
            <v>6005</v>
          </cell>
          <cell r="B744" t="str">
            <v>Central Supply Department</v>
          </cell>
          <cell r="F744">
            <v>9272.4882093721189</v>
          </cell>
          <cell r="G744">
            <v>8803.1333732052917</v>
          </cell>
          <cell r="H744">
            <v>9876.2978252184057</v>
          </cell>
          <cell r="I744">
            <v>9767.6509017428561</v>
          </cell>
          <cell r="J744">
            <v>9657.7406787944692</v>
          </cell>
          <cell r="K744">
            <v>9565.3613767078787</v>
          </cell>
          <cell r="L744">
            <v>9642.3994066008945</v>
          </cell>
          <cell r="M744">
            <v>9552.8699222214273</v>
          </cell>
          <cell r="N744">
            <v>9405.9997395287974</v>
          </cell>
          <cell r="O744">
            <v>9504.8824988514007</v>
          </cell>
          <cell r="P744">
            <v>9504.8824988514007</v>
          </cell>
          <cell r="Q744">
            <v>9504.8824988514007</v>
          </cell>
        </row>
        <row r="745">
          <cell r="A745" t="str">
            <v>6006</v>
          </cell>
          <cell r="B745" t="str">
            <v>Linen Services Unit</v>
          </cell>
          <cell r="F745">
            <v>2838.5167987873829</v>
          </cell>
          <cell r="G745">
            <v>2694.8367468995784</v>
          </cell>
          <cell r="H745">
            <v>3023.3564771076749</v>
          </cell>
          <cell r="I745">
            <v>2990.0972148192413</v>
          </cell>
          <cell r="J745">
            <v>2956.4512282023879</v>
          </cell>
          <cell r="K745">
            <v>2928.1718500126153</v>
          </cell>
          <cell r="L745">
            <v>2951.7549203880285</v>
          </cell>
          <cell r="M745">
            <v>2924.3479353739062</v>
          </cell>
          <cell r="N745">
            <v>2879.3876753659583</v>
          </cell>
          <cell r="O745">
            <v>2909.6579078116529</v>
          </cell>
          <cell r="P745">
            <v>2909.6579078116529</v>
          </cell>
          <cell r="Q745">
            <v>2909.6579078116529</v>
          </cell>
        </row>
        <row r="746">
          <cell r="A746" t="str">
            <v>6007</v>
          </cell>
          <cell r="B746" t="str">
            <v>Repair &amp; Maintenance Dept.</v>
          </cell>
          <cell r="F746">
            <v>9083.2537561196241</v>
          </cell>
          <cell r="G746">
            <v>8623.4775900786517</v>
          </cell>
          <cell r="H746">
            <v>9674.7407267445597</v>
          </cell>
          <cell r="I746">
            <v>9568.3110874215727</v>
          </cell>
          <cell r="J746">
            <v>9460.643930247641</v>
          </cell>
          <cell r="K746">
            <v>9370.1499200403687</v>
          </cell>
          <cell r="L746">
            <v>9445.6157452416901</v>
          </cell>
          <cell r="M746">
            <v>9357.9133931964989</v>
          </cell>
          <cell r="N746">
            <v>9214.0405611710667</v>
          </cell>
          <cell r="O746">
            <v>9310.9053049972881</v>
          </cell>
          <cell r="P746">
            <v>9310.9053049972881</v>
          </cell>
          <cell r="Q746">
            <v>9310.9053049972881</v>
          </cell>
        </row>
        <row r="747">
          <cell r="A747" t="str">
            <v>6008</v>
          </cell>
          <cell r="B747" t="str">
            <v>Property &amp; Premises Services</v>
          </cell>
          <cell r="F747">
            <v>1892.344532524922</v>
          </cell>
          <cell r="G747">
            <v>1796.5578312663856</v>
          </cell>
          <cell r="H747">
            <v>2015.5709847384499</v>
          </cell>
          <cell r="I747">
            <v>1993.3981432128278</v>
          </cell>
          <cell r="J747">
            <v>1970.9674854682587</v>
          </cell>
          <cell r="K747">
            <v>1952.114566675077</v>
          </cell>
          <cell r="L747">
            <v>1967.8366135920189</v>
          </cell>
          <cell r="M747">
            <v>1949.5652902492707</v>
          </cell>
          <cell r="N747">
            <v>1919.5917835773055</v>
          </cell>
          <cell r="O747">
            <v>1939.7719385411019</v>
          </cell>
          <cell r="P747">
            <v>1939.7719385411019</v>
          </cell>
          <cell r="Q747">
            <v>1939.7719385411019</v>
          </cell>
        </row>
        <row r="748">
          <cell r="A748" t="str">
            <v>6009</v>
          </cell>
          <cell r="B748" t="str">
            <v>Cleaning Unit</v>
          </cell>
          <cell r="F748">
            <v>7663.9953567259345</v>
          </cell>
          <cell r="G748">
            <v>7276.0592166288625</v>
          </cell>
          <cell r="H748">
            <v>8163.0624881907233</v>
          </cell>
          <cell r="I748">
            <v>8073.2624800119529</v>
          </cell>
          <cell r="J748">
            <v>7982.4183161464489</v>
          </cell>
          <cell r="K748">
            <v>7906.0639950340628</v>
          </cell>
          <cell r="L748">
            <v>7969.7382850476779</v>
          </cell>
          <cell r="M748">
            <v>7895.7394255095478</v>
          </cell>
          <cell r="N748">
            <v>7774.3467234880882</v>
          </cell>
          <cell r="O748">
            <v>7856.076351091463</v>
          </cell>
          <cell r="P748">
            <v>7856.076351091463</v>
          </cell>
          <cell r="Q748">
            <v>7856.076351091463</v>
          </cell>
        </row>
        <row r="749">
          <cell r="A749" t="str">
            <v>6009</v>
          </cell>
          <cell r="B749" t="str">
            <v>Cleaning Unit</v>
          </cell>
          <cell r="F749">
            <v>55717.646462305311</v>
          </cell>
          <cell r="G749">
            <v>52897.33046551772</v>
          </cell>
          <cell r="H749">
            <v>59345.890569670097</v>
          </cell>
          <cell r="I749">
            <v>58693.039820794598</v>
          </cell>
          <cell r="J749">
            <v>58032.598005550048</v>
          </cell>
          <cell r="K749">
            <v>57477.49810378984</v>
          </cell>
          <cell r="L749">
            <v>57940.413517302368</v>
          </cell>
          <cell r="M749">
            <v>57402.437944190759</v>
          </cell>
          <cell r="N749">
            <v>56519.906661287547</v>
          </cell>
          <cell r="O749">
            <v>57114.085321939303</v>
          </cell>
          <cell r="P749">
            <v>57114.085321939303</v>
          </cell>
          <cell r="Q749">
            <v>57114.085321939303</v>
          </cell>
        </row>
        <row r="750">
          <cell r="A750" t="str">
            <v>6011</v>
          </cell>
          <cell r="B750" t="str">
            <v>Vehicle Services Department</v>
          </cell>
          <cell r="F750">
            <v>12111.0050081595</v>
          </cell>
          <cell r="G750">
            <v>11497.970120104868</v>
          </cell>
          <cell r="H750">
            <v>12899.65430232608</v>
          </cell>
          <cell r="I750">
            <v>12757.748116562097</v>
          </cell>
          <cell r="J750">
            <v>12614.191906996857</v>
          </cell>
          <cell r="K750">
            <v>12493.533226720494</v>
          </cell>
          <cell r="L750">
            <v>12594.154326988923</v>
          </cell>
          <cell r="M750">
            <v>12477.217857595333</v>
          </cell>
          <cell r="N750">
            <v>12285.387414894756</v>
          </cell>
          <cell r="O750">
            <v>12414.540406663053</v>
          </cell>
          <cell r="P750">
            <v>12414.540406663053</v>
          </cell>
          <cell r="Q750">
            <v>12414.540406663053</v>
          </cell>
        </row>
        <row r="751">
          <cell r="A751" t="str">
            <v>6012</v>
          </cell>
          <cell r="B751" t="str">
            <v>General Support Division</v>
          </cell>
          <cell r="F751">
            <v>2838.5167987873829</v>
          </cell>
          <cell r="G751">
            <v>2694.8367468995784</v>
          </cell>
          <cell r="H751">
            <v>3023.3564771076749</v>
          </cell>
          <cell r="I751">
            <v>2990.0972148192413</v>
          </cell>
          <cell r="J751">
            <v>2956.4512282023879</v>
          </cell>
          <cell r="K751">
            <v>2928.1718500126153</v>
          </cell>
          <cell r="L751">
            <v>2951.7549203880285</v>
          </cell>
          <cell r="M751">
            <v>2924.3479353739062</v>
          </cell>
          <cell r="N751">
            <v>2879.3876753659583</v>
          </cell>
          <cell r="O751">
            <v>2909.6579078116529</v>
          </cell>
          <cell r="P751">
            <v>2909.6579078116529</v>
          </cell>
          <cell r="Q751">
            <v>2909.6579078116529</v>
          </cell>
        </row>
        <row r="752">
          <cell r="A752" t="str">
            <v>6015</v>
          </cell>
          <cell r="B752" t="str">
            <v>Central Supply Sterile</v>
          </cell>
          <cell r="F752">
            <v>35954.546117973521</v>
          </cell>
          <cell r="G752">
            <v>34134.598794061327</v>
          </cell>
          <cell r="H752">
            <v>38295.84871003055</v>
          </cell>
          <cell r="I752">
            <v>37874.564721043731</v>
          </cell>
          <cell r="J752">
            <v>37448.382223896915</v>
          </cell>
          <cell r="K752">
            <v>37090.176766826466</v>
          </cell>
          <cell r="L752">
            <v>37388.895658248366</v>
          </cell>
          <cell r="M752">
            <v>37041.74051473615</v>
          </cell>
          <cell r="N752">
            <v>36472.243887968805</v>
          </cell>
          <cell r="O752">
            <v>36855.666832280935</v>
          </cell>
          <cell r="P752">
            <v>36855.666832280935</v>
          </cell>
          <cell r="Q752">
            <v>36855.666832280935</v>
          </cell>
        </row>
        <row r="753">
          <cell r="A753" t="str">
            <v>6026</v>
          </cell>
          <cell r="B753" t="str">
            <v>Medical Technology Department</v>
          </cell>
          <cell r="F753">
            <v>17977.273058986761</v>
          </cell>
          <cell r="G753">
            <v>17067.299397030663</v>
          </cell>
          <cell r="H753">
            <v>19147.924355015275</v>
          </cell>
          <cell r="I753">
            <v>18937.282360521865</v>
          </cell>
          <cell r="J753">
            <v>18724.191111948458</v>
          </cell>
          <cell r="K753">
            <v>18545.088383413233</v>
          </cell>
          <cell r="L753">
            <v>18694.447829124183</v>
          </cell>
          <cell r="M753">
            <v>18520.870257368075</v>
          </cell>
          <cell r="N753">
            <v>18236.121943984403</v>
          </cell>
          <cell r="O753">
            <v>18427.833416140467</v>
          </cell>
          <cell r="P753">
            <v>18427.833416140467</v>
          </cell>
          <cell r="Q753">
            <v>18427.833416140467</v>
          </cell>
        </row>
        <row r="754">
          <cell r="A754" t="str">
            <v>6028</v>
          </cell>
          <cell r="B754" t="str">
            <v>Nutrition</v>
          </cell>
          <cell r="F754">
            <v>7800.4705047227453</v>
          </cell>
          <cell r="G754">
            <v>7405.6262651724819</v>
          </cell>
          <cell r="H754">
            <v>8308.4246797538144</v>
          </cell>
          <cell r="I754">
            <v>8217.0255749112457</v>
          </cell>
          <cell r="J754">
            <v>8124.5637207770078</v>
          </cell>
          <cell r="K754">
            <v>8046.8497345305796</v>
          </cell>
          <cell r="L754">
            <v>8111.6578924223331</v>
          </cell>
          <cell r="M754">
            <v>8036.3413121867088</v>
          </cell>
          <cell r="N754">
            <v>7912.7869325802576</v>
          </cell>
          <cell r="O754">
            <v>7995.9719450715047</v>
          </cell>
          <cell r="P754">
            <v>7995.9719450715047</v>
          </cell>
          <cell r="Q754">
            <v>7995.9719450715047</v>
          </cell>
        </row>
        <row r="755">
          <cell r="A755" t="str">
            <v>6030</v>
          </cell>
          <cell r="B755" t="str">
            <v>Engineering Services Divison</v>
          </cell>
          <cell r="F755">
            <v>2228.7058584922129</v>
          </cell>
          <cell r="G755">
            <v>2115.8932186207089</v>
          </cell>
          <cell r="H755">
            <v>2373.8356227868044</v>
          </cell>
          <cell r="I755">
            <v>2347.7215928317842</v>
          </cell>
          <cell r="J755">
            <v>2321.303920222002</v>
          </cell>
          <cell r="K755">
            <v>2299.0999241515938</v>
          </cell>
          <cell r="L755">
            <v>2317.616540692095</v>
          </cell>
          <cell r="M755">
            <v>2296.097517767631</v>
          </cell>
          <cell r="N755">
            <v>2260.7962664515021</v>
          </cell>
          <cell r="O755">
            <v>2284.5634128775728</v>
          </cell>
          <cell r="P755">
            <v>2284.5634128775728</v>
          </cell>
          <cell r="Q755">
            <v>2284.5634128775728</v>
          </cell>
        </row>
        <row r="756">
          <cell r="A756" t="str">
            <v>6030</v>
          </cell>
          <cell r="B756" t="str">
            <v>Engineering Services Divison</v>
          </cell>
          <cell r="F756">
            <v>18355.741965491743</v>
          </cell>
          <cell r="G756">
            <v>17426.610963283943</v>
          </cell>
          <cell r="H756">
            <v>19551.038551962967</v>
          </cell>
          <cell r="I756">
            <v>19335.961989164429</v>
          </cell>
          <cell r="J756">
            <v>19118.38460904211</v>
          </cell>
          <cell r="K756">
            <v>18935.511296748249</v>
          </cell>
          <cell r="L756">
            <v>19088.015151842585</v>
          </cell>
          <cell r="M756">
            <v>18910.783315417928</v>
          </cell>
          <cell r="N756">
            <v>18620.040300699864</v>
          </cell>
          <cell r="O756">
            <v>18815.787803848689</v>
          </cell>
          <cell r="P756">
            <v>18815.787803848689</v>
          </cell>
          <cell r="Q756">
            <v>18815.787803848689</v>
          </cell>
        </row>
        <row r="757">
          <cell r="A757" t="str">
            <v>6034</v>
          </cell>
          <cell r="B757" t="str">
            <v>Asst Management</v>
          </cell>
          <cell r="F757">
            <v>756.93781300996875</v>
          </cell>
          <cell r="G757">
            <v>718.62313250655427</v>
          </cell>
          <cell r="H757">
            <v>806.22839389538001</v>
          </cell>
          <cell r="I757">
            <v>797.35925728513109</v>
          </cell>
          <cell r="J757">
            <v>788.38699418730357</v>
          </cell>
          <cell r="K757">
            <v>780.84582667003087</v>
          </cell>
          <cell r="L757">
            <v>787.13464543680766</v>
          </cell>
          <cell r="M757">
            <v>779.82611609970832</v>
          </cell>
          <cell r="N757">
            <v>767.83671343092226</v>
          </cell>
          <cell r="O757">
            <v>775.90877541644079</v>
          </cell>
          <cell r="P757">
            <v>775.90877541644079</v>
          </cell>
          <cell r="Q757">
            <v>775.90877541644079</v>
          </cell>
        </row>
        <row r="758">
          <cell r="A758" t="str">
            <v>7005</v>
          </cell>
          <cell r="B758" t="str">
            <v>Accounting Department</v>
          </cell>
          <cell r="F758">
            <v>6596.9693411369499</v>
          </cell>
          <cell r="G758">
            <v>6263.0439271172991</v>
          </cell>
          <cell r="H758">
            <v>7026.5534434489409</v>
          </cell>
          <cell r="I758">
            <v>6949.2559147820821</v>
          </cell>
          <cell r="J758">
            <v>6871.0596038571266</v>
          </cell>
          <cell r="K758">
            <v>6805.3357754887184</v>
          </cell>
          <cell r="L758">
            <v>6860.1449604486015</v>
          </cell>
          <cell r="M758">
            <v>6796.4486525921875</v>
          </cell>
          <cell r="N758">
            <v>6691.9569486964465</v>
          </cell>
          <cell r="O758">
            <v>6762.307702117615</v>
          </cell>
          <cell r="P758">
            <v>6762.307702117615</v>
          </cell>
          <cell r="Q758">
            <v>6762.307702117615</v>
          </cell>
        </row>
        <row r="759">
          <cell r="A759" t="str">
            <v>7006</v>
          </cell>
          <cell r="B759" t="str">
            <v>Collection Department</v>
          </cell>
          <cell r="F759">
            <v>13193.9386822739</v>
          </cell>
          <cell r="G759">
            <v>12526.087854234598</v>
          </cell>
          <cell r="H759">
            <v>14053.106886897882</v>
          </cell>
          <cell r="I759">
            <v>13898.511829564164</v>
          </cell>
          <cell r="J759">
            <v>13742.119207714253</v>
          </cell>
          <cell r="K759">
            <v>13610.671550977437</v>
          </cell>
          <cell r="L759">
            <v>13720.289920897203</v>
          </cell>
          <cell r="M759">
            <v>13592.897305184375</v>
          </cell>
          <cell r="N759">
            <v>13383.913897392893</v>
          </cell>
          <cell r="O759">
            <v>13524.61540423523</v>
          </cell>
          <cell r="P759">
            <v>13524.61540423523</v>
          </cell>
          <cell r="Q759">
            <v>13524.61540423523</v>
          </cell>
        </row>
        <row r="760">
          <cell r="A760" t="str">
            <v>7007</v>
          </cell>
          <cell r="B760" t="str">
            <v>Financial Planning &amp; Budgeting Department</v>
          </cell>
          <cell r="F760">
            <v>3298.4846705684749</v>
          </cell>
          <cell r="G760">
            <v>3131.5219635586495</v>
          </cell>
          <cell r="H760">
            <v>3513.2767217244705</v>
          </cell>
          <cell r="I760">
            <v>3474.627957391041</v>
          </cell>
          <cell r="J760">
            <v>3435.5298019285633</v>
          </cell>
          <cell r="K760">
            <v>3402.6678877443592</v>
          </cell>
          <cell r="L760">
            <v>3430.0724802243008</v>
          </cell>
          <cell r="M760">
            <v>3398.2243262960937</v>
          </cell>
          <cell r="N760">
            <v>3345.9784743482232</v>
          </cell>
          <cell r="O760">
            <v>3381.1538510588075</v>
          </cell>
          <cell r="P760">
            <v>3381.1538510588075</v>
          </cell>
          <cell r="Q760">
            <v>3381.1538510588075</v>
          </cell>
        </row>
        <row r="761">
          <cell r="A761" t="str">
            <v>7010</v>
          </cell>
          <cell r="B761" t="str">
            <v>OPD Cashier Department</v>
          </cell>
          <cell r="F761">
            <v>1671.5293938691595</v>
          </cell>
          <cell r="G761">
            <v>1586.9199139655318</v>
          </cell>
          <cell r="H761">
            <v>1780.3767170901031</v>
          </cell>
          <cell r="I761">
            <v>1760.7911946238382</v>
          </cell>
          <cell r="J761">
            <v>1740.9779401665016</v>
          </cell>
          <cell r="K761">
            <v>1724.3249431136956</v>
          </cell>
          <cell r="L761">
            <v>1738.2124055190714</v>
          </cell>
          <cell r="M761">
            <v>1722.0731383257232</v>
          </cell>
          <cell r="N761">
            <v>1695.5971998386267</v>
          </cell>
          <cell r="O761">
            <v>1713.4225596581794</v>
          </cell>
          <cell r="P761">
            <v>1713.4225596581794</v>
          </cell>
          <cell r="Q761">
            <v>1713.4225596581794</v>
          </cell>
        </row>
        <row r="762">
          <cell r="A762" t="str">
            <v>7010</v>
          </cell>
          <cell r="B762" t="str">
            <v>OPD Cashier Department</v>
          </cell>
          <cell r="F762">
            <v>2785.882323115266</v>
          </cell>
          <cell r="G762">
            <v>2644.8665232758863</v>
          </cell>
          <cell r="H762">
            <v>2967.2945284835055</v>
          </cell>
          <cell r="I762">
            <v>2934.6519910397305</v>
          </cell>
          <cell r="J762">
            <v>2901.6299002775031</v>
          </cell>
          <cell r="K762">
            <v>2873.8749051894929</v>
          </cell>
          <cell r="L762">
            <v>2897.0206758651193</v>
          </cell>
          <cell r="M762">
            <v>2870.1218972095389</v>
          </cell>
          <cell r="N762">
            <v>2825.995333064378</v>
          </cell>
          <cell r="O762">
            <v>2855.704266096966</v>
          </cell>
          <cell r="P762">
            <v>2855.704266096966</v>
          </cell>
          <cell r="Q762">
            <v>2855.704266096966</v>
          </cell>
        </row>
        <row r="763">
          <cell r="A763" t="str">
            <v>7010</v>
          </cell>
          <cell r="B763" t="str">
            <v>OPD Cashier Department</v>
          </cell>
          <cell r="F763">
            <v>16715.293938691593</v>
          </cell>
          <cell r="G763">
            <v>15869.199139655317</v>
          </cell>
          <cell r="H763">
            <v>17803.767170901028</v>
          </cell>
          <cell r="I763">
            <v>17607.911946238382</v>
          </cell>
          <cell r="J763">
            <v>17409.779401665015</v>
          </cell>
          <cell r="K763">
            <v>17243.249431136952</v>
          </cell>
          <cell r="L763">
            <v>17382.124055190714</v>
          </cell>
          <cell r="M763">
            <v>17220.731383257229</v>
          </cell>
          <cell r="N763">
            <v>16955.971998386263</v>
          </cell>
          <cell r="O763">
            <v>17134.225596581793</v>
          </cell>
          <cell r="P763">
            <v>17134.225596581793</v>
          </cell>
          <cell r="Q763">
            <v>17134.225596581793</v>
          </cell>
        </row>
        <row r="764">
          <cell r="A764" t="str">
            <v>7011</v>
          </cell>
          <cell r="B764" t="str">
            <v>IPD Cashier Department</v>
          </cell>
          <cell r="F764">
            <v>22398.493877846737</v>
          </cell>
          <cell r="G764">
            <v>21264.726847138125</v>
          </cell>
          <cell r="H764">
            <v>23857.04800900738</v>
          </cell>
          <cell r="I764">
            <v>23594.602007959431</v>
          </cell>
          <cell r="J764">
            <v>23329.10439823112</v>
          </cell>
          <cell r="K764">
            <v>23105.954237723519</v>
          </cell>
          <cell r="L764">
            <v>23292.046233955556</v>
          </cell>
          <cell r="M764">
            <v>23075.780053564689</v>
          </cell>
          <cell r="N764">
            <v>22721.002477837596</v>
          </cell>
          <cell r="O764">
            <v>22959.862299419605</v>
          </cell>
          <cell r="P764">
            <v>22959.862299419605</v>
          </cell>
          <cell r="Q764">
            <v>22959.862299419605</v>
          </cell>
        </row>
        <row r="765">
          <cell r="A765" t="str">
            <v>7012</v>
          </cell>
          <cell r="B765" t="str">
            <v>Treasury &amp; Revenue Audit Department</v>
          </cell>
          <cell r="F765">
            <v>6596.9693411369499</v>
          </cell>
          <cell r="G765">
            <v>6263.0439271172991</v>
          </cell>
          <cell r="H765">
            <v>7026.5534434489409</v>
          </cell>
          <cell r="I765">
            <v>6949.2559147820821</v>
          </cell>
          <cell r="J765">
            <v>6871.0596038571266</v>
          </cell>
          <cell r="K765">
            <v>6805.3357754887184</v>
          </cell>
          <cell r="L765">
            <v>6860.1449604486015</v>
          </cell>
          <cell r="M765">
            <v>6796.4486525921875</v>
          </cell>
          <cell r="N765">
            <v>6691.9569486964465</v>
          </cell>
          <cell r="O765">
            <v>6762.307702117615</v>
          </cell>
          <cell r="P765">
            <v>6762.307702117615</v>
          </cell>
          <cell r="Q765">
            <v>6762.307702117615</v>
          </cell>
        </row>
        <row r="766">
          <cell r="A766" t="str">
            <v>7013</v>
          </cell>
          <cell r="B766" t="str">
            <v>Accounts Payable Unit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</row>
        <row r="767">
          <cell r="A767" t="str">
            <v>7015</v>
          </cell>
          <cell r="B767" t="str">
            <v>IT Support &amp; Consulting</v>
          </cell>
          <cell r="F767">
            <v>37294.049483079441</v>
          </cell>
          <cell r="G767">
            <v>35406.29917378963</v>
          </cell>
          <cell r="H767">
            <v>39722.578393902986</v>
          </cell>
          <cell r="I767">
            <v>39285.59927365066</v>
          </cell>
          <cell r="J767">
            <v>38843.53914903487</v>
          </cell>
          <cell r="K767">
            <v>38471.988580790698</v>
          </cell>
          <cell r="L767">
            <v>38781.836383671172</v>
          </cell>
          <cell r="M767">
            <v>38421.747813564645</v>
          </cell>
          <cell r="N767">
            <v>37831.034324666209</v>
          </cell>
          <cell r="O767">
            <v>38228.74186938686</v>
          </cell>
          <cell r="P767">
            <v>38228.74186938686</v>
          </cell>
          <cell r="Q767">
            <v>38228.74186938686</v>
          </cell>
        </row>
        <row r="768">
          <cell r="A768" t="str">
            <v>7016</v>
          </cell>
          <cell r="B768" t="str">
            <v>Technology Transfer Center Div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</row>
        <row r="769">
          <cell r="A769" t="str">
            <v>7017</v>
          </cell>
          <cell r="B769" t="str">
            <v>Strategic Info.System</v>
          </cell>
          <cell r="F769">
            <v>3900.2352523613727</v>
          </cell>
          <cell r="G769">
            <v>3702.813132586241</v>
          </cell>
          <cell r="H769">
            <v>4154.2123398769072</v>
          </cell>
          <cell r="I769">
            <v>4108.5127874556229</v>
          </cell>
          <cell r="J769">
            <v>4062.2818603885039</v>
          </cell>
          <cell r="K769">
            <v>4023.4248672652898</v>
          </cell>
          <cell r="L769">
            <v>4055.8289462111666</v>
          </cell>
          <cell r="M769">
            <v>4018.1706560933544</v>
          </cell>
          <cell r="N769">
            <v>3956.3934662901288</v>
          </cell>
          <cell r="O769">
            <v>3997.9859725357524</v>
          </cell>
          <cell r="P769">
            <v>3997.9859725357524</v>
          </cell>
          <cell r="Q769">
            <v>3997.9859725357524</v>
          </cell>
        </row>
        <row r="770">
          <cell r="A770" t="str">
            <v>7018</v>
          </cell>
          <cell r="B770" t="str">
            <v>Hospital Info. System</v>
          </cell>
          <cell r="F770">
            <v>3900.2352523613727</v>
          </cell>
          <cell r="G770">
            <v>3702.813132586241</v>
          </cell>
          <cell r="H770">
            <v>4154.2123398769072</v>
          </cell>
          <cell r="I770">
            <v>4108.5127874556229</v>
          </cell>
          <cell r="J770">
            <v>4062.2818603885039</v>
          </cell>
          <cell r="K770">
            <v>4023.4248672652898</v>
          </cell>
          <cell r="L770">
            <v>4055.8289462111666</v>
          </cell>
          <cell r="M770">
            <v>4018.1706560933544</v>
          </cell>
          <cell r="N770">
            <v>3956.3934662901288</v>
          </cell>
          <cell r="O770">
            <v>3997.9859725357524</v>
          </cell>
          <cell r="P770">
            <v>3997.9859725357524</v>
          </cell>
          <cell r="Q770">
            <v>3997.9859725357524</v>
          </cell>
        </row>
        <row r="771">
          <cell r="A771" t="str">
            <v>7019</v>
          </cell>
          <cell r="B771" t="str">
            <v>TTC Labtrak Unit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</row>
        <row r="772">
          <cell r="A772" t="str">
            <v>7020</v>
          </cell>
          <cell r="B772" t="str">
            <v>Human Capital Management System</v>
          </cell>
          <cell r="F772">
            <v>2785.882323115266</v>
          </cell>
          <cell r="G772">
            <v>2644.8665232758863</v>
          </cell>
          <cell r="H772">
            <v>2967.2945284835055</v>
          </cell>
          <cell r="I772">
            <v>2934.6519910397305</v>
          </cell>
          <cell r="J772">
            <v>2901.6299002775031</v>
          </cell>
          <cell r="K772">
            <v>2873.8749051894929</v>
          </cell>
          <cell r="L772">
            <v>2897.0206758651193</v>
          </cell>
          <cell r="M772">
            <v>2870.1218972095389</v>
          </cell>
          <cell r="N772">
            <v>2825.995333064378</v>
          </cell>
          <cell r="O772">
            <v>2855.704266096966</v>
          </cell>
          <cell r="P772">
            <v>2855.704266096966</v>
          </cell>
          <cell r="Q772">
            <v>2855.704266096966</v>
          </cell>
        </row>
        <row r="773">
          <cell r="A773" t="str">
            <v>7021</v>
          </cell>
          <cell r="B773" t="str">
            <v>Finanacial Information System</v>
          </cell>
          <cell r="F773">
            <v>2785.882323115266</v>
          </cell>
          <cell r="G773">
            <v>2644.8665232758863</v>
          </cell>
          <cell r="H773">
            <v>2967.2945284835055</v>
          </cell>
          <cell r="I773">
            <v>2934.6519910397305</v>
          </cell>
          <cell r="J773">
            <v>2901.6299002775031</v>
          </cell>
          <cell r="K773">
            <v>2873.8749051894929</v>
          </cell>
          <cell r="L773">
            <v>2897.0206758651193</v>
          </cell>
          <cell r="M773">
            <v>2870.1218972095389</v>
          </cell>
          <cell r="N773">
            <v>2825.995333064378</v>
          </cell>
          <cell r="O773">
            <v>2855.704266096966</v>
          </cell>
          <cell r="P773">
            <v>2855.704266096966</v>
          </cell>
          <cell r="Q773">
            <v>2855.704266096966</v>
          </cell>
        </row>
        <row r="774">
          <cell r="A774" t="str">
            <v>7024</v>
          </cell>
          <cell r="B774" t="str">
            <v>Human Resources Division</v>
          </cell>
          <cell r="F774">
            <v>10140.611656139567</v>
          </cell>
          <cell r="G774">
            <v>9627.3141447242251</v>
          </cell>
          <cell r="H774">
            <v>10800.952083679958</v>
          </cell>
          <cell r="I774">
            <v>10682.133247384618</v>
          </cell>
          <cell r="J774">
            <v>10561.932837010108</v>
          </cell>
          <cell r="K774">
            <v>10460.904654889751</v>
          </cell>
          <cell r="L774">
            <v>10545.155260149033</v>
          </cell>
          <cell r="M774">
            <v>10447.243705842719</v>
          </cell>
          <cell r="N774">
            <v>10286.623012354334</v>
          </cell>
          <cell r="O774">
            <v>10394.763528592954</v>
          </cell>
          <cell r="P774">
            <v>10394.763528592954</v>
          </cell>
          <cell r="Q774">
            <v>10394.763528592954</v>
          </cell>
        </row>
        <row r="775">
          <cell r="A775" t="str">
            <v>7025</v>
          </cell>
          <cell r="B775" t="str">
            <v>Welfare &amp; ER</v>
          </cell>
          <cell r="F775">
            <v>2674.4470301906563</v>
          </cell>
          <cell r="G775">
            <v>2539.071862344852</v>
          </cell>
          <cell r="H775">
            <v>2848.6027473441663</v>
          </cell>
          <cell r="I775">
            <v>2817.2659113981426</v>
          </cell>
          <cell r="J775">
            <v>2785.5647042664036</v>
          </cell>
          <cell r="K775">
            <v>2758.919908981914</v>
          </cell>
          <cell r="L775">
            <v>2781.1398488305153</v>
          </cell>
          <cell r="M775">
            <v>2755.3170213211583</v>
          </cell>
          <cell r="N775">
            <v>2712.9555197418035</v>
          </cell>
          <cell r="O775">
            <v>2741.4760954530884</v>
          </cell>
          <cell r="P775">
            <v>2741.4760954530884</v>
          </cell>
          <cell r="Q775">
            <v>2741.4760954530884</v>
          </cell>
        </row>
        <row r="776">
          <cell r="A776" t="str">
            <v>7026</v>
          </cell>
          <cell r="B776" t="str">
            <v>Recruitment Department</v>
          </cell>
          <cell r="F776">
            <v>3343.0587877383191</v>
          </cell>
          <cell r="G776">
            <v>3173.8398279310636</v>
          </cell>
          <cell r="H776">
            <v>3560.7534341802061</v>
          </cell>
          <cell r="I776">
            <v>3521.5823892476765</v>
          </cell>
          <cell r="J776">
            <v>3481.9558803330033</v>
          </cell>
          <cell r="K776">
            <v>3448.6498862273911</v>
          </cell>
          <cell r="L776">
            <v>3476.4248110381427</v>
          </cell>
          <cell r="M776">
            <v>3444.1462766514464</v>
          </cell>
          <cell r="N776">
            <v>3391.1943996772534</v>
          </cell>
          <cell r="O776">
            <v>3426.8451193163587</v>
          </cell>
          <cell r="P776">
            <v>3426.8451193163587</v>
          </cell>
          <cell r="Q776">
            <v>3426.8451193163587</v>
          </cell>
        </row>
        <row r="777">
          <cell r="A777" t="str">
            <v>7027</v>
          </cell>
          <cell r="B777" t="str">
            <v>Human Resources Development</v>
          </cell>
          <cell r="F777">
            <v>1337.2235150953275</v>
          </cell>
          <cell r="G777">
            <v>1269.5359311724253</v>
          </cell>
          <cell r="H777">
            <v>1424.3013736720823</v>
          </cell>
          <cell r="I777">
            <v>1408.6329556990704</v>
          </cell>
          <cell r="J777">
            <v>1392.7823521332011</v>
          </cell>
          <cell r="K777">
            <v>1379.4599544909563</v>
          </cell>
          <cell r="L777">
            <v>1390.569924415257</v>
          </cell>
          <cell r="M777">
            <v>1377.6585106605783</v>
          </cell>
          <cell r="N777">
            <v>1356.4777598709011</v>
          </cell>
          <cell r="O777">
            <v>1370.7380477265433</v>
          </cell>
          <cell r="P777">
            <v>1370.7380477265433</v>
          </cell>
          <cell r="Q777">
            <v>1370.7380477265433</v>
          </cell>
        </row>
        <row r="778">
          <cell r="A778" t="str">
            <v>7028</v>
          </cell>
          <cell r="B778" t="str">
            <v>Marketing Division</v>
          </cell>
          <cell r="F778">
            <v>33858.774548202171</v>
          </cell>
          <cell r="G778">
            <v>32144.910995933813</v>
          </cell>
          <cell r="H778">
            <v>36063.603844432721</v>
          </cell>
          <cell r="I778">
            <v>35666.876277435527</v>
          </cell>
          <cell r="J778">
            <v>35265.535733740828</v>
          </cell>
          <cell r="K778">
            <v>34928.209884233824</v>
          </cell>
          <cell r="L778">
            <v>35209.516608695209</v>
          </cell>
          <cell r="M778">
            <v>34882.596955785084</v>
          </cell>
          <cell r="N778">
            <v>34346.295987656944</v>
          </cell>
          <cell r="O778">
            <v>34707.36941034667</v>
          </cell>
          <cell r="P778">
            <v>34707.36941034667</v>
          </cell>
          <cell r="Q778">
            <v>34707.36941034667</v>
          </cell>
        </row>
        <row r="779">
          <cell r="A779" t="str">
            <v>7030</v>
          </cell>
          <cell r="B779" t="str">
            <v>Marketing Communication</v>
          </cell>
          <cell r="F779">
            <v>3311.6029319186132</v>
          </cell>
          <cell r="G779">
            <v>3143.9762047161748</v>
          </cell>
          <cell r="H779">
            <v>3527.2492232922873</v>
          </cell>
          <cell r="I779">
            <v>3488.4467506224482</v>
          </cell>
          <cell r="J779">
            <v>3449.1930995694524</v>
          </cell>
          <cell r="K779">
            <v>3416.2004916813844</v>
          </cell>
          <cell r="L779">
            <v>3443.7140737860332</v>
          </cell>
          <cell r="M779">
            <v>3411.7392579362236</v>
          </cell>
          <cell r="N779">
            <v>3359.2856212602842</v>
          </cell>
          <cell r="O779">
            <v>3394.6008924469279</v>
          </cell>
          <cell r="P779">
            <v>3394.6008924469279</v>
          </cell>
          <cell r="Q779">
            <v>3394.6008924469279</v>
          </cell>
        </row>
        <row r="780">
          <cell r="A780" t="str">
            <v>7031</v>
          </cell>
          <cell r="B780" t="str">
            <v>Quality Center Division</v>
          </cell>
          <cell r="F780">
            <v>11068.568406876913</v>
          </cell>
          <cell r="G780">
            <v>10508.299577852129</v>
          </cell>
          <cell r="H780">
            <v>11789.335895259328</v>
          </cell>
          <cell r="I780">
            <v>11659.644071712943</v>
          </cell>
          <cell r="J780">
            <v>11528.44424769055</v>
          </cell>
          <cell r="K780">
            <v>11418.171082447647</v>
          </cell>
          <cell r="L780">
            <v>11510.131372344807</v>
          </cell>
          <cell r="M780">
            <v>11403.260034262659</v>
          </cell>
          <cell r="N780">
            <v>11227.941109357393</v>
          </cell>
          <cell r="O780">
            <v>11345.977450963815</v>
          </cell>
          <cell r="P780">
            <v>11345.977450963815</v>
          </cell>
          <cell r="Q780">
            <v>11345.977450963815</v>
          </cell>
        </row>
        <row r="781">
          <cell r="A781" t="str">
            <v>7032</v>
          </cell>
          <cell r="B781" t="str">
            <v>QIPM</v>
          </cell>
          <cell r="F781">
            <v>3202.7107658787368</v>
          </cell>
          <cell r="G781">
            <v>3040.5959426655468</v>
          </cell>
          <cell r="H781">
            <v>3411.2661733967966</v>
          </cell>
          <cell r="I781">
            <v>3373.7396040836065</v>
          </cell>
          <cell r="J781">
            <v>3335.77669204009</v>
          </cell>
          <cell r="K781">
            <v>3303.8689474674907</v>
          </cell>
          <cell r="L781">
            <v>3330.4778276460675</v>
          </cell>
          <cell r="M781">
            <v>3299.5544080621125</v>
          </cell>
          <cell r="N781">
            <v>3248.8255524760975</v>
          </cell>
          <cell r="O781">
            <v>3282.9795865057336</v>
          </cell>
          <cell r="P781">
            <v>3282.9795865057336</v>
          </cell>
          <cell r="Q781">
            <v>3282.9795865057336</v>
          </cell>
        </row>
        <row r="782">
          <cell r="A782" t="str">
            <v>7033</v>
          </cell>
          <cell r="B782" t="str">
            <v>Infection Control Department</v>
          </cell>
          <cell r="F782">
            <v>11657.8671877986</v>
          </cell>
          <cell r="G782">
            <v>11067.769231302587</v>
          </cell>
          <cell r="H782">
            <v>12417.008871164338</v>
          </cell>
          <cell r="I782">
            <v>12280.412158864325</v>
          </cell>
          <cell r="J782">
            <v>12142.227159025926</v>
          </cell>
          <cell r="K782">
            <v>12026.082968781664</v>
          </cell>
          <cell r="L782">
            <v>12122.939292631683</v>
          </cell>
          <cell r="M782">
            <v>12010.378045346088</v>
          </cell>
          <cell r="N782">
            <v>11825.725011012993</v>
          </cell>
          <cell r="O782">
            <v>11950.045694880868</v>
          </cell>
          <cell r="P782">
            <v>11950.045694880868</v>
          </cell>
          <cell r="Q782">
            <v>11950.045694880868</v>
          </cell>
        </row>
        <row r="783">
          <cell r="A783" t="str">
            <v>7034</v>
          </cell>
          <cell r="B783" t="str">
            <v>Quality &amp; Patient Safety</v>
          </cell>
          <cell r="F783">
            <v>6274.7509325096198</v>
          </cell>
          <cell r="G783">
            <v>5957.1355708703386</v>
          </cell>
          <cell r="H783">
            <v>6683.3526869190036</v>
          </cell>
          <cell r="I783">
            <v>6609.8306323206007</v>
          </cell>
          <cell r="J783">
            <v>6535.4536950449437</v>
          </cell>
          <cell r="K783">
            <v>6472.9400418783061</v>
          </cell>
          <cell r="L783">
            <v>6525.0721599241742</v>
          </cell>
          <cell r="M783">
            <v>6464.48699627529</v>
          </cell>
          <cell r="N783">
            <v>6365.0990224111702</v>
          </cell>
          <cell r="O783">
            <v>6432.0136058820326</v>
          </cell>
          <cell r="P783">
            <v>6432.0136058820326</v>
          </cell>
          <cell r="Q783">
            <v>6432.0136058820326</v>
          </cell>
        </row>
        <row r="784">
          <cell r="A784" t="str">
            <v>7036</v>
          </cell>
          <cell r="B784" t="str">
            <v>Medical Supply Purchasing</v>
          </cell>
          <cell r="F784">
            <v>45227.034327345638</v>
          </cell>
          <cell r="G784">
            <v>42937.732167266622</v>
          </cell>
          <cell r="H784">
            <v>48172.146535248961</v>
          </cell>
          <cell r="I784">
            <v>47642.215622786585</v>
          </cell>
          <cell r="J784">
            <v>47106.122902691386</v>
          </cell>
          <cell r="K784">
            <v>46655.538143534344</v>
          </cell>
          <cell r="L784">
            <v>47031.295064849262</v>
          </cell>
          <cell r="M784">
            <v>46594.610436957577</v>
          </cell>
          <cell r="N784">
            <v>45878.243627497606</v>
          </cell>
          <cell r="O784">
            <v>46360.549331132337</v>
          </cell>
          <cell r="P784">
            <v>46360.549331132337</v>
          </cell>
          <cell r="Q784">
            <v>46360.549331132337</v>
          </cell>
        </row>
        <row r="785">
          <cell r="A785" t="str">
            <v>7037</v>
          </cell>
          <cell r="B785" t="str">
            <v>General Supply Purchasing</v>
          </cell>
          <cell r="F785">
            <v>14192.583993936916</v>
          </cell>
          <cell r="G785">
            <v>13474.183734497894</v>
          </cell>
          <cell r="H785">
            <v>15116.782385538376</v>
          </cell>
          <cell r="I785">
            <v>14950.486074096209</v>
          </cell>
          <cell r="J785">
            <v>14782.256141011942</v>
          </cell>
          <cell r="K785">
            <v>14640.859250063078</v>
          </cell>
          <cell r="L785">
            <v>14758.774601940144</v>
          </cell>
          <cell r="M785">
            <v>14621.739676869533</v>
          </cell>
          <cell r="N785">
            <v>14396.938376829792</v>
          </cell>
          <cell r="O785">
            <v>14548.289539058265</v>
          </cell>
          <cell r="P785">
            <v>14548.289539058265</v>
          </cell>
          <cell r="Q785">
            <v>14548.289539058265</v>
          </cell>
        </row>
        <row r="786">
          <cell r="A786" t="str">
            <v>7038</v>
          </cell>
          <cell r="B786" t="str">
            <v>Central Purchasing Offic (Div)</v>
          </cell>
          <cell r="F786">
            <v>2979.1670769715465</v>
          </cell>
          <cell r="G786">
            <v>2828.3675888781268</v>
          </cell>
          <cell r="H786">
            <v>3173.1656766645519</v>
          </cell>
          <cell r="I786">
            <v>3138.2583971809881</v>
          </cell>
          <cell r="J786">
            <v>3102.9452309372737</v>
          </cell>
          <cell r="K786">
            <v>3073.2645919161523</v>
          </cell>
          <cell r="L786">
            <v>3098.0162181409282</v>
          </cell>
          <cell r="M786">
            <v>3069.2511999215517</v>
          </cell>
          <cell r="N786">
            <v>3022.0631309818223</v>
          </cell>
          <cell r="O786">
            <v>3053.8332723292383</v>
          </cell>
          <cell r="P786">
            <v>3053.8332723292383</v>
          </cell>
          <cell r="Q786">
            <v>3053.8332723292383</v>
          </cell>
        </row>
        <row r="787">
          <cell r="A787" t="str">
            <v>7039</v>
          </cell>
          <cell r="B787" t="str">
            <v>Pharmacy Stock Room</v>
          </cell>
          <cell r="F787">
            <v>9272.4882093721189</v>
          </cell>
          <cell r="G787">
            <v>8803.1333732052917</v>
          </cell>
          <cell r="H787">
            <v>9876.2978252184057</v>
          </cell>
          <cell r="I787">
            <v>9767.6509017428561</v>
          </cell>
          <cell r="J787">
            <v>9657.7406787944692</v>
          </cell>
          <cell r="K787">
            <v>9565.3613767078787</v>
          </cell>
          <cell r="L787">
            <v>9642.3994066008945</v>
          </cell>
          <cell r="M787">
            <v>9552.8699222214273</v>
          </cell>
          <cell r="N787">
            <v>9405.9997395287974</v>
          </cell>
          <cell r="O787">
            <v>9504.8824988514007</v>
          </cell>
          <cell r="P787">
            <v>9504.8824988514007</v>
          </cell>
          <cell r="Q787">
            <v>9504.8824988514007</v>
          </cell>
        </row>
        <row r="788">
          <cell r="A788" t="str">
            <v>7040</v>
          </cell>
          <cell r="B788" t="str">
            <v>General Stock Department</v>
          </cell>
          <cell r="F788">
            <v>18923.445325249217</v>
          </cell>
          <cell r="G788">
            <v>17965.578312663856</v>
          </cell>
          <cell r="H788">
            <v>20155.709847384496</v>
          </cell>
          <cell r="I788">
            <v>19933.981432128276</v>
          </cell>
          <cell r="J788">
            <v>19709.674854682584</v>
          </cell>
          <cell r="K788">
            <v>19521.14566675077</v>
          </cell>
          <cell r="L788">
            <v>19678.366135920187</v>
          </cell>
          <cell r="M788">
            <v>19495.652902492704</v>
          </cell>
          <cell r="N788">
            <v>19195.917835773053</v>
          </cell>
          <cell r="O788">
            <v>19397.719385411016</v>
          </cell>
          <cell r="P788">
            <v>19397.719385411016</v>
          </cell>
          <cell r="Q788">
            <v>19397.719385411016</v>
          </cell>
        </row>
        <row r="789">
          <cell r="A789" t="str">
            <v>7041</v>
          </cell>
          <cell r="B789" t="str">
            <v>Business Development Division</v>
          </cell>
          <cell r="F789">
            <v>1892.344532524922</v>
          </cell>
          <cell r="G789">
            <v>1796.5578312663856</v>
          </cell>
          <cell r="H789">
            <v>2015.5709847384499</v>
          </cell>
          <cell r="I789">
            <v>1993.3981432128278</v>
          </cell>
          <cell r="J789">
            <v>1970.9674854682587</v>
          </cell>
          <cell r="K789">
            <v>1952.114566675077</v>
          </cell>
          <cell r="L789">
            <v>1967.8366135920189</v>
          </cell>
          <cell r="M789">
            <v>1949.5652902492707</v>
          </cell>
          <cell r="N789">
            <v>1919.5917835773055</v>
          </cell>
          <cell r="O789">
            <v>1939.7719385411019</v>
          </cell>
          <cell r="P789">
            <v>1939.7719385411019</v>
          </cell>
          <cell r="Q789">
            <v>1939.7719385411019</v>
          </cell>
        </row>
        <row r="790">
          <cell r="A790" t="str">
            <v>7043</v>
          </cell>
          <cell r="B790" t="str">
            <v>International Marketing</v>
          </cell>
          <cell r="F790">
            <v>1135.406719514953</v>
          </cell>
          <cell r="G790">
            <v>1077.9346987598315</v>
          </cell>
          <cell r="H790">
            <v>1209.34259084307</v>
          </cell>
          <cell r="I790">
            <v>1196.0388859276966</v>
          </cell>
          <cell r="J790">
            <v>1182.5804912809551</v>
          </cell>
          <cell r="K790">
            <v>1171.2687400050461</v>
          </cell>
          <cell r="L790">
            <v>1180.7019681552113</v>
          </cell>
          <cell r="M790">
            <v>1169.7391741495624</v>
          </cell>
          <cell r="N790">
            <v>1151.7550701463833</v>
          </cell>
          <cell r="O790">
            <v>1163.863163124661</v>
          </cell>
          <cell r="P790">
            <v>1163.863163124661</v>
          </cell>
          <cell r="Q790">
            <v>1163.863163124661</v>
          </cell>
        </row>
        <row r="791">
          <cell r="A791" t="str">
            <v>7059</v>
          </cell>
          <cell r="B791" t="str">
            <v>Marketing Research &amp; Data Mana</v>
          </cell>
          <cell r="F791">
            <v>2157.2727670784111</v>
          </cell>
          <cell r="G791">
            <v>2048.0759276436797</v>
          </cell>
          <cell r="H791">
            <v>2297.7509226018328</v>
          </cell>
          <cell r="I791">
            <v>2272.4738832626235</v>
          </cell>
          <cell r="J791">
            <v>2246.9029334338152</v>
          </cell>
          <cell r="K791">
            <v>2225.4106060095878</v>
          </cell>
          <cell r="L791">
            <v>2243.3337394949017</v>
          </cell>
          <cell r="M791">
            <v>2222.5044308841689</v>
          </cell>
          <cell r="N791">
            <v>2188.3346332781284</v>
          </cell>
          <cell r="O791">
            <v>2211.3400099368564</v>
          </cell>
          <cell r="P791">
            <v>2211.3400099368564</v>
          </cell>
          <cell r="Q791">
            <v>2211.3400099368564</v>
          </cell>
        </row>
        <row r="792">
          <cell r="A792" t="str">
            <v>7060</v>
          </cell>
          <cell r="B792" t="str">
            <v>Safety Occupational Health&amp;Env</v>
          </cell>
          <cell r="F792">
            <v>5828.9335938992999</v>
          </cell>
          <cell r="G792">
            <v>5533.8846156512936</v>
          </cell>
          <cell r="H792">
            <v>6208.5044355821692</v>
          </cell>
          <cell r="I792">
            <v>6140.2060794321624</v>
          </cell>
          <cell r="J792">
            <v>6071.113579512963</v>
          </cell>
          <cell r="K792">
            <v>6013.041484390832</v>
          </cell>
          <cell r="L792">
            <v>6061.4696463158416</v>
          </cell>
          <cell r="M792">
            <v>6005.1890226730438</v>
          </cell>
          <cell r="N792">
            <v>5912.8625055064967</v>
          </cell>
          <cell r="O792">
            <v>5975.0228474404339</v>
          </cell>
          <cell r="P792">
            <v>5975.0228474404339</v>
          </cell>
          <cell r="Q792">
            <v>5975.0228474404339</v>
          </cell>
        </row>
        <row r="793">
          <cell r="A793" t="str">
            <v>7061</v>
          </cell>
          <cell r="B793" t="str">
            <v>Print Shop</v>
          </cell>
          <cell r="F793">
            <v>3056.1364200277485</v>
          </cell>
          <cell r="G793">
            <v>2901.4408974952125</v>
          </cell>
          <cell r="H793">
            <v>3255.1471403525961</v>
          </cell>
          <cell r="I793">
            <v>3219.3380012887164</v>
          </cell>
          <cell r="J793">
            <v>3183.1124890312376</v>
          </cell>
          <cell r="K793">
            <v>3152.6650251802489</v>
          </cell>
          <cell r="L793">
            <v>3178.0561309511104</v>
          </cell>
          <cell r="M793">
            <v>3148.5479437525719</v>
          </cell>
          <cell r="N793">
            <v>3100.1407304773479</v>
          </cell>
          <cell r="O793">
            <v>3132.7316807438792</v>
          </cell>
          <cell r="P793">
            <v>3132.7316807438792</v>
          </cell>
          <cell r="Q793">
            <v>3132.7316807438792</v>
          </cell>
        </row>
        <row r="794">
          <cell r="A794" t="str">
            <v>7078</v>
          </cell>
          <cell r="B794" t="str">
            <v>Heart Center Office</v>
          </cell>
          <cell r="F794">
            <v>76978.732566161343</v>
          </cell>
          <cell r="G794">
            <v>73082.222848801743</v>
          </cell>
          <cell r="H794">
            <v>81991.464627888636</v>
          </cell>
          <cell r="I794">
            <v>81089.495029490325</v>
          </cell>
          <cell r="J794">
            <v>80177.037718400999</v>
          </cell>
          <cell r="K794">
            <v>79410.119343375773</v>
          </cell>
          <cell r="L794">
            <v>80049.676899735277</v>
          </cell>
          <cell r="M794">
            <v>79306.417261198629</v>
          </cell>
          <cell r="N794">
            <v>78087.124201972969</v>
          </cell>
          <cell r="O794">
            <v>78908.033251779591</v>
          </cell>
          <cell r="P794">
            <v>78908.033251779591</v>
          </cell>
          <cell r="Q794">
            <v>78908.033251779591</v>
          </cell>
        </row>
        <row r="795">
          <cell r="A795" t="str">
            <v>7085</v>
          </cell>
          <cell r="B795" t="str">
            <v>HR Special Project</v>
          </cell>
          <cell r="F795">
            <v>3343.0587877383191</v>
          </cell>
          <cell r="G795">
            <v>3173.8398279310636</v>
          </cell>
          <cell r="H795">
            <v>3560.7534341802061</v>
          </cell>
          <cell r="I795">
            <v>3521.5823892476765</v>
          </cell>
          <cell r="J795">
            <v>3481.9558803330033</v>
          </cell>
          <cell r="K795">
            <v>3448.6498862273911</v>
          </cell>
          <cell r="L795">
            <v>3476.4248110381427</v>
          </cell>
          <cell r="M795">
            <v>3444.1462766514464</v>
          </cell>
          <cell r="N795">
            <v>3391.1943996772534</v>
          </cell>
          <cell r="O795">
            <v>3426.8451193163587</v>
          </cell>
          <cell r="P795">
            <v>3426.8451193163587</v>
          </cell>
          <cell r="Q795">
            <v>3426.8451193163587</v>
          </cell>
        </row>
        <row r="796">
          <cell r="A796" t="str">
            <v>7085</v>
          </cell>
          <cell r="B796" t="str">
            <v>HR Special Project</v>
          </cell>
          <cell r="F796">
            <v>2785.882323115266</v>
          </cell>
          <cell r="G796">
            <v>2644.8665232758863</v>
          </cell>
          <cell r="H796">
            <v>2967.2945284835055</v>
          </cell>
          <cell r="I796">
            <v>2934.6519910397305</v>
          </cell>
          <cell r="J796">
            <v>2901.6299002775031</v>
          </cell>
          <cell r="K796">
            <v>2873.8749051894929</v>
          </cell>
          <cell r="L796">
            <v>2897.0206758651193</v>
          </cell>
          <cell r="M796">
            <v>2870.1218972095389</v>
          </cell>
          <cell r="N796">
            <v>2825.995333064378</v>
          </cell>
          <cell r="O796">
            <v>2855.704266096966</v>
          </cell>
          <cell r="P796">
            <v>2855.704266096966</v>
          </cell>
          <cell r="Q796">
            <v>2855.704266096966</v>
          </cell>
        </row>
        <row r="797">
          <cell r="A797" t="str">
            <v>7101</v>
          </cell>
          <cell r="B797" t="str">
            <v>Administrative Office (WSH)</v>
          </cell>
          <cell r="F797">
            <v>88574.959515755691</v>
          </cell>
          <cell r="G797">
            <v>84091.471947663536</v>
          </cell>
          <cell r="H797">
            <v>94342.819347030731</v>
          </cell>
          <cell r="I797">
            <v>93304.975282841857</v>
          </cell>
          <cell r="J797">
            <v>92255.063616393876</v>
          </cell>
          <cell r="K797">
            <v>91372.615156212167</v>
          </cell>
          <cell r="L797">
            <v>92108.516914712163</v>
          </cell>
          <cell r="M797">
            <v>91253.291189392563</v>
          </cell>
          <cell r="N797">
            <v>89850.321437118037</v>
          </cell>
          <cell r="O797">
            <v>90794.89383300989</v>
          </cell>
          <cell r="P797">
            <v>90794.89383300989</v>
          </cell>
          <cell r="Q797">
            <v>90794.89383300989</v>
          </cell>
        </row>
        <row r="798">
          <cell r="A798" t="str">
            <v>7109</v>
          </cell>
          <cell r="B798" t="str">
            <v>CFO Office</v>
          </cell>
          <cell r="F798">
            <v>45978.201860694353</v>
          </cell>
          <cell r="G798">
            <v>43650.877100145226</v>
          </cell>
          <cell r="H798">
            <v>48972.228898091773</v>
          </cell>
          <cell r="I798">
            <v>48433.496460119713</v>
          </cell>
          <cell r="J798">
            <v>47888.499874179906</v>
          </cell>
          <cell r="K798">
            <v>47430.431435247388</v>
          </cell>
          <cell r="L798">
            <v>47812.429234477924</v>
          </cell>
          <cell r="M798">
            <v>47368.491791546228</v>
          </cell>
          <cell r="N798">
            <v>46640.22697689449</v>
          </cell>
          <cell r="O798">
            <v>47130.543207664326</v>
          </cell>
          <cell r="P798">
            <v>47130.543207664326</v>
          </cell>
          <cell r="Q798">
            <v>47130.543207664326</v>
          </cell>
        </row>
        <row r="799">
          <cell r="A799" t="str">
            <v>7109</v>
          </cell>
          <cell r="B799" t="str">
            <v>CFO Office</v>
          </cell>
          <cell r="F799">
            <v>6596.9693411369499</v>
          </cell>
          <cell r="G799">
            <v>6263.0439271172991</v>
          </cell>
          <cell r="H799">
            <v>7026.5534434489409</v>
          </cell>
          <cell r="I799">
            <v>6949.2559147820821</v>
          </cell>
          <cell r="J799">
            <v>6871.0596038571266</v>
          </cell>
          <cell r="K799">
            <v>6805.3357754887184</v>
          </cell>
          <cell r="L799">
            <v>6860.1449604486015</v>
          </cell>
          <cell r="M799">
            <v>6796.4486525921875</v>
          </cell>
          <cell r="N799">
            <v>6691.9569486964465</v>
          </cell>
          <cell r="O799">
            <v>6762.307702117615</v>
          </cell>
          <cell r="P799">
            <v>6762.307702117615</v>
          </cell>
          <cell r="Q799">
            <v>6762.307702117615</v>
          </cell>
        </row>
        <row r="800">
          <cell r="A800" t="str">
            <v>7110</v>
          </cell>
          <cell r="B800" t="str">
            <v>Admin.Office- Asset &amp; Hosp Mgt</v>
          </cell>
          <cell r="F800">
            <v>2228.7058584922129</v>
          </cell>
          <cell r="G800">
            <v>2115.8932186207089</v>
          </cell>
          <cell r="H800">
            <v>2373.8356227868044</v>
          </cell>
          <cell r="I800">
            <v>2347.7215928317842</v>
          </cell>
          <cell r="J800">
            <v>2321.303920222002</v>
          </cell>
          <cell r="K800">
            <v>2299.0999241515938</v>
          </cell>
          <cell r="L800">
            <v>2317.616540692095</v>
          </cell>
          <cell r="M800">
            <v>2296.097517767631</v>
          </cell>
          <cell r="N800">
            <v>2260.7962664515021</v>
          </cell>
          <cell r="O800">
            <v>2284.5634128775728</v>
          </cell>
          <cell r="P800">
            <v>2284.5634128775728</v>
          </cell>
          <cell r="Q800">
            <v>2284.5634128775728</v>
          </cell>
        </row>
        <row r="801">
          <cell r="A801" t="str">
            <v>7111</v>
          </cell>
          <cell r="B801" t="str">
            <v>Administrative Office - CMO</v>
          </cell>
          <cell r="F801">
            <v>2228.7058584922129</v>
          </cell>
          <cell r="G801">
            <v>2115.8932186207089</v>
          </cell>
          <cell r="H801">
            <v>2373.8356227868044</v>
          </cell>
          <cell r="I801">
            <v>2347.7215928317842</v>
          </cell>
          <cell r="J801">
            <v>2321.303920222002</v>
          </cell>
          <cell r="K801">
            <v>2299.0999241515938</v>
          </cell>
          <cell r="L801">
            <v>2317.616540692095</v>
          </cell>
          <cell r="M801">
            <v>2296.097517767631</v>
          </cell>
          <cell r="N801">
            <v>2260.7962664515021</v>
          </cell>
          <cell r="O801">
            <v>2284.5634128775728</v>
          </cell>
          <cell r="P801">
            <v>2284.5634128775728</v>
          </cell>
          <cell r="Q801">
            <v>2284.5634128775728</v>
          </cell>
        </row>
        <row r="802">
          <cell r="A802" t="str">
            <v>7112</v>
          </cell>
          <cell r="B802" t="str">
            <v>Medical Affairs Office</v>
          </cell>
          <cell r="F802">
            <v>52597.458260416213</v>
          </cell>
          <cell r="G802">
            <v>49935.079959448725</v>
          </cell>
          <cell r="H802">
            <v>56022.520697768574</v>
          </cell>
          <cell r="I802">
            <v>55406.229590830109</v>
          </cell>
          <cell r="J802">
            <v>54782.772517239246</v>
          </cell>
          <cell r="K802">
            <v>54258.758209977612</v>
          </cell>
          <cell r="L802">
            <v>54695.750360333441</v>
          </cell>
          <cell r="M802">
            <v>54187.901419316084</v>
          </cell>
          <cell r="N802">
            <v>53354.791888255444</v>
          </cell>
          <cell r="O802">
            <v>53915.696543910708</v>
          </cell>
          <cell r="P802">
            <v>53915.696543910708</v>
          </cell>
          <cell r="Q802">
            <v>53915.696543910708</v>
          </cell>
        </row>
        <row r="803">
          <cell r="A803" t="str">
            <v>7113</v>
          </cell>
          <cell r="B803" t="str">
            <v>Quality Training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A804" t="str">
            <v>7114</v>
          </cell>
          <cell r="B804" t="str">
            <v>Document Control</v>
          </cell>
          <cell r="F804">
            <v>8224.5612467765968</v>
          </cell>
          <cell r="G804">
            <v>7808.2503807651246</v>
          </cell>
          <cell r="H804">
            <v>8760.1315332829745</v>
          </cell>
          <cell r="I804">
            <v>8663.7633032867016</v>
          </cell>
          <cell r="J804">
            <v>8566.2745451589508</v>
          </cell>
          <cell r="K804">
            <v>8484.3354570965166</v>
          </cell>
          <cell r="L804">
            <v>8552.667061395101</v>
          </cell>
          <cell r="M804">
            <v>8473.2557199035055</v>
          </cell>
          <cell r="N804">
            <v>8342.9840187586196</v>
          </cell>
          <cell r="O804">
            <v>8430.6915781467251</v>
          </cell>
          <cell r="P804">
            <v>8430.6915781467251</v>
          </cell>
          <cell r="Q804">
            <v>8430.6915781467251</v>
          </cell>
        </row>
        <row r="805">
          <cell r="A805" t="str">
            <v>7116</v>
          </cell>
          <cell r="B805" t="str">
            <v>Product Development</v>
          </cell>
          <cell r="F805">
            <v>2081.5789857774139</v>
          </cell>
          <cell r="G805">
            <v>1976.2136143930243</v>
          </cell>
          <cell r="H805">
            <v>2217.1280832122948</v>
          </cell>
          <cell r="I805">
            <v>2192.7379575341106</v>
          </cell>
          <cell r="J805">
            <v>2168.0642340150844</v>
          </cell>
          <cell r="K805">
            <v>2147.3260233425849</v>
          </cell>
          <cell r="L805">
            <v>2164.6202749512208</v>
          </cell>
          <cell r="M805">
            <v>2144.5218192741977</v>
          </cell>
          <cell r="N805">
            <v>2111.550961935036</v>
          </cell>
          <cell r="O805">
            <v>2133.7491323952122</v>
          </cell>
          <cell r="P805">
            <v>2133.7491323952122</v>
          </cell>
          <cell r="Q805">
            <v>2133.7491323952122</v>
          </cell>
        </row>
        <row r="806">
          <cell r="A806" t="str">
            <v>7117</v>
          </cell>
          <cell r="B806" t="str">
            <v>e-Marketing &amp; Support</v>
          </cell>
          <cell r="F806">
            <v>4636.2441046860595</v>
          </cell>
          <cell r="G806">
            <v>4401.5666866026459</v>
          </cell>
          <cell r="H806">
            <v>4938.1489126092029</v>
          </cell>
          <cell r="I806">
            <v>4883.8254508714281</v>
          </cell>
          <cell r="J806">
            <v>4828.8703393972346</v>
          </cell>
          <cell r="K806">
            <v>4782.6806883539393</v>
          </cell>
          <cell r="L806">
            <v>4821.1997033004473</v>
          </cell>
          <cell r="M806">
            <v>4776.4349611107136</v>
          </cell>
          <cell r="N806">
            <v>4702.9998697643987</v>
          </cell>
          <cell r="O806">
            <v>4752.4412494257003</v>
          </cell>
          <cell r="P806">
            <v>4752.4412494257003</v>
          </cell>
          <cell r="Q806">
            <v>4752.4412494257003</v>
          </cell>
        </row>
        <row r="807">
          <cell r="A807" t="str">
            <v>7118</v>
          </cell>
          <cell r="B807" t="str">
            <v>Corporate Marketing</v>
          </cell>
          <cell r="F807">
            <v>4636.2441046860595</v>
          </cell>
          <cell r="G807">
            <v>4401.5666866026459</v>
          </cell>
          <cell r="H807">
            <v>4938.1489126092029</v>
          </cell>
          <cell r="I807">
            <v>4883.8254508714281</v>
          </cell>
          <cell r="J807">
            <v>4828.8703393972346</v>
          </cell>
          <cell r="K807">
            <v>4782.6806883539393</v>
          </cell>
          <cell r="L807">
            <v>4821.1997033004473</v>
          </cell>
          <cell r="M807">
            <v>4776.4349611107136</v>
          </cell>
          <cell r="N807">
            <v>4702.9998697643987</v>
          </cell>
          <cell r="O807">
            <v>4752.4412494257003</v>
          </cell>
          <cell r="P807">
            <v>4752.4412494257003</v>
          </cell>
          <cell r="Q807">
            <v>4752.4412494257003</v>
          </cell>
        </row>
        <row r="808">
          <cell r="A808" t="str">
            <v>7119</v>
          </cell>
          <cell r="B808" t="str">
            <v>Nursing Professional Training</v>
          </cell>
          <cell r="F808">
            <v>2365.4306656561521</v>
          </cell>
          <cell r="G808">
            <v>2245.697289082982</v>
          </cell>
          <cell r="H808">
            <v>2519.463730923062</v>
          </cell>
          <cell r="I808">
            <v>2491.7476790160345</v>
          </cell>
          <cell r="J808">
            <v>2463.709356835323</v>
          </cell>
          <cell r="K808">
            <v>2440.1432083438463</v>
          </cell>
          <cell r="L808">
            <v>2459.7957669900234</v>
          </cell>
          <cell r="M808">
            <v>2436.956612811588</v>
          </cell>
          <cell r="N808">
            <v>2399.4897294716316</v>
          </cell>
          <cell r="O808">
            <v>2424.7149231763769</v>
          </cell>
          <cell r="P808">
            <v>2424.7149231763769</v>
          </cell>
          <cell r="Q808">
            <v>2424.7149231763769</v>
          </cell>
        </row>
        <row r="809">
          <cell r="A809" t="str">
            <v>7122</v>
          </cell>
          <cell r="B809" t="str">
            <v>Compensation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</row>
        <row r="810">
          <cell r="A810" t="str">
            <v>7123</v>
          </cell>
          <cell r="B810" t="str">
            <v>HRMS</v>
          </cell>
          <cell r="F810">
            <v>1337.2235150953275</v>
          </cell>
          <cell r="G810">
            <v>1269.5359311724253</v>
          </cell>
          <cell r="H810">
            <v>1424.3013736720823</v>
          </cell>
          <cell r="I810">
            <v>1408.6329556990704</v>
          </cell>
          <cell r="J810">
            <v>1392.7823521332011</v>
          </cell>
          <cell r="K810">
            <v>1379.4599544909563</v>
          </cell>
          <cell r="L810">
            <v>1390.569924415257</v>
          </cell>
          <cell r="M810">
            <v>1377.6585106605783</v>
          </cell>
          <cell r="N810">
            <v>1356.4777598709011</v>
          </cell>
          <cell r="O810">
            <v>1370.7380477265433</v>
          </cell>
          <cell r="P810">
            <v>1370.7380477265433</v>
          </cell>
          <cell r="Q810">
            <v>1370.7380477265433</v>
          </cell>
        </row>
        <row r="811">
          <cell r="A811" t="str">
            <v>7124</v>
          </cell>
          <cell r="B811" t="str">
            <v>HR planning</v>
          </cell>
          <cell r="F811">
            <v>1002.9176363214957</v>
          </cell>
          <cell r="G811">
            <v>952.15194837931904</v>
          </cell>
          <cell r="H811">
            <v>1068.2260302540619</v>
          </cell>
          <cell r="I811">
            <v>1056.474716774303</v>
          </cell>
          <cell r="J811">
            <v>1044.5867640999008</v>
          </cell>
          <cell r="K811">
            <v>1034.5949658682173</v>
          </cell>
          <cell r="L811">
            <v>1042.9274433114429</v>
          </cell>
          <cell r="M811">
            <v>1033.2438829954338</v>
          </cell>
          <cell r="N811">
            <v>1017.3583199031759</v>
          </cell>
          <cell r="O811">
            <v>1028.0535357949077</v>
          </cell>
          <cell r="P811">
            <v>1028.0535357949077</v>
          </cell>
          <cell r="Q811">
            <v>1028.0535357949077</v>
          </cell>
        </row>
        <row r="812">
          <cell r="A812" t="str">
            <v>7129</v>
          </cell>
          <cell r="B812" t="str">
            <v>Data Center</v>
          </cell>
          <cell r="F812">
            <v>10029.17636321496</v>
          </cell>
          <cell r="G812">
            <v>9521.5194837931922</v>
          </cell>
          <cell r="H812">
            <v>10682.260302540621</v>
          </cell>
          <cell r="I812">
            <v>10564.747167743031</v>
          </cell>
          <cell r="J812">
            <v>10445.867640999011</v>
          </cell>
          <cell r="K812">
            <v>10345.949658682175</v>
          </cell>
          <cell r="L812">
            <v>10429.274433114429</v>
          </cell>
          <cell r="M812">
            <v>10332.438829954341</v>
          </cell>
          <cell r="N812">
            <v>10173.58319903176</v>
          </cell>
          <cell r="O812">
            <v>10280.535357949078</v>
          </cell>
          <cell r="P812">
            <v>10280.535357949078</v>
          </cell>
          <cell r="Q812">
            <v>10280.535357949078</v>
          </cell>
        </row>
        <row r="813">
          <cell r="A813" t="str">
            <v>7130</v>
          </cell>
          <cell r="B813" t="str">
            <v>PeopleSoft Technical Consult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</row>
        <row r="814">
          <cell r="A814" t="str">
            <v>7143</v>
          </cell>
          <cell r="B814" t="str">
            <v>Information Management Department</v>
          </cell>
          <cell r="F814">
            <v>7430.2889768386685</v>
          </cell>
          <cell r="G814">
            <v>7054.1825869840677</v>
          </cell>
          <cell r="H814">
            <v>7914.1375222805682</v>
          </cell>
          <cell r="I814">
            <v>7827.0758814739665</v>
          </cell>
          <cell r="J814">
            <v>7739.0019255330089</v>
          </cell>
          <cell r="K814">
            <v>7664.975958124578</v>
          </cell>
          <cell r="L814">
            <v>7726.7085601388762</v>
          </cell>
          <cell r="M814">
            <v>7654.9662267041003</v>
          </cell>
          <cell r="N814">
            <v>7537.2752817445462</v>
          </cell>
          <cell r="O814">
            <v>7616.5126406933014</v>
          </cell>
          <cell r="P814">
            <v>7616.5126406933014</v>
          </cell>
          <cell r="Q814">
            <v>7616.5126406933014</v>
          </cell>
        </row>
        <row r="815">
          <cell r="A815" t="str">
            <v>7146</v>
          </cell>
          <cell r="B815" t="str">
            <v>Inter Marketing - North America &amp; 3rd Party Insurance</v>
          </cell>
          <cell r="F815">
            <v>662.32058638372257</v>
          </cell>
          <cell r="G815">
            <v>628.79524094323494</v>
          </cell>
          <cell r="H815">
            <v>705.44984465845744</v>
          </cell>
          <cell r="I815">
            <v>697.68935012448969</v>
          </cell>
          <cell r="J815">
            <v>689.83861991389051</v>
          </cell>
          <cell r="K815">
            <v>683.2400983362769</v>
          </cell>
          <cell r="L815">
            <v>688.74281475720659</v>
          </cell>
          <cell r="M815">
            <v>682.34785158724469</v>
          </cell>
          <cell r="N815">
            <v>671.85712425205691</v>
          </cell>
          <cell r="O815">
            <v>678.92017848938565</v>
          </cell>
          <cell r="P815">
            <v>678.92017848938565</v>
          </cell>
          <cell r="Q815">
            <v>678.92017848938565</v>
          </cell>
        </row>
        <row r="816">
          <cell r="A816" t="str">
            <v>7147</v>
          </cell>
          <cell r="B816" t="str">
            <v>Inter Marketing - SEA Region</v>
          </cell>
          <cell r="F816">
            <v>2412.7392789692749</v>
          </cell>
          <cell r="G816">
            <v>2290.6112348646416</v>
          </cell>
          <cell r="H816">
            <v>2569.8530055415235</v>
          </cell>
          <cell r="I816">
            <v>2541.5826325963549</v>
          </cell>
          <cell r="J816">
            <v>2512.9835439720296</v>
          </cell>
          <cell r="K816">
            <v>2488.9460725107228</v>
          </cell>
          <cell r="L816">
            <v>2508.991682329824</v>
          </cell>
          <cell r="M816">
            <v>2485.6957450678201</v>
          </cell>
          <cell r="N816">
            <v>2447.4795240610642</v>
          </cell>
          <cell r="O816">
            <v>2473.2092216399046</v>
          </cell>
          <cell r="P816">
            <v>2473.2092216399046</v>
          </cell>
          <cell r="Q816">
            <v>2473.2092216399046</v>
          </cell>
        </row>
        <row r="817">
          <cell r="A817" t="str">
            <v>7148</v>
          </cell>
          <cell r="B817" t="str">
            <v>Inter Marketing - Oversea</v>
          </cell>
          <cell r="F817">
            <v>1755.1495539168652</v>
          </cell>
          <cell r="G817">
            <v>1666.3073884995729</v>
          </cell>
          <cell r="H817">
            <v>1869.4420883449125</v>
          </cell>
          <cell r="I817">
            <v>1848.8767778298979</v>
          </cell>
          <cell r="J817">
            <v>1828.0723427718101</v>
          </cell>
          <cell r="K817">
            <v>1810.5862605911341</v>
          </cell>
          <cell r="L817">
            <v>1825.1684591065978</v>
          </cell>
          <cell r="M817">
            <v>1808.2218067061988</v>
          </cell>
          <cell r="N817">
            <v>1780.4213792679511</v>
          </cell>
          <cell r="O817">
            <v>1799.1384729968722</v>
          </cell>
          <cell r="P817">
            <v>1799.1384729968722</v>
          </cell>
          <cell r="Q817">
            <v>1799.1384729968722</v>
          </cell>
        </row>
        <row r="818">
          <cell r="A818" t="str">
            <v>7149</v>
          </cell>
          <cell r="B818" t="str">
            <v>Event &amp; Partnership Marketing</v>
          </cell>
          <cell r="F818">
            <v>2015.3469271390418</v>
          </cell>
          <cell r="G818">
            <v>1913.3340902987009</v>
          </cell>
          <cell r="H818">
            <v>2146.5830987464492</v>
          </cell>
          <cell r="I818">
            <v>2122.9690225216614</v>
          </cell>
          <cell r="J818">
            <v>2099.0803720236954</v>
          </cell>
          <cell r="K818">
            <v>2079.0020135089571</v>
          </cell>
          <cell r="L818">
            <v>2095.7459934755002</v>
          </cell>
          <cell r="M818">
            <v>2076.2870341154735</v>
          </cell>
          <cell r="N818">
            <v>2044.3652495098304</v>
          </cell>
          <cell r="O818">
            <v>2065.8571145462734</v>
          </cell>
          <cell r="P818">
            <v>2065.8571145462734</v>
          </cell>
          <cell r="Q818">
            <v>2065.8571145462734</v>
          </cell>
        </row>
        <row r="819">
          <cell r="A819" t="str">
            <v>8005</v>
          </cell>
          <cell r="B819" t="str">
            <v>PCG Medicine</v>
          </cell>
          <cell r="F819">
            <v>2195.1196577289093</v>
          </cell>
          <cell r="G819">
            <v>2084.0070842690075</v>
          </cell>
          <cell r="H819">
            <v>2338.0623422966019</v>
          </cell>
          <cell r="I819">
            <v>2312.3418461268802</v>
          </cell>
          <cell r="J819">
            <v>2286.3222831431799</v>
          </cell>
          <cell r="K819">
            <v>2264.4528973430893</v>
          </cell>
          <cell r="L819">
            <v>2282.6904717667421</v>
          </cell>
          <cell r="M819">
            <v>2261.495736689154</v>
          </cell>
          <cell r="N819">
            <v>2226.7264689496742</v>
          </cell>
          <cell r="O819">
            <v>2250.1354487076783</v>
          </cell>
          <cell r="P819">
            <v>2250.1354487076783</v>
          </cell>
          <cell r="Q819">
            <v>2250.1354487076783</v>
          </cell>
        </row>
        <row r="820">
          <cell r="A820" t="str">
            <v>8006</v>
          </cell>
          <cell r="B820" t="str">
            <v>PCG Surgery</v>
          </cell>
          <cell r="F820">
            <v>2195.1196577289093</v>
          </cell>
          <cell r="G820">
            <v>2084.0070842690075</v>
          </cell>
          <cell r="H820">
            <v>2338.0623422966019</v>
          </cell>
          <cell r="I820">
            <v>2312.3418461268802</v>
          </cell>
          <cell r="J820">
            <v>2286.3222831431799</v>
          </cell>
          <cell r="K820">
            <v>2264.4528973430893</v>
          </cell>
          <cell r="L820">
            <v>2282.6904717667421</v>
          </cell>
          <cell r="M820">
            <v>2261.495736689154</v>
          </cell>
          <cell r="N820">
            <v>2226.7264689496742</v>
          </cell>
          <cell r="O820">
            <v>2250.1354487076783</v>
          </cell>
          <cell r="P820">
            <v>2250.1354487076783</v>
          </cell>
          <cell r="Q820">
            <v>2250.1354487076783</v>
          </cell>
        </row>
        <row r="821">
          <cell r="A821" t="str">
            <v>8007</v>
          </cell>
          <cell r="B821" t="str">
            <v>PCG Pediatrics</v>
          </cell>
          <cell r="F821">
            <v>1097.5598288644546</v>
          </cell>
          <cell r="G821">
            <v>1042.0035421345037</v>
          </cell>
          <cell r="H821">
            <v>1169.0311711483009</v>
          </cell>
          <cell r="I821">
            <v>1156.1709230634401</v>
          </cell>
          <cell r="J821">
            <v>1143.16114157159</v>
          </cell>
          <cell r="K821">
            <v>1132.2264486715446</v>
          </cell>
          <cell r="L821">
            <v>1141.3452358833711</v>
          </cell>
          <cell r="M821">
            <v>1130.747868344577</v>
          </cell>
          <cell r="N821">
            <v>1113.3632344748371</v>
          </cell>
          <cell r="O821">
            <v>1125.0677243538391</v>
          </cell>
          <cell r="P821">
            <v>1125.0677243538391</v>
          </cell>
          <cell r="Q821">
            <v>1125.0677243538391</v>
          </cell>
        </row>
        <row r="822">
          <cell r="A822" t="str">
            <v>8008</v>
          </cell>
          <cell r="B822" t="str">
            <v>PCG Ob-Gyn</v>
          </cell>
          <cell r="F822">
            <v>1097.5598288644546</v>
          </cell>
          <cell r="G822">
            <v>1042.0035421345037</v>
          </cell>
          <cell r="H822">
            <v>1169.0311711483009</v>
          </cell>
          <cell r="I822">
            <v>1156.1709230634401</v>
          </cell>
          <cell r="J822">
            <v>1143.16114157159</v>
          </cell>
          <cell r="K822">
            <v>1132.2264486715446</v>
          </cell>
          <cell r="L822">
            <v>1141.3452358833711</v>
          </cell>
          <cell r="M822">
            <v>1130.747868344577</v>
          </cell>
          <cell r="N822">
            <v>1113.3632344748371</v>
          </cell>
          <cell r="O822">
            <v>1125.0677243538391</v>
          </cell>
          <cell r="P822">
            <v>1125.0677243538391</v>
          </cell>
          <cell r="Q822">
            <v>1125.0677243538391</v>
          </cell>
        </row>
        <row r="823">
          <cell r="A823" t="str">
            <v>8009</v>
          </cell>
          <cell r="B823" t="str">
            <v>PCG Special</v>
          </cell>
          <cell r="F823">
            <v>1097.5598288644546</v>
          </cell>
          <cell r="G823">
            <v>1042.0035421345037</v>
          </cell>
          <cell r="H823">
            <v>1169.0311711483009</v>
          </cell>
          <cell r="I823">
            <v>1156.1709230634401</v>
          </cell>
          <cell r="J823">
            <v>1143.16114157159</v>
          </cell>
          <cell r="K823">
            <v>1132.2264486715446</v>
          </cell>
          <cell r="L823">
            <v>1141.3452358833711</v>
          </cell>
          <cell r="M823">
            <v>1130.747868344577</v>
          </cell>
          <cell r="N823">
            <v>1113.3632344748371</v>
          </cell>
          <cell r="O823">
            <v>1125.0677243538391</v>
          </cell>
          <cell r="P823">
            <v>1125.0677243538391</v>
          </cell>
          <cell r="Q823">
            <v>1125.0677243538391</v>
          </cell>
        </row>
        <row r="824">
          <cell r="A824" t="str">
            <v>8010</v>
          </cell>
          <cell r="B824" t="str">
            <v>PCG Neuro</v>
          </cell>
          <cell r="F824">
            <v>1292.6493979254833</v>
          </cell>
          <cell r="G824">
            <v>1227.2180668000112</v>
          </cell>
          <cell r="H824">
            <v>1376.8246612163464</v>
          </cell>
          <cell r="I824">
            <v>1361.678523842435</v>
          </cell>
          <cell r="J824">
            <v>1346.3562737287612</v>
          </cell>
          <cell r="K824">
            <v>1333.4779560079244</v>
          </cell>
          <cell r="L824">
            <v>1344.217593601415</v>
          </cell>
          <cell r="M824">
            <v>1331.7365603052258</v>
          </cell>
          <cell r="N824">
            <v>1311.2618345418712</v>
          </cell>
          <cell r="O824">
            <v>1325.0467794689921</v>
          </cell>
          <cell r="P824">
            <v>1325.0467794689921</v>
          </cell>
          <cell r="Q824">
            <v>1325.0467794689921</v>
          </cell>
        </row>
        <row r="825">
          <cell r="A825" t="str">
            <v>8011</v>
          </cell>
          <cell r="B825" t="str">
            <v>PCG Cancer</v>
          </cell>
          <cell r="F825">
            <v>1490.1661064289574</v>
          </cell>
          <cell r="G825">
            <v>1414.7368739563412</v>
          </cell>
          <cell r="H825">
            <v>1587.2033421690453</v>
          </cell>
          <cell r="I825">
            <v>1569.7428764045912</v>
          </cell>
          <cell r="J825">
            <v>1552.0793878900204</v>
          </cell>
          <cell r="K825">
            <v>1537.2332644119815</v>
          </cell>
          <cell r="L825">
            <v>1549.6139176369272</v>
          </cell>
          <cell r="M825">
            <v>1535.2257836068948</v>
          </cell>
          <cell r="N825">
            <v>1511.6225216396945</v>
          </cell>
          <cell r="O825">
            <v>1527.513804877324</v>
          </cell>
          <cell r="P825">
            <v>1527.513804877324</v>
          </cell>
          <cell r="Q825">
            <v>1527.513804877324</v>
          </cell>
        </row>
        <row r="826">
          <cell r="A826" t="str">
            <v>8012</v>
          </cell>
          <cell r="B826" t="str">
            <v>PCG International</v>
          </cell>
          <cell r="F826">
            <v>2158.1716024143525</v>
          </cell>
          <cell r="G826">
            <v>2048.9292657298738</v>
          </cell>
          <cell r="H826">
            <v>2298.7082886586177</v>
          </cell>
          <cell r="I826">
            <v>2273.4207175514775</v>
          </cell>
          <cell r="J826">
            <v>2247.839113495892</v>
          </cell>
          <cell r="K826">
            <v>2226.3378312173531</v>
          </cell>
          <cell r="L826">
            <v>2244.2684324396878</v>
          </cell>
          <cell r="M826">
            <v>2223.4304452237789</v>
          </cell>
          <cell r="N826">
            <v>2189.2464106505922</v>
          </cell>
          <cell r="O826">
            <v>2212.2613725809524</v>
          </cell>
          <cell r="P826">
            <v>2212.2613725809524</v>
          </cell>
          <cell r="Q826">
            <v>2212.2613725809524</v>
          </cell>
        </row>
        <row r="827">
          <cell r="A827" t="str">
            <v>8013</v>
          </cell>
          <cell r="B827" t="str">
            <v>PCG Rehabilitation</v>
          </cell>
          <cell r="F827">
            <v>744.79176924288663</v>
          </cell>
          <cell r="G827">
            <v>707.09189721953169</v>
          </cell>
          <cell r="H827">
            <v>793.29141916613798</v>
          </cell>
          <cell r="I827">
            <v>784.56459929524704</v>
          </cell>
          <cell r="J827">
            <v>775.73630773431842</v>
          </cell>
          <cell r="K827">
            <v>768.31614797903808</v>
          </cell>
          <cell r="L827">
            <v>774.50405453523206</v>
          </cell>
          <cell r="M827">
            <v>767.31279998038792</v>
          </cell>
          <cell r="N827">
            <v>755.51578274545557</v>
          </cell>
          <cell r="O827">
            <v>763.45831808230957</v>
          </cell>
          <cell r="P827">
            <v>763.45831808230957</v>
          </cell>
          <cell r="Q827">
            <v>763.45831808230957</v>
          </cell>
        </row>
        <row r="828">
          <cell r="A828" t="str">
            <v>8014</v>
          </cell>
          <cell r="B828" t="str">
            <v>PCG Dentistry</v>
          </cell>
          <cell r="F828">
            <v>744.79176924288663</v>
          </cell>
          <cell r="G828">
            <v>707.09189721953169</v>
          </cell>
          <cell r="H828">
            <v>793.29141916613798</v>
          </cell>
          <cell r="I828">
            <v>784.56459929524704</v>
          </cell>
          <cell r="J828">
            <v>775.73630773431842</v>
          </cell>
          <cell r="K828">
            <v>768.31614797903808</v>
          </cell>
          <cell r="L828">
            <v>774.50405453523206</v>
          </cell>
          <cell r="M828">
            <v>767.31279998038792</v>
          </cell>
          <cell r="N828">
            <v>755.51578274545557</v>
          </cell>
          <cell r="O828">
            <v>763.45831808230957</v>
          </cell>
          <cell r="P828">
            <v>763.45831808230957</v>
          </cell>
          <cell r="Q828">
            <v>763.45831808230957</v>
          </cell>
        </row>
        <row r="829">
          <cell r="A829" t="str">
            <v>8015</v>
          </cell>
          <cell r="B829" t="str">
            <v>PCG Heart</v>
          </cell>
          <cell r="F829">
            <v>1570.9945421665582</v>
          </cell>
          <cell r="G829">
            <v>1491.4739356898319</v>
          </cell>
          <cell r="H829">
            <v>1673.2951964875235</v>
          </cell>
          <cell r="I829">
            <v>1654.887653663068</v>
          </cell>
          <cell r="J829">
            <v>1636.2660758857348</v>
          </cell>
          <cell r="K829">
            <v>1620.6146804770567</v>
          </cell>
          <cell r="L829">
            <v>1633.666875504802</v>
          </cell>
          <cell r="M829">
            <v>1618.4983114530335</v>
          </cell>
          <cell r="N829">
            <v>1593.6147796321018</v>
          </cell>
          <cell r="O829">
            <v>1610.3680255465224</v>
          </cell>
          <cell r="P829">
            <v>1610.3680255465224</v>
          </cell>
          <cell r="Q829">
            <v>1610.3680255465224</v>
          </cell>
        </row>
        <row r="830">
          <cell r="A830" t="str">
            <v>9000</v>
          </cell>
          <cell r="B830" t="str">
            <v>CEO Office</v>
          </cell>
          <cell r="F830">
            <v>23546.277394970228</v>
          </cell>
          <cell r="G830">
            <v>22354.41185472779</v>
          </cell>
          <cell r="H830">
            <v>25079.573354742588</v>
          </cell>
          <cell r="I830">
            <v>24803.678628267804</v>
          </cell>
          <cell r="J830">
            <v>24524.575917145456</v>
          </cell>
          <cell r="K830">
            <v>24289.99069866159</v>
          </cell>
          <cell r="L830">
            <v>24485.618752411985</v>
          </cell>
          <cell r="M830">
            <v>24258.270275215022</v>
          </cell>
          <cell r="N830">
            <v>23885.312555060122</v>
          </cell>
          <cell r="O830">
            <v>24136.412457051556</v>
          </cell>
          <cell r="P830">
            <v>24136.412457051556</v>
          </cell>
          <cell r="Q830">
            <v>24136.412457051556</v>
          </cell>
        </row>
        <row r="831">
          <cell r="A831" t="str">
            <v>9001</v>
          </cell>
          <cell r="B831" t="str">
            <v>President Office</v>
          </cell>
          <cell r="F831">
            <v>38835.199584226808</v>
          </cell>
          <cell r="G831">
            <v>36869.439334465853</v>
          </cell>
          <cell r="H831">
            <v>41364.085727060061</v>
          </cell>
          <cell r="I831">
            <v>40909.048755093841</v>
          </cell>
          <cell r="J831">
            <v>40448.720809868391</v>
          </cell>
          <cell r="K831">
            <v>40061.816178341527</v>
          </cell>
          <cell r="L831">
            <v>40384.468221559757</v>
          </cell>
          <cell r="M831">
            <v>40009.499247100968</v>
          </cell>
          <cell r="N831">
            <v>39394.374942917428</v>
          </cell>
          <cell r="O831">
            <v>39808.5174693917</v>
          </cell>
          <cell r="P831">
            <v>39808.5174693917</v>
          </cell>
          <cell r="Q831">
            <v>39808.5174693917</v>
          </cell>
        </row>
        <row r="832">
          <cell r="A832" t="str">
            <v>9001</v>
          </cell>
          <cell r="B832" t="str">
            <v>President Office</v>
          </cell>
          <cell r="F832">
            <v>17562.202164918635</v>
          </cell>
          <cell r="G832">
            <v>16673.238562731185</v>
          </cell>
          <cell r="H832">
            <v>18705.824707560016</v>
          </cell>
          <cell r="I832">
            <v>18500.04615151446</v>
          </cell>
          <cell r="J832">
            <v>18291.874891349376</v>
          </cell>
          <cell r="K832">
            <v>18116.907402314559</v>
          </cell>
          <cell r="L832">
            <v>18262.81834065371</v>
          </cell>
          <cell r="M832">
            <v>18093.248440008931</v>
          </cell>
          <cell r="N832">
            <v>17815.074579637836</v>
          </cell>
          <cell r="O832">
            <v>18002.359693475271</v>
          </cell>
          <cell r="P832">
            <v>18002.359693475271</v>
          </cell>
          <cell r="Q832">
            <v>18002.359693475271</v>
          </cell>
        </row>
        <row r="833">
          <cell r="A833" t="str">
            <v>9001</v>
          </cell>
          <cell r="B833" t="str">
            <v>President Office</v>
          </cell>
          <cell r="F833">
            <v>6351.8116967028063</v>
          </cell>
          <cell r="G833">
            <v>6030.2956730690212</v>
          </cell>
          <cell r="H833">
            <v>6765.4315249423926</v>
          </cell>
          <cell r="I833">
            <v>6691.006539570586</v>
          </cell>
          <cell r="J833">
            <v>6615.7161726327067</v>
          </cell>
          <cell r="K833">
            <v>6552.4347838320427</v>
          </cell>
          <cell r="L833">
            <v>6605.2071409724713</v>
          </cell>
          <cell r="M833">
            <v>6543.8779256377484</v>
          </cell>
          <cell r="N833">
            <v>6443.2693593867816</v>
          </cell>
          <cell r="O833">
            <v>6511.0057267010825</v>
          </cell>
          <cell r="P833">
            <v>6511.0057267010825</v>
          </cell>
          <cell r="Q833">
            <v>6511.0057267010825</v>
          </cell>
        </row>
        <row r="834">
          <cell r="A834" t="str">
            <v>9001</v>
          </cell>
          <cell r="B834" t="str">
            <v>President Office</v>
          </cell>
          <cell r="F834">
            <v>2460.0478922823986</v>
          </cell>
          <cell r="G834">
            <v>2335.5251806463016</v>
          </cell>
          <cell r="H834">
            <v>2620.2422801599851</v>
          </cell>
          <cell r="I834">
            <v>2591.4175861766762</v>
          </cell>
          <cell r="J834">
            <v>2562.2577311087366</v>
          </cell>
          <cell r="K834">
            <v>2537.7489366776003</v>
          </cell>
          <cell r="L834">
            <v>2558.1875976696247</v>
          </cell>
          <cell r="M834">
            <v>2534.4348773240522</v>
          </cell>
          <cell r="N834">
            <v>2495.4693186504974</v>
          </cell>
          <cell r="O834">
            <v>2521.7035201034323</v>
          </cell>
          <cell r="P834">
            <v>2521.7035201034323</v>
          </cell>
          <cell r="Q834">
            <v>2521.7035201034323</v>
          </cell>
        </row>
        <row r="835">
          <cell r="A835" t="str">
            <v>9003</v>
          </cell>
          <cell r="B835" t="str">
            <v>Medical Staff Organization</v>
          </cell>
          <cell r="F835">
            <v>1337.2235150953275</v>
          </cell>
          <cell r="G835">
            <v>1269.5359311724253</v>
          </cell>
          <cell r="H835">
            <v>1424.3013736720823</v>
          </cell>
          <cell r="I835">
            <v>1408.6329556990704</v>
          </cell>
          <cell r="J835">
            <v>1392.7823521332011</v>
          </cell>
          <cell r="K835">
            <v>1379.4599544909563</v>
          </cell>
          <cell r="L835">
            <v>1390.569924415257</v>
          </cell>
          <cell r="M835">
            <v>1377.6585106605783</v>
          </cell>
          <cell r="N835">
            <v>1356.4777598709011</v>
          </cell>
          <cell r="O835">
            <v>1370.7380477265433</v>
          </cell>
          <cell r="P835">
            <v>1370.7380477265433</v>
          </cell>
          <cell r="Q835">
            <v>1370.7380477265433</v>
          </cell>
        </row>
        <row r="836">
          <cell r="A836" t="str">
            <v>9004</v>
          </cell>
          <cell r="B836" t="str">
            <v>Nursing Staff Organization</v>
          </cell>
          <cell r="F836">
            <v>1114.3529292461064</v>
          </cell>
          <cell r="G836">
            <v>1057.9466093103545</v>
          </cell>
          <cell r="H836">
            <v>1186.9178113934022</v>
          </cell>
          <cell r="I836">
            <v>1173.8607964158921</v>
          </cell>
          <cell r="J836">
            <v>1160.651960111001</v>
          </cell>
          <cell r="K836">
            <v>1149.5499620757969</v>
          </cell>
          <cell r="L836">
            <v>1158.8082703460475</v>
          </cell>
          <cell r="M836">
            <v>1148.0487588838155</v>
          </cell>
          <cell r="N836">
            <v>1130.3981332257511</v>
          </cell>
          <cell r="O836">
            <v>1142.2817064387864</v>
          </cell>
          <cell r="P836">
            <v>1142.2817064387864</v>
          </cell>
          <cell r="Q836">
            <v>1142.2817064387864</v>
          </cell>
        </row>
        <row r="837">
          <cell r="A837" t="str">
            <v>9008</v>
          </cell>
          <cell r="B837" t="str">
            <v>Board of Director Office</v>
          </cell>
          <cell r="F837">
            <v>84434.521448977466</v>
          </cell>
          <cell r="G837">
            <v>80160.614587445554</v>
          </cell>
          <cell r="H837">
            <v>89932.762569278071</v>
          </cell>
          <cell r="I837">
            <v>88943.432544432144</v>
          </cell>
          <cell r="J837">
            <v>87942.599017610541</v>
          </cell>
          <cell r="K837">
            <v>87101.400626483126</v>
          </cell>
          <cell r="L837">
            <v>87802.902644120011</v>
          </cell>
          <cell r="M837">
            <v>86987.654460626683</v>
          </cell>
          <cell r="N837">
            <v>85650.266554515154</v>
          </cell>
          <cell r="O837">
            <v>86550.684896866835</v>
          </cell>
          <cell r="P837">
            <v>86550.684896866835</v>
          </cell>
          <cell r="Q837">
            <v>86550.684896866835</v>
          </cell>
        </row>
        <row r="838">
          <cell r="A838" t="str">
            <v>9015</v>
          </cell>
          <cell r="B838" t="str">
            <v>Administration Office (BHT)</v>
          </cell>
          <cell r="F838">
            <v>8378.6375582216442</v>
          </cell>
          <cell r="G838">
            <v>7954.527657012437</v>
          </cell>
          <cell r="H838">
            <v>8924.2410479334594</v>
          </cell>
          <cell r="I838">
            <v>8826.0674862030301</v>
          </cell>
          <cell r="J838">
            <v>8726.7524047239203</v>
          </cell>
          <cell r="K838">
            <v>8643.278295877637</v>
          </cell>
          <cell r="L838">
            <v>8712.8900026922765</v>
          </cell>
          <cell r="M838">
            <v>8631.9909944161791</v>
          </cell>
          <cell r="N838">
            <v>8499.2788247045428</v>
          </cell>
          <cell r="O838">
            <v>8588.6294695814522</v>
          </cell>
          <cell r="P838">
            <v>8588.6294695814522</v>
          </cell>
          <cell r="Q838">
            <v>8588.6294695814522</v>
          </cell>
        </row>
        <row r="839">
          <cell r="A839" t="str">
            <v>9016</v>
          </cell>
          <cell r="B839" t="str">
            <v>Administration Office (BIH)</v>
          </cell>
          <cell r="F839">
            <v>94420.007605627892</v>
          </cell>
          <cell r="G839">
            <v>89640.655375681948</v>
          </cell>
          <cell r="H839">
            <v>100568.48762881449</v>
          </cell>
          <cell r="I839">
            <v>99462.156392877107</v>
          </cell>
          <cell r="J839">
            <v>98342.961215445248</v>
          </cell>
          <cell r="K839">
            <v>97402.28011575916</v>
          </cell>
          <cell r="L839">
            <v>98186.743919236309</v>
          </cell>
          <cell r="M839">
            <v>97275.081978540285</v>
          </cell>
          <cell r="N839">
            <v>95779.530465963384</v>
          </cell>
          <cell r="O839">
            <v>96786.435050416636</v>
          </cell>
          <cell r="P839">
            <v>96786.435050416636</v>
          </cell>
          <cell r="Q839">
            <v>96786.435050416636</v>
          </cell>
        </row>
        <row r="840">
          <cell r="A840" t="str">
            <v>9017</v>
          </cell>
          <cell r="B840" t="str">
            <v>Administration Office (WSH)</v>
          </cell>
          <cell r="F840">
            <v>5780.8167921813001</v>
          </cell>
          <cell r="G840">
            <v>5488.203390347875</v>
          </cell>
          <cell r="H840">
            <v>6157.2543446212967</v>
          </cell>
          <cell r="I840">
            <v>6089.519779155743</v>
          </cell>
          <cell r="J840">
            <v>6020.9976254354242</v>
          </cell>
          <cell r="K840">
            <v>5963.4049050464801</v>
          </cell>
          <cell r="L840">
            <v>6011.4333011777344</v>
          </cell>
          <cell r="M840">
            <v>5955.6172639922643</v>
          </cell>
          <cell r="N840">
            <v>5864.052885671229</v>
          </cell>
          <cell r="O840">
            <v>5925.7001051275502</v>
          </cell>
          <cell r="P840">
            <v>5925.7001051275502</v>
          </cell>
          <cell r="Q840">
            <v>5925.7001051275502</v>
          </cell>
        </row>
        <row r="841">
          <cell r="A841" t="str">
            <v>9018</v>
          </cell>
          <cell r="B841" t="str">
            <v>Administration Office (BGH)</v>
          </cell>
          <cell r="F841">
            <v>6440.9599310424946</v>
          </cell>
          <cell r="G841">
            <v>6114.9314018138493</v>
          </cell>
          <cell r="H841">
            <v>6860.3849498538639</v>
          </cell>
          <cell r="I841">
            <v>6784.9154032838569</v>
          </cell>
          <cell r="J841">
            <v>6708.5683294415867</v>
          </cell>
          <cell r="K841">
            <v>6644.3987807981066</v>
          </cell>
          <cell r="L841">
            <v>6697.9118026001552</v>
          </cell>
          <cell r="M841">
            <v>6635.7218263484529</v>
          </cell>
          <cell r="N841">
            <v>6533.701210044841</v>
          </cell>
          <cell r="O841">
            <v>6602.3882632161849</v>
          </cell>
          <cell r="P841">
            <v>6602.3882632161849</v>
          </cell>
          <cell r="Q841">
            <v>6602.3882632161849</v>
          </cell>
        </row>
        <row r="842">
          <cell r="A842" t="str">
            <v>9019</v>
          </cell>
          <cell r="B842" t="str">
            <v>BMC Office</v>
          </cell>
          <cell r="F842">
            <v>74438.775673639917</v>
          </cell>
          <cell r="G842">
            <v>70670.833501931687</v>
          </cell>
          <cell r="H842">
            <v>79286.109801079278</v>
          </cell>
          <cell r="I842">
            <v>78413.901200581604</v>
          </cell>
          <cell r="J842">
            <v>77531.550935414882</v>
          </cell>
          <cell r="K842">
            <v>76789.93746666325</v>
          </cell>
          <cell r="L842">
            <v>77408.392459115988</v>
          </cell>
          <cell r="M842">
            <v>76689.657093438887</v>
          </cell>
          <cell r="N842">
            <v>75510.595299480177</v>
          </cell>
          <cell r="O842">
            <v>76304.417990110931</v>
          </cell>
          <cell r="P842">
            <v>76304.417990110931</v>
          </cell>
          <cell r="Q842">
            <v>76304.417990110931</v>
          </cell>
        </row>
        <row r="843">
          <cell r="A843" t="str">
            <v>9019</v>
          </cell>
          <cell r="B843" t="str">
            <v>BMC Office</v>
          </cell>
          <cell r="F843">
            <v>835.76469693457977</v>
          </cell>
          <cell r="G843">
            <v>793.4599569827659</v>
          </cell>
          <cell r="H843">
            <v>890.18835854505153</v>
          </cell>
          <cell r="I843">
            <v>880.39559731191912</v>
          </cell>
          <cell r="J843">
            <v>870.48897008325082</v>
          </cell>
          <cell r="K843">
            <v>862.16247155684778</v>
          </cell>
          <cell r="L843">
            <v>869.10620275953568</v>
          </cell>
          <cell r="M843">
            <v>861.03656916286161</v>
          </cell>
          <cell r="N843">
            <v>847.79859991931335</v>
          </cell>
          <cell r="O843">
            <v>856.71127982908968</v>
          </cell>
          <cell r="P843">
            <v>856.71127982908968</v>
          </cell>
          <cell r="Q843">
            <v>856.71127982908968</v>
          </cell>
        </row>
        <row r="844">
          <cell r="A844" t="str">
            <v>9103</v>
          </cell>
          <cell r="B844" t="str">
            <v>Non-Executive Director Office</v>
          </cell>
          <cell r="F844">
            <v>1002.9176363214957</v>
          </cell>
          <cell r="G844">
            <v>952.15194837931904</v>
          </cell>
          <cell r="H844">
            <v>1068.2260302540619</v>
          </cell>
          <cell r="I844">
            <v>1056.474716774303</v>
          </cell>
          <cell r="J844">
            <v>1044.5867640999008</v>
          </cell>
          <cell r="K844">
            <v>1034.5949658682173</v>
          </cell>
          <cell r="L844">
            <v>1042.9274433114429</v>
          </cell>
          <cell r="M844">
            <v>1033.2438829954338</v>
          </cell>
          <cell r="N844">
            <v>1017.3583199031759</v>
          </cell>
          <cell r="O844">
            <v>1028.0535357949077</v>
          </cell>
          <cell r="P844">
            <v>1028.0535357949077</v>
          </cell>
          <cell r="Q844">
            <v>1028.0535357949077</v>
          </cell>
        </row>
        <row r="845">
          <cell r="A845" t="str">
            <v>9130</v>
          </cell>
          <cell r="B845" t="str">
            <v>Central Accounting/Finance</v>
          </cell>
          <cell r="F845">
            <v>4345.9764240598142</v>
          </cell>
          <cell r="G845">
            <v>4125.9917763103822</v>
          </cell>
          <cell r="H845">
            <v>4628.9794644342674</v>
          </cell>
          <cell r="I845">
            <v>4578.0571060219791</v>
          </cell>
          <cell r="J845">
            <v>4526.5426444329041</v>
          </cell>
          <cell r="K845">
            <v>4483.2448520956077</v>
          </cell>
          <cell r="L845">
            <v>4519.3522543495847</v>
          </cell>
          <cell r="M845">
            <v>4477.3901596468795</v>
          </cell>
          <cell r="N845">
            <v>4408.5527195804289</v>
          </cell>
          <cell r="O845">
            <v>4454.8986551112657</v>
          </cell>
          <cell r="P845">
            <v>4454.8986551112657</v>
          </cell>
          <cell r="Q845">
            <v>4454.8986551112657</v>
          </cell>
        </row>
        <row r="846">
          <cell r="A846" t="str">
            <v>9150</v>
          </cell>
          <cell r="B846" t="str">
            <v>Corporate TTC</v>
          </cell>
          <cell r="F846">
            <v>445.74117169844249</v>
          </cell>
          <cell r="G846">
            <v>423.17864372414175</v>
          </cell>
          <cell r="H846">
            <v>474.76712455736077</v>
          </cell>
          <cell r="I846">
            <v>469.54431856635682</v>
          </cell>
          <cell r="J846">
            <v>464.2607840444004</v>
          </cell>
          <cell r="K846">
            <v>459.81998483031873</v>
          </cell>
          <cell r="L846">
            <v>463.523308138419</v>
          </cell>
          <cell r="M846">
            <v>459.21950355352612</v>
          </cell>
          <cell r="N846">
            <v>452.1592532903004</v>
          </cell>
          <cell r="O846">
            <v>456.91268257551445</v>
          </cell>
          <cell r="P846">
            <v>456.91268257551445</v>
          </cell>
          <cell r="Q846">
            <v>456.91268257551445</v>
          </cell>
        </row>
        <row r="847">
          <cell r="A847" t="str">
            <v>9150</v>
          </cell>
          <cell r="B847" t="str">
            <v>Corporate TTC</v>
          </cell>
          <cell r="F847">
            <v>42345.411311352036</v>
          </cell>
          <cell r="G847">
            <v>40201.971153793471</v>
          </cell>
          <cell r="H847">
            <v>45102.876832949274</v>
          </cell>
          <cell r="I847">
            <v>44606.7102638039</v>
          </cell>
          <cell r="J847">
            <v>44104.77448421804</v>
          </cell>
          <cell r="K847">
            <v>43682.898558880283</v>
          </cell>
          <cell r="L847">
            <v>44034.714273149802</v>
          </cell>
          <cell r="M847">
            <v>43625.852837584986</v>
          </cell>
          <cell r="N847">
            <v>42955.12906257854</v>
          </cell>
          <cell r="O847">
            <v>43406.704844673877</v>
          </cell>
          <cell r="P847">
            <v>43406.704844673877</v>
          </cell>
          <cell r="Q847">
            <v>43406.704844673877</v>
          </cell>
        </row>
        <row r="848">
          <cell r="A848" t="str">
            <v>9170</v>
          </cell>
          <cell r="B848" t="str">
            <v>Corporate Communication</v>
          </cell>
          <cell r="F848">
            <v>14949.521806946883</v>
          </cell>
          <cell r="G848">
            <v>14192.806867004447</v>
          </cell>
          <cell r="H848">
            <v>15923.010779433755</v>
          </cell>
          <cell r="I848">
            <v>15747.845331381339</v>
          </cell>
          <cell r="J848">
            <v>15570.643135199243</v>
          </cell>
          <cell r="K848">
            <v>15421.705076733109</v>
          </cell>
          <cell r="L848">
            <v>15545.909247376951</v>
          </cell>
          <cell r="M848">
            <v>15401.565792969239</v>
          </cell>
          <cell r="N848">
            <v>15164.775090260713</v>
          </cell>
          <cell r="O848">
            <v>15324.198314474705</v>
          </cell>
          <cell r="P848">
            <v>15324.198314474705</v>
          </cell>
          <cell r="Q848">
            <v>15324.198314474705</v>
          </cell>
        </row>
        <row r="849">
          <cell r="A849" t="str">
            <v>9180</v>
          </cell>
          <cell r="B849" t="str">
            <v>Central Payroll</v>
          </cell>
          <cell r="F849">
            <v>780.04705047227446</v>
          </cell>
          <cell r="G849">
            <v>740.56262651724808</v>
          </cell>
          <cell r="H849">
            <v>830.8424679753814</v>
          </cell>
          <cell r="I849">
            <v>821.70255749112448</v>
          </cell>
          <cell r="J849">
            <v>812.45637207770073</v>
          </cell>
          <cell r="K849">
            <v>804.68497345305786</v>
          </cell>
          <cell r="L849">
            <v>811.16578924223325</v>
          </cell>
          <cell r="M849">
            <v>803.63413121867075</v>
          </cell>
          <cell r="N849">
            <v>791.27869325802567</v>
          </cell>
          <cell r="O849">
            <v>799.59719450715033</v>
          </cell>
          <cell r="P849">
            <v>799.59719450715033</v>
          </cell>
          <cell r="Q849">
            <v>799.59719450715033</v>
          </cell>
        </row>
        <row r="902">
          <cell r="A902" t="str">
            <v>1001</v>
          </cell>
          <cell r="B902" t="str">
            <v>Special Affairs Section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A903" t="str">
            <v>1002</v>
          </cell>
          <cell r="B903" t="str">
            <v>BMC Supervisor Office</v>
          </cell>
          <cell r="F903">
            <v>12391.541230987641</v>
          </cell>
          <cell r="G903">
            <v>12391.541230987641</v>
          </cell>
          <cell r="H903">
            <v>12391.541230987641</v>
          </cell>
          <cell r="I903">
            <v>12391.541230987641</v>
          </cell>
          <cell r="J903">
            <v>12391.541230987641</v>
          </cell>
          <cell r="K903">
            <v>12391.541230987641</v>
          </cell>
          <cell r="L903">
            <v>12391.541230987641</v>
          </cell>
          <cell r="M903">
            <v>12391.541230987641</v>
          </cell>
          <cell r="N903">
            <v>12391.541230987641</v>
          </cell>
          <cell r="O903">
            <v>12391.541230987641</v>
          </cell>
          <cell r="P903">
            <v>12391.541230987641</v>
          </cell>
          <cell r="Q903">
            <v>12391.541230987641</v>
          </cell>
        </row>
        <row r="904">
          <cell r="A904" t="str">
            <v>1003</v>
          </cell>
          <cell r="B904" t="str">
            <v>Patient Services OPD</v>
          </cell>
          <cell r="F904">
            <v>650.9908333333334</v>
          </cell>
          <cell r="G904">
            <v>650.9908333333334</v>
          </cell>
          <cell r="H904">
            <v>650.9908333333334</v>
          </cell>
          <cell r="I904">
            <v>650.9908333333334</v>
          </cell>
          <cell r="J904">
            <v>650.9908333333334</v>
          </cell>
          <cell r="K904">
            <v>650.9908333333334</v>
          </cell>
          <cell r="L904">
            <v>650.9908333333334</v>
          </cell>
          <cell r="M904">
            <v>650.9908333333334</v>
          </cell>
          <cell r="N904">
            <v>650.9908333333334</v>
          </cell>
          <cell r="O904">
            <v>650.9908333333334</v>
          </cell>
          <cell r="P904">
            <v>650.9908333333334</v>
          </cell>
          <cell r="Q904">
            <v>650.9908333333334</v>
          </cell>
        </row>
        <row r="905">
          <cell r="A905" t="str">
            <v>1004</v>
          </cell>
          <cell r="B905" t="str">
            <v>Patient Services Department</v>
          </cell>
          <cell r="F905">
            <v>456.19833333333332</v>
          </cell>
          <cell r="G905">
            <v>456.19833333333332</v>
          </cell>
          <cell r="H905">
            <v>456.19833333333332</v>
          </cell>
          <cell r="I905">
            <v>456.19833333333332</v>
          </cell>
          <cell r="J905">
            <v>456.19833333333332</v>
          </cell>
          <cell r="K905">
            <v>456.19833333333332</v>
          </cell>
          <cell r="L905">
            <v>456.19833333333332</v>
          </cell>
          <cell r="M905">
            <v>456.19833333333332</v>
          </cell>
          <cell r="N905">
            <v>456.19833333333332</v>
          </cell>
          <cell r="O905">
            <v>456.19833333333332</v>
          </cell>
          <cell r="P905">
            <v>456.19833333333332</v>
          </cell>
          <cell r="Q905">
            <v>456.19833333333332</v>
          </cell>
        </row>
        <row r="906">
          <cell r="A906" t="str">
            <v>1007</v>
          </cell>
          <cell r="B906" t="str">
            <v>Communication Control Center</v>
          </cell>
          <cell r="F906">
            <v>69039.875784545453</v>
          </cell>
          <cell r="G906">
            <v>69039.875784545453</v>
          </cell>
          <cell r="H906">
            <v>69039.875784545453</v>
          </cell>
          <cell r="I906">
            <v>69039.875784545453</v>
          </cell>
          <cell r="J906">
            <v>69039.875784545453</v>
          </cell>
          <cell r="K906">
            <v>69039.875784545453</v>
          </cell>
          <cell r="L906">
            <v>69039.875784545453</v>
          </cell>
          <cell r="M906">
            <v>69039.875784545453</v>
          </cell>
          <cell r="N906">
            <v>69039.875784545453</v>
          </cell>
          <cell r="O906">
            <v>69039.875784545453</v>
          </cell>
          <cell r="P906">
            <v>69039.875784545453</v>
          </cell>
          <cell r="Q906">
            <v>69039.875784545453</v>
          </cell>
        </row>
        <row r="907">
          <cell r="A907" t="str">
            <v>1010</v>
          </cell>
          <cell r="B907" t="str">
            <v>Health Audio Visual Equipments</v>
          </cell>
          <cell r="F907">
            <v>155261.73656868798</v>
          </cell>
          <cell r="G907">
            <v>155261.73656868798</v>
          </cell>
          <cell r="H907">
            <v>155261.73656868798</v>
          </cell>
          <cell r="I907">
            <v>155261.73656868798</v>
          </cell>
          <cell r="J907">
            <v>155261.73656868798</v>
          </cell>
          <cell r="K907">
            <v>155261.73656868798</v>
          </cell>
          <cell r="L907">
            <v>155261.73656868798</v>
          </cell>
          <cell r="M907">
            <v>155261.73656868798</v>
          </cell>
          <cell r="N907">
            <v>155261.73656868798</v>
          </cell>
          <cell r="O907">
            <v>155261.73656868798</v>
          </cell>
          <cell r="P907">
            <v>155261.73656868798</v>
          </cell>
          <cell r="Q907">
            <v>155261.73656868798</v>
          </cell>
        </row>
        <row r="908">
          <cell r="A908" t="str">
            <v>1012</v>
          </cell>
          <cell r="B908" t="str">
            <v>JMS Unit</v>
          </cell>
          <cell r="F908">
            <v>237805.89507534986</v>
          </cell>
          <cell r="G908">
            <v>237805.89507534986</v>
          </cell>
          <cell r="H908">
            <v>237805.89507534986</v>
          </cell>
          <cell r="I908">
            <v>237805.89507534986</v>
          </cell>
          <cell r="J908">
            <v>237805.89507534986</v>
          </cell>
          <cell r="K908">
            <v>237805.89507534986</v>
          </cell>
          <cell r="L908">
            <v>237805.89507534986</v>
          </cell>
          <cell r="M908">
            <v>237805.89507534986</v>
          </cell>
          <cell r="N908">
            <v>237805.89507534986</v>
          </cell>
          <cell r="O908">
            <v>237805.89507534986</v>
          </cell>
          <cell r="P908">
            <v>237805.89507534986</v>
          </cell>
          <cell r="Q908">
            <v>237805.89507534986</v>
          </cell>
        </row>
        <row r="909">
          <cell r="A909" t="str">
            <v>1013</v>
          </cell>
          <cell r="B909" t="str">
            <v>International Medical Services</v>
          </cell>
          <cell r="F909">
            <v>187143.8061772045</v>
          </cell>
          <cell r="G909">
            <v>187143.8061772045</v>
          </cell>
          <cell r="H909">
            <v>187143.8061772045</v>
          </cell>
          <cell r="I909">
            <v>187143.8061772045</v>
          </cell>
          <cell r="J909">
            <v>187143.8061772045</v>
          </cell>
          <cell r="K909">
            <v>187143.8061772045</v>
          </cell>
          <cell r="L909">
            <v>187143.8061772045</v>
          </cell>
          <cell r="M909">
            <v>187143.8061772045</v>
          </cell>
          <cell r="N909">
            <v>187143.8061772045</v>
          </cell>
          <cell r="O909">
            <v>187143.8061772045</v>
          </cell>
          <cell r="P909">
            <v>187143.8061772045</v>
          </cell>
          <cell r="Q909">
            <v>187143.8061772045</v>
          </cell>
        </row>
        <row r="910">
          <cell r="A910" t="str">
            <v>1014</v>
          </cell>
          <cell r="B910" t="str">
            <v>Admission Unit</v>
          </cell>
          <cell r="F910">
            <v>9274.382978725982</v>
          </cell>
          <cell r="G910">
            <v>9274.382978725982</v>
          </cell>
          <cell r="H910">
            <v>9274.382978725982</v>
          </cell>
          <cell r="I910">
            <v>9274.382978725982</v>
          </cell>
          <cell r="J910">
            <v>9274.382978725982</v>
          </cell>
          <cell r="K910">
            <v>9274.382978725982</v>
          </cell>
          <cell r="L910">
            <v>9274.382978725982</v>
          </cell>
          <cell r="M910">
            <v>9274.382978725982</v>
          </cell>
          <cell r="N910">
            <v>9274.382978725982</v>
          </cell>
          <cell r="O910">
            <v>9274.382978725982</v>
          </cell>
          <cell r="P910">
            <v>9274.382978725982</v>
          </cell>
          <cell r="Q910">
            <v>9274.382978725982</v>
          </cell>
        </row>
        <row r="911">
          <cell r="A911" t="str">
            <v>1015</v>
          </cell>
          <cell r="B911" t="str">
            <v>Patient Escort Unit</v>
          </cell>
          <cell r="F911">
            <v>103269.60228121805</v>
          </cell>
          <cell r="G911">
            <v>103269.60228121805</v>
          </cell>
          <cell r="H911">
            <v>103269.60228121805</v>
          </cell>
          <cell r="I911">
            <v>103269.60228121805</v>
          </cell>
          <cell r="J911">
            <v>103269.60228121805</v>
          </cell>
          <cell r="K911">
            <v>103269.60228121805</v>
          </cell>
          <cell r="L911">
            <v>103269.60228121805</v>
          </cell>
          <cell r="M911">
            <v>103269.60228121805</v>
          </cell>
          <cell r="N911">
            <v>103269.60228121805</v>
          </cell>
          <cell r="O911">
            <v>103269.60228121805</v>
          </cell>
          <cell r="P911">
            <v>103269.60228121805</v>
          </cell>
          <cell r="Q911">
            <v>103269.60228121805</v>
          </cell>
        </row>
        <row r="912">
          <cell r="A912" t="str">
            <v>1016</v>
          </cell>
          <cell r="B912" t="str">
            <v>Health Insurance &amp; Claim Unit</v>
          </cell>
          <cell r="F912">
            <v>5802.7339007111541</v>
          </cell>
          <cell r="G912">
            <v>5802.7339007111541</v>
          </cell>
          <cell r="H912">
            <v>5802.7339007111541</v>
          </cell>
          <cell r="I912">
            <v>5802.7339007111541</v>
          </cell>
          <cell r="J912">
            <v>5802.7339007111541</v>
          </cell>
          <cell r="K912">
            <v>5802.7339007111541</v>
          </cell>
          <cell r="L912">
            <v>5802.7339007111541</v>
          </cell>
          <cell r="M912">
            <v>5802.7339007111541</v>
          </cell>
          <cell r="N912">
            <v>5802.7339007111541</v>
          </cell>
          <cell r="O912">
            <v>5802.7339007111541</v>
          </cell>
          <cell r="P912">
            <v>5802.7339007111541</v>
          </cell>
          <cell r="Q912">
            <v>5802.7339007111541</v>
          </cell>
        </row>
        <row r="913">
          <cell r="A913" t="str">
            <v>1021</v>
          </cell>
          <cell r="B913" t="str">
            <v>Medical Record Services</v>
          </cell>
          <cell r="F913">
            <v>152857.90377226213</v>
          </cell>
          <cell r="G913">
            <v>152857.90377226213</v>
          </cell>
          <cell r="H913">
            <v>152857.90377226213</v>
          </cell>
          <cell r="I913">
            <v>152857.90377226213</v>
          </cell>
          <cell r="J913">
            <v>152857.90377226213</v>
          </cell>
          <cell r="K913">
            <v>152857.90377226213</v>
          </cell>
          <cell r="L913">
            <v>152857.90377226213</v>
          </cell>
          <cell r="M913">
            <v>152857.90377226213</v>
          </cell>
          <cell r="N913">
            <v>152857.90377226213</v>
          </cell>
          <cell r="O913">
            <v>152857.90377226213</v>
          </cell>
          <cell r="P913">
            <v>152857.90377226213</v>
          </cell>
          <cell r="Q913">
            <v>152857.90377226213</v>
          </cell>
        </row>
        <row r="914">
          <cell r="A914" t="str">
            <v>1025</v>
          </cell>
          <cell r="B914" t="str">
            <v>Customer Relationship Manageme</v>
          </cell>
          <cell r="F914">
            <v>11344.857474650189</v>
          </cell>
          <cell r="G914">
            <v>11344.857474650189</v>
          </cell>
          <cell r="H914">
            <v>11344.857474650189</v>
          </cell>
          <cell r="I914">
            <v>11344.857474650189</v>
          </cell>
          <cell r="J914">
            <v>11344.857474650189</v>
          </cell>
          <cell r="K914">
            <v>11344.857474650189</v>
          </cell>
          <cell r="L914">
            <v>11344.857474650189</v>
          </cell>
          <cell r="M914">
            <v>11344.857474650189</v>
          </cell>
          <cell r="N914">
            <v>11344.857474650189</v>
          </cell>
          <cell r="O914">
            <v>11344.857474650189</v>
          </cell>
          <cell r="P914">
            <v>11344.857474650189</v>
          </cell>
          <cell r="Q914">
            <v>11344.857474650189</v>
          </cell>
        </row>
        <row r="915">
          <cell r="A915" t="str">
            <v>1026</v>
          </cell>
          <cell r="B915" t="str">
            <v>Utilization Review</v>
          </cell>
          <cell r="F915">
            <v>74197.874431568911</v>
          </cell>
          <cell r="G915">
            <v>74197.874431568911</v>
          </cell>
          <cell r="H915">
            <v>74197.874431568911</v>
          </cell>
          <cell r="I915">
            <v>74197.874431568911</v>
          </cell>
          <cell r="J915">
            <v>74197.874431568911</v>
          </cell>
          <cell r="K915">
            <v>74197.874431568911</v>
          </cell>
          <cell r="L915">
            <v>74197.874431568911</v>
          </cell>
          <cell r="M915">
            <v>74197.874431568911</v>
          </cell>
          <cell r="N915">
            <v>74197.874431568911</v>
          </cell>
          <cell r="O915">
            <v>74197.874431568911</v>
          </cell>
          <cell r="P915">
            <v>74197.874431568911</v>
          </cell>
          <cell r="Q915">
            <v>74197.874431568911</v>
          </cell>
        </row>
        <row r="916">
          <cell r="A916" t="str">
            <v>1027</v>
          </cell>
          <cell r="B916" t="str">
            <v>Contact Center</v>
          </cell>
          <cell r="F916">
            <v>183142.73208293834</v>
          </cell>
          <cell r="G916">
            <v>183142.73208293834</v>
          </cell>
          <cell r="H916">
            <v>183142.73208293834</v>
          </cell>
          <cell r="I916">
            <v>183142.73208293834</v>
          </cell>
          <cell r="J916">
            <v>183142.73208293834</v>
          </cell>
          <cell r="K916">
            <v>183142.73208293834</v>
          </cell>
          <cell r="L916">
            <v>183142.73208293834</v>
          </cell>
          <cell r="M916">
            <v>183142.73208293834</v>
          </cell>
          <cell r="N916">
            <v>183142.73208293834</v>
          </cell>
          <cell r="O916">
            <v>183142.73208293834</v>
          </cell>
          <cell r="P916">
            <v>183142.73208293834</v>
          </cell>
          <cell r="Q916">
            <v>183142.73208293834</v>
          </cell>
        </row>
        <row r="917">
          <cell r="A917" t="str">
            <v>1031</v>
          </cell>
          <cell r="B917" t="str">
            <v>Website Unit</v>
          </cell>
          <cell r="F917">
            <v>9500.3995643209728</v>
          </cell>
          <cell r="G917">
            <v>9500.3995643209728</v>
          </cell>
          <cell r="H917">
            <v>9500.3995643209728</v>
          </cell>
          <cell r="I917">
            <v>9500.3995643209728</v>
          </cell>
          <cell r="J917">
            <v>9500.3995643209728</v>
          </cell>
          <cell r="K917">
            <v>9500.3995643209728</v>
          </cell>
          <cell r="L917">
            <v>9500.3995643209728</v>
          </cell>
          <cell r="M917">
            <v>9500.3995643209728</v>
          </cell>
          <cell r="N917">
            <v>9500.3995643209728</v>
          </cell>
          <cell r="O917">
            <v>9500.3995643209728</v>
          </cell>
          <cell r="P917">
            <v>9500.3995643209728</v>
          </cell>
          <cell r="Q917">
            <v>9500.3995643209728</v>
          </cell>
        </row>
        <row r="918">
          <cell r="A918" t="str">
            <v>1043</v>
          </cell>
          <cell r="B918" t="str">
            <v>Customer Service</v>
          </cell>
          <cell r="F918">
            <v>57786.244124518438</v>
          </cell>
          <cell r="G918">
            <v>57786.244124518438</v>
          </cell>
          <cell r="H918">
            <v>57786.244124518438</v>
          </cell>
          <cell r="I918">
            <v>57786.244124518438</v>
          </cell>
          <cell r="J918">
            <v>57786.244124518438</v>
          </cell>
          <cell r="K918">
            <v>57786.244124518438</v>
          </cell>
          <cell r="L918">
            <v>57786.244124518438</v>
          </cell>
          <cell r="M918">
            <v>57786.244124518438</v>
          </cell>
          <cell r="N918">
            <v>57786.244124518438</v>
          </cell>
          <cell r="O918">
            <v>57786.244124518438</v>
          </cell>
          <cell r="P918">
            <v>57786.244124518438</v>
          </cell>
          <cell r="Q918">
            <v>57786.244124518438</v>
          </cell>
        </row>
        <row r="919">
          <cell r="A919" t="str">
            <v>1044</v>
          </cell>
          <cell r="B919" t="str">
            <v>OPD Customer Services</v>
          </cell>
          <cell r="F919">
            <v>18755.782474650186</v>
          </cell>
          <cell r="G919">
            <v>18755.782474650186</v>
          </cell>
          <cell r="H919">
            <v>18755.782474650186</v>
          </cell>
          <cell r="I919">
            <v>18755.782474650186</v>
          </cell>
          <cell r="J919">
            <v>18755.782474650186</v>
          </cell>
          <cell r="K919">
            <v>18755.782474650186</v>
          </cell>
          <cell r="L919">
            <v>18755.782474650186</v>
          </cell>
          <cell r="M919">
            <v>18755.782474650186</v>
          </cell>
          <cell r="N919">
            <v>18755.782474650186</v>
          </cell>
          <cell r="O919">
            <v>18755.782474650186</v>
          </cell>
          <cell r="P919">
            <v>18755.782474650186</v>
          </cell>
          <cell r="Q919">
            <v>18755.782474650186</v>
          </cell>
        </row>
        <row r="920">
          <cell r="A920" t="str">
            <v>1045</v>
          </cell>
          <cell r="B920" t="str">
            <v>IPD Customer Services</v>
          </cell>
          <cell r="F920">
            <v>36535.026908931162</v>
          </cell>
          <cell r="G920">
            <v>36535.026908931162</v>
          </cell>
          <cell r="H920">
            <v>36535.026908931162</v>
          </cell>
          <cell r="I920">
            <v>36535.026908931162</v>
          </cell>
          <cell r="J920">
            <v>36535.026908931162</v>
          </cell>
          <cell r="K920">
            <v>36535.026908931162</v>
          </cell>
          <cell r="L920">
            <v>36535.026908931162</v>
          </cell>
          <cell r="M920">
            <v>36535.026908931162</v>
          </cell>
          <cell r="N920">
            <v>36535.026908931162</v>
          </cell>
          <cell r="O920">
            <v>36535.026908931162</v>
          </cell>
          <cell r="P920">
            <v>36535.026908931162</v>
          </cell>
          <cell r="Q920">
            <v>36535.026908931162</v>
          </cell>
        </row>
        <row r="921">
          <cell r="A921" t="str">
            <v>1046</v>
          </cell>
          <cell r="B921" t="str">
            <v>Concierge &amp; Hotel Services</v>
          </cell>
          <cell r="F921">
            <v>58242.654166666667</v>
          </cell>
          <cell r="G921">
            <v>58242.654166666667</v>
          </cell>
          <cell r="H921">
            <v>58242.654166666667</v>
          </cell>
          <cell r="I921">
            <v>58242.654166666667</v>
          </cell>
          <cell r="J921">
            <v>58242.654166666667</v>
          </cell>
          <cell r="K921">
            <v>58242.654166666667</v>
          </cell>
          <cell r="L921">
            <v>58242.654166666667</v>
          </cell>
          <cell r="M921">
            <v>58242.654166666667</v>
          </cell>
          <cell r="N921">
            <v>58242.654166666667</v>
          </cell>
          <cell r="O921">
            <v>58242.654166666667</v>
          </cell>
          <cell r="P921">
            <v>58242.654166666667</v>
          </cell>
          <cell r="Q921">
            <v>58242.654166666667</v>
          </cell>
        </row>
        <row r="922">
          <cell r="A922" t="str">
            <v>1047</v>
          </cell>
          <cell r="B922" t="str">
            <v>Reception &amp; Registration</v>
          </cell>
          <cell r="F922">
            <v>110881.63719261526</v>
          </cell>
          <cell r="G922">
            <v>110881.63719261526</v>
          </cell>
          <cell r="H922">
            <v>110881.63719261526</v>
          </cell>
          <cell r="I922">
            <v>110881.63719261526</v>
          </cell>
          <cell r="J922">
            <v>110881.63719261526</v>
          </cell>
          <cell r="K922">
            <v>110881.63719261526</v>
          </cell>
          <cell r="L922">
            <v>110881.63719261526</v>
          </cell>
          <cell r="M922">
            <v>110881.63719261526</v>
          </cell>
          <cell r="N922">
            <v>110881.63719261526</v>
          </cell>
          <cell r="O922">
            <v>110881.63719261526</v>
          </cell>
          <cell r="P922">
            <v>110881.63719261526</v>
          </cell>
          <cell r="Q922">
            <v>110881.63719261526</v>
          </cell>
        </row>
        <row r="923">
          <cell r="A923" t="str">
            <v>1048</v>
          </cell>
          <cell r="B923" t="str">
            <v>Interpreter Services</v>
          </cell>
          <cell r="F923">
            <v>40922.438239001604</v>
          </cell>
          <cell r="G923">
            <v>40922.438239001604</v>
          </cell>
          <cell r="H923">
            <v>40922.438239001604</v>
          </cell>
          <cell r="I923">
            <v>40922.438239001604</v>
          </cell>
          <cell r="J923">
            <v>40922.438239001604</v>
          </cell>
          <cell r="K923">
            <v>40922.438239001604</v>
          </cell>
          <cell r="L923">
            <v>40922.438239001604</v>
          </cell>
          <cell r="M923">
            <v>40922.438239001604</v>
          </cell>
          <cell r="N923">
            <v>40922.438239001604</v>
          </cell>
          <cell r="O923">
            <v>40922.438239001604</v>
          </cell>
          <cell r="P923">
            <v>40922.438239001604</v>
          </cell>
          <cell r="Q923">
            <v>40922.438239001604</v>
          </cell>
        </row>
        <row r="924">
          <cell r="A924" t="str">
            <v>1049</v>
          </cell>
          <cell r="B924" t="str">
            <v>Clinical Referral Service</v>
          </cell>
          <cell r="F924">
            <v>399529.9555323461</v>
          </cell>
          <cell r="G924">
            <v>399529.9555323461</v>
          </cell>
          <cell r="H924">
            <v>399529.9555323461</v>
          </cell>
          <cell r="I924">
            <v>399529.9555323461</v>
          </cell>
          <cell r="J924">
            <v>399529.9555323461</v>
          </cell>
          <cell r="K924">
            <v>399529.9555323461</v>
          </cell>
          <cell r="L924">
            <v>399529.9555323461</v>
          </cell>
          <cell r="M924">
            <v>399529.9555323461</v>
          </cell>
          <cell r="N924">
            <v>399529.9555323461</v>
          </cell>
          <cell r="O924">
            <v>399529.9555323461</v>
          </cell>
          <cell r="P924">
            <v>399529.9555323461</v>
          </cell>
          <cell r="Q924">
            <v>399529.9555323461</v>
          </cell>
        </row>
        <row r="925">
          <cell r="A925" t="str">
            <v>1050</v>
          </cell>
          <cell r="B925" t="str">
            <v>Third Party Payor Payment Services</v>
          </cell>
          <cell r="F925">
            <v>10914.021574471179</v>
          </cell>
          <cell r="G925">
            <v>10914.021574471179</v>
          </cell>
          <cell r="H925">
            <v>10914.021574471179</v>
          </cell>
          <cell r="I925">
            <v>10914.021574471179</v>
          </cell>
          <cell r="J925">
            <v>10914.021574471179</v>
          </cell>
          <cell r="K925">
            <v>10914.021574471179</v>
          </cell>
          <cell r="L925">
            <v>10914.021574471179</v>
          </cell>
          <cell r="M925">
            <v>10914.021574471179</v>
          </cell>
          <cell r="N925">
            <v>10914.021574471179</v>
          </cell>
          <cell r="O925">
            <v>10914.021574471179</v>
          </cell>
          <cell r="P925">
            <v>10914.021574471179</v>
          </cell>
          <cell r="Q925">
            <v>10914.021574471179</v>
          </cell>
        </row>
        <row r="926">
          <cell r="A926" t="str">
            <v>1051</v>
          </cell>
          <cell r="B926" t="str">
            <v>BMC Service Apartment</v>
          </cell>
          <cell r="F926">
            <v>724099.26039738546</v>
          </cell>
          <cell r="G926">
            <v>724099.26039738546</v>
          </cell>
          <cell r="H926">
            <v>724099.26039738546</v>
          </cell>
          <cell r="I926">
            <v>724099.26039738546</v>
          </cell>
          <cell r="J926">
            <v>724099.26039738546</v>
          </cell>
          <cell r="K926">
            <v>724099.26039738546</v>
          </cell>
          <cell r="L926">
            <v>724099.26039738546</v>
          </cell>
          <cell r="M926">
            <v>724099.26039738546</v>
          </cell>
          <cell r="N926">
            <v>724099.26039738546</v>
          </cell>
          <cell r="O926">
            <v>724099.26039738546</v>
          </cell>
          <cell r="P926">
            <v>724099.26039738546</v>
          </cell>
          <cell r="Q926">
            <v>724099.26039738546</v>
          </cell>
        </row>
        <row r="927">
          <cell r="A927" t="str">
            <v>1052</v>
          </cell>
          <cell r="B927" t="str">
            <v>Concierge</v>
          </cell>
          <cell r="F927">
            <v>17802.600546655485</v>
          </cell>
          <cell r="G927">
            <v>17802.600546655485</v>
          </cell>
          <cell r="H927">
            <v>17802.600546655485</v>
          </cell>
          <cell r="I927">
            <v>17802.600546655485</v>
          </cell>
          <cell r="J927">
            <v>17802.600546655485</v>
          </cell>
          <cell r="K927">
            <v>17802.600546655485</v>
          </cell>
          <cell r="L927">
            <v>17802.600546655485</v>
          </cell>
          <cell r="M927">
            <v>17802.600546655485</v>
          </cell>
          <cell r="N927">
            <v>17802.600546655485</v>
          </cell>
          <cell r="O927">
            <v>17802.600546655485</v>
          </cell>
          <cell r="P927">
            <v>17802.600546655485</v>
          </cell>
          <cell r="Q927">
            <v>17802.600546655485</v>
          </cell>
        </row>
        <row r="928">
          <cell r="A928" t="str">
            <v>1053</v>
          </cell>
          <cell r="B928" t="str">
            <v>Heart Coordinator</v>
          </cell>
          <cell r="F928">
            <v>9840.9706722917781</v>
          </cell>
          <cell r="G928">
            <v>9840.9706722917781</v>
          </cell>
          <cell r="H928">
            <v>9840.9706722917781</v>
          </cell>
          <cell r="I928">
            <v>9840.9706722917781</v>
          </cell>
          <cell r="J928">
            <v>9840.9706722917781</v>
          </cell>
          <cell r="K928">
            <v>9840.9706722917781</v>
          </cell>
          <cell r="L928">
            <v>9840.9706722917781</v>
          </cell>
          <cell r="M928">
            <v>9840.9706722917781</v>
          </cell>
          <cell r="N928">
            <v>9840.9706722917781</v>
          </cell>
          <cell r="O928">
            <v>9840.9706722917781</v>
          </cell>
          <cell r="P928">
            <v>9840.9706722917781</v>
          </cell>
          <cell r="Q928">
            <v>9840.9706722917781</v>
          </cell>
        </row>
        <row r="929">
          <cell r="A929" t="str">
            <v>1054</v>
          </cell>
          <cell r="B929" t="str">
            <v>VIP Service</v>
          </cell>
          <cell r="F929">
            <v>8866.8035842958561</v>
          </cell>
          <cell r="G929">
            <v>8866.8035842958561</v>
          </cell>
          <cell r="H929">
            <v>8866.8035842958561</v>
          </cell>
          <cell r="I929">
            <v>8866.8035842958561</v>
          </cell>
          <cell r="J929">
            <v>8866.8035842958561</v>
          </cell>
          <cell r="K929">
            <v>8866.8035842958561</v>
          </cell>
          <cell r="L929">
            <v>8866.8035842958561</v>
          </cell>
          <cell r="M929">
            <v>8866.8035842958561</v>
          </cell>
          <cell r="N929">
            <v>8866.8035842958561</v>
          </cell>
          <cell r="O929">
            <v>8866.8035842958561</v>
          </cell>
          <cell r="P929">
            <v>8866.8035842958561</v>
          </cell>
          <cell r="Q929">
            <v>8866.8035842958561</v>
          </cell>
        </row>
        <row r="930">
          <cell r="A930" t="str">
            <v>1055</v>
          </cell>
          <cell r="B930" t="str">
            <v>Chivawattana Membership</v>
          </cell>
          <cell r="F930">
            <v>42106.879936676873</v>
          </cell>
          <cell r="G930">
            <v>42106.879936676873</v>
          </cell>
          <cell r="H930">
            <v>42106.879936676873</v>
          </cell>
          <cell r="I930">
            <v>42106.879936676873</v>
          </cell>
          <cell r="J930">
            <v>42106.879936676873</v>
          </cell>
          <cell r="K930">
            <v>42106.879936676873</v>
          </cell>
          <cell r="L930">
            <v>42106.879936676873</v>
          </cell>
          <cell r="M930">
            <v>42106.879936676873</v>
          </cell>
          <cell r="N930">
            <v>42106.879936676873</v>
          </cell>
          <cell r="O930">
            <v>42106.879936676873</v>
          </cell>
          <cell r="P930">
            <v>42106.879936676873</v>
          </cell>
          <cell r="Q930">
            <v>42106.879936676873</v>
          </cell>
        </row>
        <row r="931">
          <cell r="A931" t="str">
            <v>2001</v>
          </cell>
          <cell r="B931" t="str">
            <v>Emergency Services Department</v>
          </cell>
          <cell r="F931">
            <v>523319.75124590012</v>
          </cell>
          <cell r="G931">
            <v>523319.75124590012</v>
          </cell>
          <cell r="H931">
            <v>523319.75124590012</v>
          </cell>
          <cell r="I931">
            <v>523319.75124590012</v>
          </cell>
          <cell r="J931">
            <v>523319.75124590012</v>
          </cell>
          <cell r="K931">
            <v>523319.75124590012</v>
          </cell>
          <cell r="L931">
            <v>523319.75124590012</v>
          </cell>
          <cell r="M931">
            <v>523319.75124590012</v>
          </cell>
          <cell r="N931">
            <v>523319.75124590012</v>
          </cell>
          <cell r="O931">
            <v>523319.75124590012</v>
          </cell>
          <cell r="P931">
            <v>523319.75124590012</v>
          </cell>
          <cell r="Q931">
            <v>523319.75124590012</v>
          </cell>
        </row>
        <row r="932">
          <cell r="A932" t="str">
            <v>2003</v>
          </cell>
          <cell r="B932" t="str">
            <v>Medevac Unit</v>
          </cell>
          <cell r="F932">
            <v>8049.9066666666668</v>
          </cell>
          <cell r="G932">
            <v>8049.9066666666668</v>
          </cell>
          <cell r="H932">
            <v>8049.9066666666668</v>
          </cell>
          <cell r="I932">
            <v>8049.9066666666668</v>
          </cell>
          <cell r="J932">
            <v>8049.9066666666668</v>
          </cell>
          <cell r="K932">
            <v>8049.9066666666668</v>
          </cell>
          <cell r="L932">
            <v>8049.9066666666668</v>
          </cell>
          <cell r="M932">
            <v>8049.9066666666668</v>
          </cell>
          <cell r="N932">
            <v>8049.9066666666668</v>
          </cell>
          <cell r="O932">
            <v>8049.9066666666668</v>
          </cell>
          <cell r="P932">
            <v>8049.9066666666668</v>
          </cell>
          <cell r="Q932">
            <v>8049.9066666666668</v>
          </cell>
        </row>
        <row r="933">
          <cell r="A933" t="str">
            <v>2008</v>
          </cell>
          <cell r="B933" t="str">
            <v>Medical Transport Organization</v>
          </cell>
          <cell r="F933">
            <v>7956.083333333333</v>
          </cell>
          <cell r="G933">
            <v>7956.083333333333</v>
          </cell>
          <cell r="H933">
            <v>7956.083333333333</v>
          </cell>
          <cell r="I933">
            <v>7956.083333333333</v>
          </cell>
          <cell r="J933">
            <v>7956.083333333333</v>
          </cell>
          <cell r="K933">
            <v>7956.083333333333</v>
          </cell>
          <cell r="L933">
            <v>7956.083333333333</v>
          </cell>
          <cell r="M933">
            <v>7956.083333333333</v>
          </cell>
          <cell r="N933">
            <v>7956.083333333333</v>
          </cell>
          <cell r="O933">
            <v>7956.083333333333</v>
          </cell>
          <cell r="P933">
            <v>7956.083333333333</v>
          </cell>
          <cell r="Q933">
            <v>7956.083333333333</v>
          </cell>
        </row>
        <row r="934">
          <cell r="A934" t="str">
            <v>2010</v>
          </cell>
          <cell r="B934" t="str">
            <v>Bangkok Referral Center</v>
          </cell>
          <cell r="F934">
            <v>112956.48100446822</v>
          </cell>
          <cell r="G934">
            <v>112956.48100446822</v>
          </cell>
          <cell r="H934">
            <v>112956.48100446822</v>
          </cell>
          <cell r="I934">
            <v>112956.48100446822</v>
          </cell>
          <cell r="J934">
            <v>112956.48100446822</v>
          </cell>
          <cell r="K934">
            <v>112956.48100446822</v>
          </cell>
          <cell r="L934">
            <v>112956.48100446822</v>
          </cell>
          <cell r="M934">
            <v>112956.48100446822</v>
          </cell>
          <cell r="N934">
            <v>112956.48100446822</v>
          </cell>
          <cell r="O934">
            <v>112956.48100446822</v>
          </cell>
          <cell r="P934">
            <v>112956.48100446822</v>
          </cell>
          <cell r="Q934">
            <v>112956.48100446822</v>
          </cell>
        </row>
        <row r="935">
          <cell r="A935" t="str">
            <v>2011</v>
          </cell>
          <cell r="B935" t="str">
            <v>Aviation Medicine Depart</v>
          </cell>
          <cell r="F935">
            <v>98749.380954794367</v>
          </cell>
          <cell r="G935">
            <v>98749.380954794367</v>
          </cell>
          <cell r="H935">
            <v>98749.380954794367</v>
          </cell>
          <cell r="I935">
            <v>98749.380954794367</v>
          </cell>
          <cell r="J935">
            <v>98749.380954794367</v>
          </cell>
          <cell r="K935">
            <v>98749.380954794367</v>
          </cell>
          <cell r="L935">
            <v>98749.380954794367</v>
          </cell>
          <cell r="M935">
            <v>98749.380954794367</v>
          </cell>
          <cell r="N935">
            <v>98749.380954794367</v>
          </cell>
          <cell r="O935">
            <v>98749.380954794367</v>
          </cell>
          <cell r="P935">
            <v>98749.380954794367</v>
          </cell>
          <cell r="Q935">
            <v>98749.380954794367</v>
          </cell>
        </row>
        <row r="936">
          <cell r="A936" t="str">
            <v>3004</v>
          </cell>
          <cell r="B936" t="str">
            <v>Allergy &amp; Asthma Center</v>
          </cell>
          <cell r="F936">
            <v>120290.40327249437</v>
          </cell>
          <cell r="G936">
            <v>120290.40327249437</v>
          </cell>
          <cell r="H936">
            <v>120290.40327249437</v>
          </cell>
          <cell r="I936">
            <v>120290.40327249437</v>
          </cell>
          <cell r="J936">
            <v>120290.40327249437</v>
          </cell>
          <cell r="K936">
            <v>120290.40327249437</v>
          </cell>
          <cell r="L936">
            <v>120290.40327249437</v>
          </cell>
          <cell r="M936">
            <v>120290.40327249437</v>
          </cell>
          <cell r="N936">
            <v>120290.40327249437</v>
          </cell>
          <cell r="O936">
            <v>120290.40327249437</v>
          </cell>
          <cell r="P936">
            <v>120290.40327249437</v>
          </cell>
          <cell r="Q936">
            <v>120290.40327249437</v>
          </cell>
        </row>
        <row r="937">
          <cell r="A937" t="str">
            <v>3005</v>
          </cell>
          <cell r="B937" t="str">
            <v>Beauty Center</v>
          </cell>
          <cell r="F937">
            <v>506031.72673742037</v>
          </cell>
          <cell r="G937">
            <v>506031.72673742037</v>
          </cell>
          <cell r="H937">
            <v>506031.72673742037</v>
          </cell>
          <cell r="I937">
            <v>506031.72673742037</v>
          </cell>
          <cell r="J937">
            <v>506031.72673742037</v>
          </cell>
          <cell r="K937">
            <v>506031.72673742037</v>
          </cell>
          <cell r="L937">
            <v>506031.72673742037</v>
          </cell>
          <cell r="M937">
            <v>506031.72673742037</v>
          </cell>
          <cell r="N937">
            <v>506031.72673742037</v>
          </cell>
          <cell r="O937">
            <v>506031.72673742037</v>
          </cell>
          <cell r="P937">
            <v>506031.72673742037</v>
          </cell>
          <cell r="Q937">
            <v>506031.72673742037</v>
          </cell>
        </row>
        <row r="938">
          <cell r="A938" t="str">
            <v>3006</v>
          </cell>
          <cell r="B938" t="str">
            <v>Heart Clinic I</v>
          </cell>
          <cell r="F938">
            <v>703369.57350957079</v>
          </cell>
          <cell r="G938">
            <v>703369.57350957079</v>
          </cell>
          <cell r="H938">
            <v>703369.57350957079</v>
          </cell>
          <cell r="I938">
            <v>703369.57350957079</v>
          </cell>
          <cell r="J938">
            <v>703369.57350957079</v>
          </cell>
          <cell r="K938">
            <v>703369.57350957079</v>
          </cell>
          <cell r="L938">
            <v>703369.57350957079</v>
          </cell>
          <cell r="M938">
            <v>703369.57350957079</v>
          </cell>
          <cell r="N938">
            <v>703369.57350957079</v>
          </cell>
          <cell r="O938">
            <v>703369.57350957079</v>
          </cell>
          <cell r="P938">
            <v>703369.57350957079</v>
          </cell>
          <cell r="Q938">
            <v>703369.57350957079</v>
          </cell>
        </row>
        <row r="939">
          <cell r="A939" t="str">
            <v>3007</v>
          </cell>
          <cell r="B939" t="str">
            <v>Brain Center</v>
          </cell>
          <cell r="F939">
            <v>625326.1517312628</v>
          </cell>
          <cell r="G939">
            <v>625326.1517312628</v>
          </cell>
          <cell r="H939">
            <v>625326.1517312628</v>
          </cell>
          <cell r="I939">
            <v>625326.1517312628</v>
          </cell>
          <cell r="J939">
            <v>625326.1517312628</v>
          </cell>
          <cell r="K939">
            <v>625326.1517312628</v>
          </cell>
          <cell r="L939">
            <v>625326.1517312628</v>
          </cell>
          <cell r="M939">
            <v>625326.1517312628</v>
          </cell>
          <cell r="N939">
            <v>625326.1517312628</v>
          </cell>
          <cell r="O939">
            <v>625326.1517312628</v>
          </cell>
          <cell r="P939">
            <v>625326.1517312628</v>
          </cell>
          <cell r="Q939">
            <v>625326.1517312628</v>
          </cell>
        </row>
        <row r="940">
          <cell r="A940" t="str">
            <v>3008</v>
          </cell>
          <cell r="B940" t="str">
            <v>Chest Center</v>
          </cell>
          <cell r="F940">
            <v>228304.68574829181</v>
          </cell>
          <cell r="G940">
            <v>228304.68574829181</v>
          </cell>
          <cell r="H940">
            <v>228304.68574829181</v>
          </cell>
          <cell r="I940">
            <v>228304.68574829181</v>
          </cell>
          <cell r="J940">
            <v>228304.68574829181</v>
          </cell>
          <cell r="K940">
            <v>228304.68574829181</v>
          </cell>
          <cell r="L940">
            <v>228304.68574829181</v>
          </cell>
          <cell r="M940">
            <v>228304.68574829181</v>
          </cell>
          <cell r="N940">
            <v>228304.68574829181</v>
          </cell>
          <cell r="O940">
            <v>228304.68574829181</v>
          </cell>
          <cell r="P940">
            <v>228304.68574829181</v>
          </cell>
          <cell r="Q940">
            <v>228304.68574829181</v>
          </cell>
        </row>
        <row r="941">
          <cell r="A941" t="str">
            <v>3009</v>
          </cell>
          <cell r="B941" t="str">
            <v>Kidney Center</v>
          </cell>
          <cell r="F941">
            <v>125863.06595748225</v>
          </cell>
          <cell r="G941">
            <v>125863.06595748225</v>
          </cell>
          <cell r="H941">
            <v>125863.06595748225</v>
          </cell>
          <cell r="I941">
            <v>125863.06595748225</v>
          </cell>
          <cell r="J941">
            <v>125863.06595748225</v>
          </cell>
          <cell r="K941">
            <v>125863.06595748225</v>
          </cell>
          <cell r="L941">
            <v>125863.06595748225</v>
          </cell>
          <cell r="M941">
            <v>125863.06595748225</v>
          </cell>
          <cell r="N941">
            <v>125863.06595748225</v>
          </cell>
          <cell r="O941">
            <v>125863.06595748225</v>
          </cell>
          <cell r="P941">
            <v>125863.06595748225</v>
          </cell>
          <cell r="Q941">
            <v>125863.06595748225</v>
          </cell>
        </row>
        <row r="942">
          <cell r="A942" t="str">
            <v>3010</v>
          </cell>
          <cell r="B942" t="str">
            <v>Urology Center</v>
          </cell>
          <cell r="F942">
            <v>305207.76242602029</v>
          </cell>
          <cell r="G942">
            <v>305207.76242602029</v>
          </cell>
          <cell r="H942">
            <v>305207.76242602029</v>
          </cell>
          <cell r="I942">
            <v>305207.76242602029</v>
          </cell>
          <cell r="J942">
            <v>305207.76242602029</v>
          </cell>
          <cell r="K942">
            <v>305207.76242602029</v>
          </cell>
          <cell r="L942">
            <v>305207.76242602029</v>
          </cell>
          <cell r="M942">
            <v>305207.76242602029</v>
          </cell>
          <cell r="N942">
            <v>305207.76242602029</v>
          </cell>
          <cell r="O942">
            <v>305207.76242602029</v>
          </cell>
          <cell r="P942">
            <v>305207.76242602029</v>
          </cell>
          <cell r="Q942">
            <v>305207.76242602029</v>
          </cell>
        </row>
        <row r="943">
          <cell r="A943" t="str">
            <v>3011</v>
          </cell>
          <cell r="B943" t="str">
            <v>Eye Center</v>
          </cell>
          <cell r="F943">
            <v>527914.68601033522</v>
          </cell>
          <cell r="G943">
            <v>527914.68601033522</v>
          </cell>
          <cell r="H943">
            <v>527914.68601033522</v>
          </cell>
          <cell r="I943">
            <v>527914.68601033522</v>
          </cell>
          <cell r="J943">
            <v>527914.68601033522</v>
          </cell>
          <cell r="K943">
            <v>527914.68601033522</v>
          </cell>
          <cell r="L943">
            <v>527914.68601033522</v>
          </cell>
          <cell r="M943">
            <v>527914.68601033522</v>
          </cell>
          <cell r="N943">
            <v>527914.68601033522</v>
          </cell>
          <cell r="O943">
            <v>527914.68601033522</v>
          </cell>
          <cell r="P943">
            <v>527914.68601033522</v>
          </cell>
          <cell r="Q943">
            <v>527914.68601033522</v>
          </cell>
        </row>
        <row r="944">
          <cell r="A944" t="str">
            <v>3012</v>
          </cell>
          <cell r="B944" t="str">
            <v>Dental Center</v>
          </cell>
          <cell r="F944">
            <v>1146927.1759262963</v>
          </cell>
          <cell r="G944">
            <v>1146927.1759262963</v>
          </cell>
          <cell r="H944">
            <v>1146927.1759262963</v>
          </cell>
          <cell r="I944">
            <v>1146927.1759262963</v>
          </cell>
          <cell r="J944">
            <v>1146927.1759262963</v>
          </cell>
          <cell r="K944">
            <v>1146927.1759262963</v>
          </cell>
          <cell r="L944">
            <v>1146927.1759262963</v>
          </cell>
          <cell r="M944">
            <v>1146927.1759262963</v>
          </cell>
          <cell r="N944">
            <v>1146927.1759262963</v>
          </cell>
          <cell r="O944">
            <v>1146927.1759262963</v>
          </cell>
          <cell r="P944">
            <v>1146927.1759262963</v>
          </cell>
          <cell r="Q944">
            <v>1146927.1759262963</v>
          </cell>
        </row>
        <row r="945">
          <cell r="A945" t="str">
            <v>3013</v>
          </cell>
          <cell r="B945" t="str">
            <v>Rehabilitation Center</v>
          </cell>
          <cell r="F945">
            <v>781135.34037764464</v>
          </cell>
          <cell r="G945">
            <v>781135.34037764464</v>
          </cell>
          <cell r="H945">
            <v>781135.34037764464</v>
          </cell>
          <cell r="I945">
            <v>781135.34037764464</v>
          </cell>
          <cell r="J945">
            <v>781135.34037764464</v>
          </cell>
          <cell r="K945">
            <v>781135.34037764464</v>
          </cell>
          <cell r="L945">
            <v>781135.34037764464</v>
          </cell>
          <cell r="M945">
            <v>781135.34037764464</v>
          </cell>
          <cell r="N945">
            <v>781135.34037764464</v>
          </cell>
          <cell r="O945">
            <v>781135.34037764464</v>
          </cell>
          <cell r="P945">
            <v>781135.34037764464</v>
          </cell>
          <cell r="Q945">
            <v>781135.34037764464</v>
          </cell>
        </row>
        <row r="946">
          <cell r="A946" t="str">
            <v>3014</v>
          </cell>
          <cell r="B946" t="str">
            <v>Gamma Treatment</v>
          </cell>
          <cell r="F946">
            <v>455117.78374118631</v>
          </cell>
          <cell r="G946">
            <v>455117.78374118631</v>
          </cell>
          <cell r="H946">
            <v>455117.78374118631</v>
          </cell>
          <cell r="I946">
            <v>455117.78374118631</v>
          </cell>
          <cell r="J946">
            <v>455117.78374118631</v>
          </cell>
          <cell r="K946">
            <v>455117.78374118631</v>
          </cell>
          <cell r="L946">
            <v>455117.78374118631</v>
          </cell>
          <cell r="M946">
            <v>455117.78374118631</v>
          </cell>
          <cell r="N946">
            <v>455117.78374118631</v>
          </cell>
          <cell r="O946">
            <v>455117.78374118631</v>
          </cell>
          <cell r="P946">
            <v>455117.78374118631</v>
          </cell>
          <cell r="Q946">
            <v>455117.78374118631</v>
          </cell>
        </row>
        <row r="947">
          <cell r="A947" t="str">
            <v>3015</v>
          </cell>
          <cell r="B947" t="str">
            <v>Medicine Unit (C-3)</v>
          </cell>
          <cell r="F947">
            <v>241725.11782744611</v>
          </cell>
          <cell r="G947">
            <v>241725.11782744611</v>
          </cell>
          <cell r="H947">
            <v>241725.11782744611</v>
          </cell>
          <cell r="I947">
            <v>241725.11782744611</v>
          </cell>
          <cell r="J947">
            <v>241725.11782744611</v>
          </cell>
          <cell r="K947">
            <v>241725.11782744611</v>
          </cell>
          <cell r="L947">
            <v>241725.11782744611</v>
          </cell>
          <cell r="M947">
            <v>241725.11782744611</v>
          </cell>
          <cell r="N947">
            <v>241725.11782744611</v>
          </cell>
          <cell r="O947">
            <v>241725.11782744611</v>
          </cell>
          <cell r="P947">
            <v>241725.11782744611</v>
          </cell>
          <cell r="Q947">
            <v>241725.11782744611</v>
          </cell>
        </row>
        <row r="948">
          <cell r="A948" t="str">
            <v>3017</v>
          </cell>
          <cell r="B948" t="str">
            <v>Ear Nose Throat Center</v>
          </cell>
          <cell r="F948">
            <v>426741.6156839786</v>
          </cell>
          <cell r="G948">
            <v>426741.6156839786</v>
          </cell>
          <cell r="H948">
            <v>426741.6156839786</v>
          </cell>
          <cell r="I948">
            <v>426741.6156839786</v>
          </cell>
          <cell r="J948">
            <v>426741.6156839786</v>
          </cell>
          <cell r="K948">
            <v>426741.6156839786</v>
          </cell>
          <cell r="L948">
            <v>426741.6156839786</v>
          </cell>
          <cell r="M948">
            <v>426741.6156839786</v>
          </cell>
          <cell r="N948">
            <v>426741.6156839786</v>
          </cell>
          <cell r="O948">
            <v>426741.6156839786</v>
          </cell>
          <cell r="P948">
            <v>426741.6156839786</v>
          </cell>
          <cell r="Q948">
            <v>426741.6156839786</v>
          </cell>
        </row>
        <row r="949">
          <cell r="A949" t="str">
            <v>3018</v>
          </cell>
          <cell r="B949" t="str">
            <v>OB &amp; Gyn Unit (C-5)</v>
          </cell>
          <cell r="F949">
            <v>515980.5252946362</v>
          </cell>
          <cell r="G949">
            <v>515980.5252946362</v>
          </cell>
          <cell r="H949">
            <v>515980.5252946362</v>
          </cell>
          <cell r="I949">
            <v>515980.5252946362</v>
          </cell>
          <cell r="J949">
            <v>515980.5252946362</v>
          </cell>
          <cell r="K949">
            <v>515980.5252946362</v>
          </cell>
          <cell r="L949">
            <v>515980.5252946362</v>
          </cell>
          <cell r="M949">
            <v>515980.5252946362</v>
          </cell>
          <cell r="N949">
            <v>515980.5252946362</v>
          </cell>
          <cell r="O949">
            <v>515980.5252946362</v>
          </cell>
          <cell r="P949">
            <v>515980.5252946362</v>
          </cell>
          <cell r="Q949">
            <v>515980.5252946362</v>
          </cell>
        </row>
        <row r="950">
          <cell r="A950" t="str">
            <v>3019</v>
          </cell>
          <cell r="B950" t="str">
            <v>Pediatrics Unit (C-6)</v>
          </cell>
          <cell r="F950">
            <v>398875.81902329641</v>
          </cell>
          <cell r="G950">
            <v>398875.81902329641</v>
          </cell>
          <cell r="H950">
            <v>398875.81902329641</v>
          </cell>
          <cell r="I950">
            <v>398875.81902329641</v>
          </cell>
          <cell r="J950">
            <v>398875.81902329641</v>
          </cell>
          <cell r="K950">
            <v>398875.81902329641</v>
          </cell>
          <cell r="L950">
            <v>398875.81902329641</v>
          </cell>
          <cell r="M950">
            <v>398875.81902329641</v>
          </cell>
          <cell r="N950">
            <v>398875.81902329641</v>
          </cell>
          <cell r="O950">
            <v>398875.81902329641</v>
          </cell>
          <cell r="P950">
            <v>398875.81902329641</v>
          </cell>
          <cell r="Q950">
            <v>398875.81902329641</v>
          </cell>
        </row>
        <row r="951">
          <cell r="A951" t="str">
            <v>3020</v>
          </cell>
          <cell r="B951" t="str">
            <v>Surgery Unit</v>
          </cell>
          <cell r="F951">
            <v>219657.20870751256</v>
          </cell>
          <cell r="G951">
            <v>219657.20870751256</v>
          </cell>
          <cell r="H951">
            <v>219657.20870751256</v>
          </cell>
          <cell r="I951">
            <v>219657.20870751256</v>
          </cell>
          <cell r="J951">
            <v>219657.20870751256</v>
          </cell>
          <cell r="K951">
            <v>219657.20870751256</v>
          </cell>
          <cell r="L951">
            <v>219657.20870751256</v>
          </cell>
          <cell r="M951">
            <v>219657.20870751256</v>
          </cell>
          <cell r="N951">
            <v>219657.20870751256</v>
          </cell>
          <cell r="O951">
            <v>219657.20870751256</v>
          </cell>
          <cell r="P951">
            <v>219657.20870751256</v>
          </cell>
          <cell r="Q951">
            <v>219657.20870751256</v>
          </cell>
        </row>
        <row r="952">
          <cell r="A952" t="str">
            <v>3023</v>
          </cell>
          <cell r="B952" t="str">
            <v>Orthopedic Surgery</v>
          </cell>
          <cell r="F952">
            <v>52060.077393629908</v>
          </cell>
          <cell r="G952">
            <v>52060.077393629908</v>
          </cell>
          <cell r="H952">
            <v>52060.077393629908</v>
          </cell>
          <cell r="I952">
            <v>52060.077393629908</v>
          </cell>
          <cell r="J952">
            <v>52060.077393629908</v>
          </cell>
          <cell r="K952">
            <v>52060.077393629908</v>
          </cell>
          <cell r="L952">
            <v>52060.077393629908</v>
          </cell>
          <cell r="M952">
            <v>52060.077393629908</v>
          </cell>
          <cell r="N952">
            <v>52060.077393629908</v>
          </cell>
          <cell r="O952">
            <v>52060.077393629908</v>
          </cell>
          <cell r="P952">
            <v>52060.077393629908</v>
          </cell>
          <cell r="Q952">
            <v>52060.077393629908</v>
          </cell>
        </row>
        <row r="953">
          <cell r="A953" t="str">
            <v>3026</v>
          </cell>
          <cell r="B953" t="str">
            <v>Hemodialysis Unit</v>
          </cell>
          <cell r="F953">
            <v>617288.04105360142</v>
          </cell>
          <cell r="G953">
            <v>617288.04105360142</v>
          </cell>
          <cell r="H953">
            <v>617288.04105360142</v>
          </cell>
          <cell r="I953">
            <v>617288.04105360142</v>
          </cell>
          <cell r="J953">
            <v>617288.04105360142</v>
          </cell>
          <cell r="K953">
            <v>617288.04105360142</v>
          </cell>
          <cell r="L953">
            <v>617288.04105360142</v>
          </cell>
          <cell r="M953">
            <v>617288.04105360142</v>
          </cell>
          <cell r="N953">
            <v>617288.04105360142</v>
          </cell>
          <cell r="O953">
            <v>617288.04105360142</v>
          </cell>
          <cell r="P953">
            <v>617288.04105360142</v>
          </cell>
          <cell r="Q953">
            <v>617288.04105360142</v>
          </cell>
        </row>
        <row r="954">
          <cell r="A954" t="str">
            <v>3027</v>
          </cell>
          <cell r="B954" t="str">
            <v>Health Promotion Center 1</v>
          </cell>
          <cell r="F954">
            <v>1810543.680047998</v>
          </cell>
          <cell r="G954">
            <v>1810543.680047998</v>
          </cell>
          <cell r="H954">
            <v>1810543.680047998</v>
          </cell>
          <cell r="I954">
            <v>1810543.680047998</v>
          </cell>
          <cell r="J954">
            <v>1810543.680047998</v>
          </cell>
          <cell r="K954">
            <v>1810543.680047998</v>
          </cell>
          <cell r="L954">
            <v>1810543.680047998</v>
          </cell>
          <cell r="M954">
            <v>1810543.680047998</v>
          </cell>
          <cell r="N954">
            <v>1810543.680047998</v>
          </cell>
          <cell r="O954">
            <v>1810543.680047998</v>
          </cell>
          <cell r="P954">
            <v>1810543.680047998</v>
          </cell>
          <cell r="Q954">
            <v>1810543.680047998</v>
          </cell>
        </row>
        <row r="955">
          <cell r="A955" t="str">
            <v>3028</v>
          </cell>
          <cell r="B955" t="str">
            <v>Ancillary Division</v>
          </cell>
          <cell r="F955">
            <v>5641.9079787259825</v>
          </cell>
          <cell r="G955">
            <v>5641.9079787259825</v>
          </cell>
          <cell r="H955">
            <v>5641.9079787259825</v>
          </cell>
          <cell r="I955">
            <v>5641.9079787259825</v>
          </cell>
          <cell r="J955">
            <v>5641.9079787259825</v>
          </cell>
          <cell r="K955">
            <v>5641.9079787259825</v>
          </cell>
          <cell r="L955">
            <v>5641.9079787259825</v>
          </cell>
          <cell r="M955">
            <v>5641.9079787259825</v>
          </cell>
          <cell r="N955">
            <v>5641.9079787259825</v>
          </cell>
          <cell r="O955">
            <v>5641.9079787259825</v>
          </cell>
          <cell r="P955">
            <v>5641.9079787259825</v>
          </cell>
          <cell r="Q955">
            <v>5641.9079787259825</v>
          </cell>
        </row>
        <row r="956">
          <cell r="A956" t="str">
            <v>3029</v>
          </cell>
          <cell r="B956" t="str">
            <v>Laboratory Department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</row>
        <row r="957">
          <cell r="A957" t="str">
            <v>3030</v>
          </cell>
          <cell r="B957" t="str">
            <v>Blood Bank Unit</v>
          </cell>
          <cell r="F957">
            <v>95699.280533259109</v>
          </cell>
          <cell r="G957">
            <v>95699.280533259109</v>
          </cell>
          <cell r="H957">
            <v>95699.280533259109</v>
          </cell>
          <cell r="I957">
            <v>95699.280533259109</v>
          </cell>
          <cell r="J957">
            <v>95699.280533259109</v>
          </cell>
          <cell r="K957">
            <v>95699.280533259109</v>
          </cell>
          <cell r="L957">
            <v>95699.280533259109</v>
          </cell>
          <cell r="M957">
            <v>95699.280533259109</v>
          </cell>
          <cell r="N957">
            <v>95699.280533259109</v>
          </cell>
          <cell r="O957">
            <v>95699.280533259109</v>
          </cell>
          <cell r="P957">
            <v>95699.280533259109</v>
          </cell>
          <cell r="Q957">
            <v>95699.280533259109</v>
          </cell>
        </row>
        <row r="958">
          <cell r="A958" t="str">
            <v>3031</v>
          </cell>
          <cell r="B958" t="str">
            <v>X-Ray Department</v>
          </cell>
          <cell r="F958">
            <v>3517092.6457669865</v>
          </cell>
          <cell r="G958">
            <v>3517092.6457669865</v>
          </cell>
          <cell r="H958">
            <v>3517092.6457669865</v>
          </cell>
          <cell r="I958">
            <v>3517092.6457669865</v>
          </cell>
          <cell r="J958">
            <v>3517092.6457669865</v>
          </cell>
          <cell r="K958">
            <v>3517092.6457669865</v>
          </cell>
          <cell r="L958">
            <v>3517092.6457669865</v>
          </cell>
          <cell r="M958">
            <v>3517092.6457669865</v>
          </cell>
          <cell r="N958">
            <v>3517092.6457669865</v>
          </cell>
          <cell r="O958">
            <v>3517092.6457669865</v>
          </cell>
          <cell r="P958">
            <v>3517092.6457669865</v>
          </cell>
          <cell r="Q958">
            <v>3517092.6457669865</v>
          </cell>
        </row>
        <row r="959">
          <cell r="A959" t="str">
            <v>3032</v>
          </cell>
          <cell r="B959" t="str">
            <v>Pathology Department</v>
          </cell>
          <cell r="F959">
            <v>93132.644809876409</v>
          </cell>
          <cell r="G959">
            <v>93132.644809876409</v>
          </cell>
          <cell r="H959">
            <v>93132.644809876409</v>
          </cell>
          <cell r="I959">
            <v>93132.644809876409</v>
          </cell>
          <cell r="J959">
            <v>93132.644809876409</v>
          </cell>
          <cell r="K959">
            <v>93132.644809876409</v>
          </cell>
          <cell r="L959">
            <v>93132.644809876409</v>
          </cell>
          <cell r="M959">
            <v>93132.644809876409</v>
          </cell>
          <cell r="N959">
            <v>93132.644809876409</v>
          </cell>
          <cell r="O959">
            <v>93132.644809876409</v>
          </cell>
          <cell r="P959">
            <v>93132.644809876409</v>
          </cell>
          <cell r="Q959">
            <v>93132.644809876409</v>
          </cell>
        </row>
        <row r="960">
          <cell r="A960" t="str">
            <v>3033</v>
          </cell>
          <cell r="B960" t="str">
            <v>Molecular Lab Department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</row>
        <row r="961">
          <cell r="A961" t="str">
            <v>3034</v>
          </cell>
          <cell r="B961" t="str">
            <v>Pharmacy Department</v>
          </cell>
          <cell r="F961">
            <v>68360.918812059317</v>
          </cell>
          <cell r="G961">
            <v>68360.918812059317</v>
          </cell>
          <cell r="H961">
            <v>68360.918812059317</v>
          </cell>
          <cell r="I961">
            <v>68360.918812059317</v>
          </cell>
          <cell r="J961">
            <v>68360.918812059317</v>
          </cell>
          <cell r="K961">
            <v>68360.918812059317</v>
          </cell>
          <cell r="L961">
            <v>68360.918812059317</v>
          </cell>
          <cell r="M961">
            <v>68360.918812059317</v>
          </cell>
          <cell r="N961">
            <v>68360.918812059317</v>
          </cell>
          <cell r="O961">
            <v>68360.918812059317</v>
          </cell>
          <cell r="P961">
            <v>68360.918812059317</v>
          </cell>
          <cell r="Q961">
            <v>68360.918812059317</v>
          </cell>
        </row>
        <row r="962">
          <cell r="A962" t="str">
            <v>3035</v>
          </cell>
          <cell r="B962" t="str">
            <v>IPD Pharmacy Unit</v>
          </cell>
          <cell r="F962">
            <v>181577.09947874417</v>
          </cell>
          <cell r="G962">
            <v>181577.09947874417</v>
          </cell>
          <cell r="H962">
            <v>181577.09947874417</v>
          </cell>
          <cell r="I962">
            <v>181577.09947874417</v>
          </cell>
          <cell r="J962">
            <v>181577.09947874417</v>
          </cell>
          <cell r="K962">
            <v>181577.09947874417</v>
          </cell>
          <cell r="L962">
            <v>181577.09947874417</v>
          </cell>
          <cell r="M962">
            <v>181577.09947874417</v>
          </cell>
          <cell r="N962">
            <v>181577.09947874417</v>
          </cell>
          <cell r="O962">
            <v>181577.09947874417</v>
          </cell>
          <cell r="P962">
            <v>181577.09947874417</v>
          </cell>
          <cell r="Q962">
            <v>181577.09947874417</v>
          </cell>
        </row>
        <row r="963">
          <cell r="A963" t="str">
            <v>3036</v>
          </cell>
          <cell r="B963" t="str">
            <v>OPD Pharmacy Unit</v>
          </cell>
          <cell r="F963">
            <v>108247.54579789685</v>
          </cell>
          <cell r="G963">
            <v>108247.54579789685</v>
          </cell>
          <cell r="H963">
            <v>108247.54579789685</v>
          </cell>
          <cell r="I963">
            <v>108247.54579789685</v>
          </cell>
          <cell r="J963">
            <v>108247.54579789685</v>
          </cell>
          <cell r="K963">
            <v>108247.54579789685</v>
          </cell>
          <cell r="L963">
            <v>108247.54579789685</v>
          </cell>
          <cell r="M963">
            <v>108247.54579789685</v>
          </cell>
          <cell r="N963">
            <v>108247.54579789685</v>
          </cell>
          <cell r="O963">
            <v>108247.54579789685</v>
          </cell>
          <cell r="P963">
            <v>108247.54579789685</v>
          </cell>
          <cell r="Q963">
            <v>108247.54579789685</v>
          </cell>
        </row>
        <row r="964">
          <cell r="A964" t="str">
            <v>3066</v>
          </cell>
          <cell r="B964" t="str">
            <v>Cancer Clinic</v>
          </cell>
          <cell r="F964">
            <v>284728.3446793636</v>
          </cell>
          <cell r="G964">
            <v>284728.3446793636</v>
          </cell>
          <cell r="H964">
            <v>284728.3446793636</v>
          </cell>
          <cell r="I964">
            <v>284728.3446793636</v>
          </cell>
          <cell r="J964">
            <v>284728.3446793636</v>
          </cell>
          <cell r="K964">
            <v>284728.3446793636</v>
          </cell>
          <cell r="L964">
            <v>284728.3446793636</v>
          </cell>
          <cell r="M964">
            <v>284728.3446793636</v>
          </cell>
          <cell r="N964">
            <v>284728.3446793636</v>
          </cell>
          <cell r="O964">
            <v>284728.3446793636</v>
          </cell>
          <cell r="P964">
            <v>284728.3446793636</v>
          </cell>
          <cell r="Q964">
            <v>284728.3446793636</v>
          </cell>
        </row>
        <row r="965">
          <cell r="A965" t="str">
            <v>3074</v>
          </cell>
          <cell r="B965" t="str">
            <v>Hyperbaric Oxygen Therapy</v>
          </cell>
          <cell r="F965">
            <v>89685.610495559129</v>
          </cell>
          <cell r="G965">
            <v>89685.610495559129</v>
          </cell>
          <cell r="H965">
            <v>89685.610495559129</v>
          </cell>
          <cell r="I965">
            <v>89685.610495559129</v>
          </cell>
          <cell r="J965">
            <v>89685.610495559129</v>
          </cell>
          <cell r="K965">
            <v>89685.610495559129</v>
          </cell>
          <cell r="L965">
            <v>89685.610495559129</v>
          </cell>
          <cell r="M965">
            <v>89685.610495559129</v>
          </cell>
          <cell r="N965">
            <v>89685.610495559129</v>
          </cell>
          <cell r="O965">
            <v>89685.610495559129</v>
          </cell>
          <cell r="P965">
            <v>89685.610495559129</v>
          </cell>
          <cell r="Q965">
            <v>89685.610495559129</v>
          </cell>
        </row>
        <row r="966">
          <cell r="A966" t="str">
            <v>3078</v>
          </cell>
          <cell r="B966" t="str">
            <v>Lasik Center</v>
          </cell>
          <cell r="F966">
            <v>98949.711833569221</v>
          </cell>
          <cell r="G966">
            <v>98949.711833569221</v>
          </cell>
          <cell r="H966">
            <v>98949.711833569221</v>
          </cell>
          <cell r="I966">
            <v>98949.711833569221</v>
          </cell>
          <cell r="J966">
            <v>98949.711833569221</v>
          </cell>
          <cell r="K966">
            <v>98949.711833569221</v>
          </cell>
          <cell r="L966">
            <v>98949.711833569221</v>
          </cell>
          <cell r="M966">
            <v>98949.711833569221</v>
          </cell>
          <cell r="N966">
            <v>98949.711833569221</v>
          </cell>
          <cell r="O966">
            <v>98949.711833569221</v>
          </cell>
          <cell r="P966">
            <v>98949.711833569221</v>
          </cell>
          <cell r="Q966">
            <v>98949.711833569221</v>
          </cell>
        </row>
        <row r="967">
          <cell r="A967" t="str">
            <v>3079</v>
          </cell>
          <cell r="B967" t="str">
            <v>GI &amp; Liver Center</v>
          </cell>
          <cell r="F967">
            <v>721873.12135722616</v>
          </cell>
          <cell r="G967">
            <v>721873.12135722616</v>
          </cell>
          <cell r="H967">
            <v>721873.12135722616</v>
          </cell>
          <cell r="I967">
            <v>721873.12135722616</v>
          </cell>
          <cell r="J967">
            <v>721873.12135722616</v>
          </cell>
          <cell r="K967">
            <v>721873.12135722616</v>
          </cell>
          <cell r="L967">
            <v>721873.12135722616</v>
          </cell>
          <cell r="M967">
            <v>721873.12135722616</v>
          </cell>
          <cell r="N967">
            <v>721873.12135722616</v>
          </cell>
          <cell r="O967">
            <v>721873.12135722616</v>
          </cell>
          <cell r="P967">
            <v>721873.12135722616</v>
          </cell>
          <cell r="Q967">
            <v>721873.12135722616</v>
          </cell>
        </row>
        <row r="968">
          <cell r="A968" t="str">
            <v>3080</v>
          </cell>
          <cell r="B968" t="str">
            <v>Breast Clinic</v>
          </cell>
          <cell r="F968">
            <v>788928.85591585201</v>
          </cell>
          <cell r="G968">
            <v>788928.85591585201</v>
          </cell>
          <cell r="H968">
            <v>788928.85591585201</v>
          </cell>
          <cell r="I968">
            <v>788928.85591585201</v>
          </cell>
          <cell r="J968">
            <v>788928.85591585201</v>
          </cell>
          <cell r="K968">
            <v>788928.85591585201</v>
          </cell>
          <cell r="L968">
            <v>788928.85591585201</v>
          </cell>
          <cell r="M968">
            <v>788928.85591585201</v>
          </cell>
          <cell r="N968">
            <v>788928.85591585201</v>
          </cell>
          <cell r="O968">
            <v>788928.85591585201</v>
          </cell>
          <cell r="P968">
            <v>788928.85591585201</v>
          </cell>
          <cell r="Q968">
            <v>788928.85591585201</v>
          </cell>
        </row>
        <row r="969">
          <cell r="A969" t="str">
            <v>3088</v>
          </cell>
          <cell r="B969" t="str">
            <v>Cardiac Cath Lab</v>
          </cell>
          <cell r="F969">
            <v>1459866.6433084116</v>
          </cell>
          <cell r="G969">
            <v>1459866.6433084116</v>
          </cell>
          <cell r="H969">
            <v>1459866.6433084116</v>
          </cell>
          <cell r="I969">
            <v>1459866.6433084116</v>
          </cell>
          <cell r="J969">
            <v>1459866.6433084116</v>
          </cell>
          <cell r="K969">
            <v>1459866.6433084116</v>
          </cell>
          <cell r="L969">
            <v>1459866.6433084116</v>
          </cell>
          <cell r="M969">
            <v>1459866.6433084116</v>
          </cell>
          <cell r="N969">
            <v>1459866.6433084116</v>
          </cell>
          <cell r="O969">
            <v>1459866.6433084116</v>
          </cell>
          <cell r="P969">
            <v>1459866.6433084116</v>
          </cell>
          <cell r="Q969">
            <v>1459866.6433084116</v>
          </cell>
        </row>
        <row r="970">
          <cell r="A970" t="str">
            <v>3098</v>
          </cell>
          <cell r="B970" t="str">
            <v>Diabetic Clinic</v>
          </cell>
          <cell r="F970">
            <v>229298.87149053949</v>
          </cell>
          <cell r="G970">
            <v>229298.87149053949</v>
          </cell>
          <cell r="H970">
            <v>229298.87149053949</v>
          </cell>
          <cell r="I970">
            <v>229298.87149053949</v>
          </cell>
          <cell r="J970">
            <v>229298.87149053949</v>
          </cell>
          <cell r="K970">
            <v>229298.87149053949</v>
          </cell>
          <cell r="L970">
            <v>229298.87149053949</v>
          </cell>
          <cell r="M970">
            <v>229298.87149053949</v>
          </cell>
          <cell r="N970">
            <v>229298.87149053949</v>
          </cell>
          <cell r="O970">
            <v>229298.87149053949</v>
          </cell>
          <cell r="P970">
            <v>229298.87149053949</v>
          </cell>
          <cell r="Q970">
            <v>229298.87149053949</v>
          </cell>
        </row>
        <row r="971">
          <cell r="A971" t="str">
            <v>3104</v>
          </cell>
          <cell r="B971" t="str">
            <v>Heart-Non Invasive</v>
          </cell>
          <cell r="F971">
            <v>649654.19317735534</v>
          </cell>
          <cell r="G971">
            <v>649654.19317735534</v>
          </cell>
          <cell r="H971">
            <v>649654.19317735534</v>
          </cell>
          <cell r="I971">
            <v>649654.19317735534</v>
          </cell>
          <cell r="J971">
            <v>649654.19317735534</v>
          </cell>
          <cell r="K971">
            <v>649654.19317735534</v>
          </cell>
          <cell r="L971">
            <v>649654.19317735534</v>
          </cell>
          <cell r="M971">
            <v>649654.19317735534</v>
          </cell>
          <cell r="N971">
            <v>649654.19317735534</v>
          </cell>
          <cell r="O971">
            <v>649654.19317735534</v>
          </cell>
          <cell r="P971">
            <v>649654.19317735534</v>
          </cell>
          <cell r="Q971">
            <v>649654.19317735534</v>
          </cell>
        </row>
        <row r="972">
          <cell r="A972" t="str">
            <v>3108</v>
          </cell>
          <cell r="B972" t="str">
            <v>Mental Health Clinic</v>
          </cell>
          <cell r="F972">
            <v>75258.327234074779</v>
          </cell>
          <cell r="G972">
            <v>75258.327234074779</v>
          </cell>
          <cell r="H972">
            <v>75258.327234074779</v>
          </cell>
          <cell r="I972">
            <v>75258.327234074779</v>
          </cell>
          <cell r="J972">
            <v>75258.327234074779</v>
          </cell>
          <cell r="K972">
            <v>75258.327234074779</v>
          </cell>
          <cell r="L972">
            <v>75258.327234074779</v>
          </cell>
          <cell r="M972">
            <v>75258.327234074779</v>
          </cell>
          <cell r="N972">
            <v>75258.327234074779</v>
          </cell>
          <cell r="O972">
            <v>75258.327234074779</v>
          </cell>
          <cell r="P972">
            <v>75258.327234074779</v>
          </cell>
          <cell r="Q972">
            <v>75258.327234074779</v>
          </cell>
        </row>
        <row r="973">
          <cell r="A973" t="str">
            <v>3109</v>
          </cell>
          <cell r="B973" t="str">
            <v>Cardiac Imaging</v>
          </cell>
          <cell r="F973">
            <v>1414052.5195141535</v>
          </cell>
          <cell r="G973">
            <v>1414052.5195141535</v>
          </cell>
          <cell r="H973">
            <v>1414052.5195141535</v>
          </cell>
          <cell r="I973">
            <v>1414052.5195141535</v>
          </cell>
          <cell r="J973">
            <v>1414052.5195141535</v>
          </cell>
          <cell r="K973">
            <v>1414052.5195141535</v>
          </cell>
          <cell r="L973">
            <v>1414052.5195141535</v>
          </cell>
          <cell r="M973">
            <v>1414052.5195141535</v>
          </cell>
          <cell r="N973">
            <v>1414052.5195141535</v>
          </cell>
          <cell r="O973">
            <v>1414052.5195141535</v>
          </cell>
          <cell r="P973">
            <v>1414052.5195141535</v>
          </cell>
          <cell r="Q973">
            <v>1414052.5195141535</v>
          </cell>
        </row>
        <row r="974">
          <cell r="A974" t="str">
            <v>3110</v>
          </cell>
          <cell r="B974" t="str">
            <v>Cardiac Rehab</v>
          </cell>
          <cell r="F974">
            <v>254456.76783581389</v>
          </cell>
          <cell r="G974">
            <v>254456.76783581389</v>
          </cell>
          <cell r="H974">
            <v>254456.76783581389</v>
          </cell>
          <cell r="I974">
            <v>254456.76783581389</v>
          </cell>
          <cell r="J974">
            <v>254456.76783581389</v>
          </cell>
          <cell r="K974">
            <v>254456.76783581389</v>
          </cell>
          <cell r="L974">
            <v>254456.76783581389</v>
          </cell>
          <cell r="M974">
            <v>254456.76783581389</v>
          </cell>
          <cell r="N974">
            <v>254456.76783581389</v>
          </cell>
          <cell r="O974">
            <v>254456.76783581389</v>
          </cell>
          <cell r="P974">
            <v>254456.76783581389</v>
          </cell>
          <cell r="Q974">
            <v>254456.76783581389</v>
          </cell>
        </row>
        <row r="975">
          <cell r="A975" t="str">
            <v>3119</v>
          </cell>
          <cell r="B975" t="str">
            <v>Preventive Cardiology Clinic</v>
          </cell>
          <cell r="F975">
            <v>42857.500424939812</v>
          </cell>
          <cell r="G975">
            <v>42857.500424939812</v>
          </cell>
          <cell r="H975">
            <v>42857.500424939812</v>
          </cell>
          <cell r="I975">
            <v>42857.500424939812</v>
          </cell>
          <cell r="J975">
            <v>42857.500424939812</v>
          </cell>
          <cell r="K975">
            <v>42857.500424939812</v>
          </cell>
          <cell r="L975">
            <v>42857.500424939812</v>
          </cell>
          <cell r="M975">
            <v>42857.500424939812</v>
          </cell>
          <cell r="N975">
            <v>42857.500424939812</v>
          </cell>
          <cell r="O975">
            <v>42857.500424939812</v>
          </cell>
          <cell r="P975">
            <v>42857.500424939812</v>
          </cell>
          <cell r="Q975">
            <v>42857.500424939812</v>
          </cell>
        </row>
        <row r="976">
          <cell r="A976" t="str">
            <v>3120</v>
          </cell>
          <cell r="B976" t="str">
            <v>Heart Failure Clinic</v>
          </cell>
          <cell r="F976">
            <v>14211.729916666665</v>
          </cell>
          <cell r="G976">
            <v>14211.729916666665</v>
          </cell>
          <cell r="H976">
            <v>14211.729916666665</v>
          </cell>
          <cell r="I976">
            <v>14211.729916666665</v>
          </cell>
          <cell r="J976">
            <v>14211.729916666665</v>
          </cell>
          <cell r="K976">
            <v>14211.729916666665</v>
          </cell>
          <cell r="L976">
            <v>14211.729916666665</v>
          </cell>
          <cell r="M976">
            <v>14211.729916666665</v>
          </cell>
          <cell r="N976">
            <v>14211.729916666665</v>
          </cell>
          <cell r="O976">
            <v>14211.729916666665</v>
          </cell>
          <cell r="P976">
            <v>14211.729916666665</v>
          </cell>
          <cell r="Q976">
            <v>14211.729916666665</v>
          </cell>
        </row>
        <row r="977">
          <cell r="A977" t="str">
            <v>3121</v>
          </cell>
          <cell r="B977" t="str">
            <v>Radiotherapy Services</v>
          </cell>
          <cell r="F977">
            <v>3596482.4720823299</v>
          </cell>
          <cell r="G977">
            <v>3596482.4720823299</v>
          </cell>
          <cell r="H977">
            <v>3596482.4720823299</v>
          </cell>
          <cell r="I977">
            <v>3596482.4720823299</v>
          </cell>
          <cell r="J977">
            <v>3596482.4720823299</v>
          </cell>
          <cell r="K977">
            <v>3596482.4720823299</v>
          </cell>
          <cell r="L977">
            <v>3596482.4720823299</v>
          </cell>
          <cell r="M977">
            <v>3596482.4720823299</v>
          </cell>
          <cell r="N977">
            <v>3596482.4720823299</v>
          </cell>
          <cell r="O977">
            <v>3596482.4720823299</v>
          </cell>
          <cell r="P977">
            <v>3596482.4720823299</v>
          </cell>
          <cell r="Q977">
            <v>3596482.4720823299</v>
          </cell>
        </row>
        <row r="978">
          <cell r="A978" t="str">
            <v>3122</v>
          </cell>
          <cell r="B978" t="str">
            <v>AMS Unit</v>
          </cell>
          <cell r="F978">
            <v>232986.00497709762</v>
          </cell>
          <cell r="G978">
            <v>232986.00497709762</v>
          </cell>
          <cell r="H978">
            <v>232986.00497709762</v>
          </cell>
          <cell r="I978">
            <v>232986.00497709762</v>
          </cell>
          <cell r="J978">
            <v>232986.00497709762</v>
          </cell>
          <cell r="K978">
            <v>232986.00497709762</v>
          </cell>
          <cell r="L978">
            <v>232986.00497709762</v>
          </cell>
          <cell r="M978">
            <v>232986.00497709762</v>
          </cell>
          <cell r="N978">
            <v>232986.00497709762</v>
          </cell>
          <cell r="O978">
            <v>232986.00497709762</v>
          </cell>
          <cell r="P978">
            <v>232986.00497709762</v>
          </cell>
          <cell r="Q978">
            <v>232986.00497709762</v>
          </cell>
        </row>
        <row r="979">
          <cell r="A979" t="str">
            <v>3127</v>
          </cell>
          <cell r="B979" t="str">
            <v>Palliative Medicine</v>
          </cell>
          <cell r="F979">
            <v>88702.554176291902</v>
          </cell>
          <cell r="G979">
            <v>88702.554176291902</v>
          </cell>
          <cell r="H979">
            <v>88702.554176291902</v>
          </cell>
          <cell r="I979">
            <v>88702.554176291902</v>
          </cell>
          <cell r="J979">
            <v>88702.554176291902</v>
          </cell>
          <cell r="K979">
            <v>88702.554176291902</v>
          </cell>
          <cell r="L979">
            <v>88702.554176291902</v>
          </cell>
          <cell r="M979">
            <v>88702.554176291902</v>
          </cell>
          <cell r="N979">
            <v>88702.554176291902</v>
          </cell>
          <cell r="O979">
            <v>88702.554176291902</v>
          </cell>
          <cell r="P979">
            <v>88702.554176291902</v>
          </cell>
          <cell r="Q979">
            <v>88702.554176291902</v>
          </cell>
        </row>
        <row r="980">
          <cell r="A980" t="str">
            <v>3128</v>
          </cell>
          <cell r="B980" t="str">
            <v>Chemotherapy Service</v>
          </cell>
          <cell r="F980">
            <v>149051.15003813585</v>
          </cell>
          <cell r="G980">
            <v>149051.15003813585</v>
          </cell>
          <cell r="H980">
            <v>149051.15003813585</v>
          </cell>
          <cell r="I980">
            <v>149051.15003813585</v>
          </cell>
          <cell r="J980">
            <v>149051.15003813585</v>
          </cell>
          <cell r="K980">
            <v>149051.15003813585</v>
          </cell>
          <cell r="L980">
            <v>149051.15003813585</v>
          </cell>
          <cell r="M980">
            <v>149051.15003813585</v>
          </cell>
          <cell r="N980">
            <v>149051.15003813585</v>
          </cell>
          <cell r="O980">
            <v>149051.15003813585</v>
          </cell>
          <cell r="P980">
            <v>149051.15003813585</v>
          </cell>
          <cell r="Q980">
            <v>149051.15003813585</v>
          </cell>
        </row>
        <row r="981">
          <cell r="A981" t="str">
            <v>3135</v>
          </cell>
          <cell r="B981" t="str">
            <v>Hearing Center</v>
          </cell>
          <cell r="F981">
            <v>76445.683384755641</v>
          </cell>
          <cell r="G981">
            <v>76445.683384755641</v>
          </cell>
          <cell r="H981">
            <v>76445.683384755641</v>
          </cell>
          <cell r="I981">
            <v>76445.683384755641</v>
          </cell>
          <cell r="J981">
            <v>76445.683384755641</v>
          </cell>
          <cell r="K981">
            <v>76445.683384755641</v>
          </cell>
          <cell r="L981">
            <v>76445.683384755641</v>
          </cell>
          <cell r="M981">
            <v>76445.683384755641</v>
          </cell>
          <cell r="N981">
            <v>76445.683384755641</v>
          </cell>
          <cell r="O981">
            <v>76445.683384755641</v>
          </cell>
          <cell r="P981">
            <v>76445.683384755641</v>
          </cell>
          <cell r="Q981">
            <v>76445.683384755641</v>
          </cell>
        </row>
        <row r="982">
          <cell r="A982" t="str">
            <v>3136</v>
          </cell>
          <cell r="B982" t="str">
            <v>Clinical Pharmacy</v>
          </cell>
          <cell r="F982">
            <v>50171.690545597907</v>
          </cell>
          <cell r="G982">
            <v>50171.690545597907</v>
          </cell>
          <cell r="H982">
            <v>50171.690545597907</v>
          </cell>
          <cell r="I982">
            <v>50171.690545597907</v>
          </cell>
          <cell r="J982">
            <v>50171.690545597907</v>
          </cell>
          <cell r="K982">
            <v>50171.690545597907</v>
          </cell>
          <cell r="L982">
            <v>50171.690545597907</v>
          </cell>
          <cell r="M982">
            <v>50171.690545597907</v>
          </cell>
          <cell r="N982">
            <v>50171.690545597907</v>
          </cell>
          <cell r="O982">
            <v>50171.690545597907</v>
          </cell>
          <cell r="P982">
            <v>50171.690545597907</v>
          </cell>
          <cell r="Q982">
            <v>50171.690545597907</v>
          </cell>
        </row>
        <row r="983">
          <cell r="A983" t="str">
            <v>3137</v>
          </cell>
          <cell r="B983" t="str">
            <v>Pharmacy Information Services</v>
          </cell>
          <cell r="F983">
            <v>5655.238453902256</v>
          </cell>
          <cell r="G983">
            <v>5655.238453902256</v>
          </cell>
          <cell r="H983">
            <v>5655.238453902256</v>
          </cell>
          <cell r="I983">
            <v>5655.238453902256</v>
          </cell>
          <cell r="J983">
            <v>5655.238453902256</v>
          </cell>
          <cell r="K983">
            <v>5655.238453902256</v>
          </cell>
          <cell r="L983">
            <v>5655.238453902256</v>
          </cell>
          <cell r="M983">
            <v>5655.238453902256</v>
          </cell>
          <cell r="N983">
            <v>5655.238453902256</v>
          </cell>
          <cell r="O983">
            <v>5655.238453902256</v>
          </cell>
          <cell r="P983">
            <v>5655.238453902256</v>
          </cell>
          <cell r="Q983">
            <v>5655.238453902256</v>
          </cell>
        </row>
        <row r="984">
          <cell r="A984" t="str">
            <v>3138</v>
          </cell>
          <cell r="B984" t="str">
            <v>BHT &amp; Rehability Pharmacy</v>
          </cell>
          <cell r="F984">
            <v>49137.664142700232</v>
          </cell>
          <cell r="G984">
            <v>49137.664142700232</v>
          </cell>
          <cell r="H984">
            <v>49137.664142700232</v>
          </cell>
          <cell r="I984">
            <v>49137.664142700232</v>
          </cell>
          <cell r="J984">
            <v>49137.664142700232</v>
          </cell>
          <cell r="K984">
            <v>49137.664142700232</v>
          </cell>
          <cell r="L984">
            <v>49137.664142700232</v>
          </cell>
          <cell r="M984">
            <v>49137.664142700232</v>
          </cell>
          <cell r="N984">
            <v>49137.664142700232</v>
          </cell>
          <cell r="O984">
            <v>49137.664142700232</v>
          </cell>
          <cell r="P984">
            <v>49137.664142700232</v>
          </cell>
          <cell r="Q984">
            <v>49137.664142700232</v>
          </cell>
        </row>
        <row r="985">
          <cell r="A985" t="str">
            <v>3139</v>
          </cell>
          <cell r="B985" t="str">
            <v>BIH &amp; WSH Pharmacy</v>
          </cell>
          <cell r="F985">
            <v>115261.24787653552</v>
          </cell>
          <cell r="G985">
            <v>115261.24787653552</v>
          </cell>
          <cell r="H985">
            <v>115261.24787653552</v>
          </cell>
          <cell r="I985">
            <v>115261.24787653552</v>
          </cell>
          <cell r="J985">
            <v>115261.24787653552</v>
          </cell>
          <cell r="K985">
            <v>115261.24787653552</v>
          </cell>
          <cell r="L985">
            <v>115261.24787653552</v>
          </cell>
          <cell r="M985">
            <v>115261.24787653552</v>
          </cell>
          <cell r="N985">
            <v>115261.24787653552</v>
          </cell>
          <cell r="O985">
            <v>115261.24787653552</v>
          </cell>
          <cell r="P985">
            <v>115261.24787653552</v>
          </cell>
          <cell r="Q985">
            <v>115261.24787653552</v>
          </cell>
        </row>
        <row r="986">
          <cell r="A986" t="str">
            <v>3140</v>
          </cell>
          <cell r="B986" t="str">
            <v>Pharmacy Anti-Aging Services</v>
          </cell>
          <cell r="F986">
            <v>47275.523023845388</v>
          </cell>
          <cell r="G986">
            <v>47275.523023845388</v>
          </cell>
          <cell r="H986">
            <v>47275.523023845388</v>
          </cell>
          <cell r="I986">
            <v>47275.523023845388</v>
          </cell>
          <cell r="J986">
            <v>47275.523023845388</v>
          </cell>
          <cell r="K986">
            <v>47275.523023845388</v>
          </cell>
          <cell r="L986">
            <v>47275.523023845388</v>
          </cell>
          <cell r="M986">
            <v>47275.523023845388</v>
          </cell>
          <cell r="N986">
            <v>47275.523023845388</v>
          </cell>
          <cell r="O986">
            <v>47275.523023845388</v>
          </cell>
          <cell r="P986">
            <v>47275.523023845388</v>
          </cell>
          <cell r="Q986">
            <v>47275.523023845388</v>
          </cell>
        </row>
        <row r="987">
          <cell r="A987" t="str">
            <v>3142</v>
          </cell>
          <cell r="B987" t="str">
            <v>Anti-Aging Center</v>
          </cell>
          <cell r="F987">
            <v>717292.34746208845</v>
          </cell>
          <cell r="G987">
            <v>717292.34746208845</v>
          </cell>
          <cell r="H987">
            <v>717292.34746208845</v>
          </cell>
          <cell r="I987">
            <v>717292.34746208845</v>
          </cell>
          <cell r="J987">
            <v>717292.34746208845</v>
          </cell>
          <cell r="K987">
            <v>717292.34746208845</v>
          </cell>
          <cell r="L987">
            <v>717292.34746208845</v>
          </cell>
          <cell r="M987">
            <v>717292.34746208845</v>
          </cell>
          <cell r="N987">
            <v>717292.34746208845</v>
          </cell>
          <cell r="O987">
            <v>717292.34746208845</v>
          </cell>
          <cell r="P987">
            <v>717292.34746208845</v>
          </cell>
          <cell r="Q987">
            <v>717292.34746208845</v>
          </cell>
        </row>
        <row r="988">
          <cell r="A988" t="str">
            <v>3147</v>
          </cell>
          <cell r="B988" t="str">
            <v>Plastic Surgery &amp; Reconstructi</v>
          </cell>
          <cell r="F988">
            <v>22235.554722605346</v>
          </cell>
          <cell r="G988">
            <v>22235.554722605346</v>
          </cell>
          <cell r="H988">
            <v>22235.554722605346</v>
          </cell>
          <cell r="I988">
            <v>22235.554722605346</v>
          </cell>
          <cell r="J988">
            <v>22235.554722605346</v>
          </cell>
          <cell r="K988">
            <v>22235.554722605346</v>
          </cell>
          <cell r="L988">
            <v>22235.554722605346</v>
          </cell>
          <cell r="M988">
            <v>22235.554722605346</v>
          </cell>
          <cell r="N988">
            <v>22235.554722605346</v>
          </cell>
          <cell r="O988">
            <v>22235.554722605346</v>
          </cell>
          <cell r="P988">
            <v>22235.554722605346</v>
          </cell>
          <cell r="Q988">
            <v>22235.554722605346</v>
          </cell>
        </row>
        <row r="989">
          <cell r="A989" t="str">
            <v>3156</v>
          </cell>
          <cell r="B989" t="str">
            <v>Fertility Clinic</v>
          </cell>
          <cell r="F989">
            <v>468127.30051571428</v>
          </cell>
          <cell r="G989">
            <v>468127.30051571428</v>
          </cell>
          <cell r="H989">
            <v>468127.30051571428</v>
          </cell>
          <cell r="I989">
            <v>468127.30051571428</v>
          </cell>
          <cell r="J989">
            <v>468127.30051571428</v>
          </cell>
          <cell r="K989">
            <v>468127.30051571428</v>
          </cell>
          <cell r="L989">
            <v>468127.30051571428</v>
          </cell>
          <cell r="M989">
            <v>468127.30051571428</v>
          </cell>
          <cell r="N989">
            <v>468127.30051571428</v>
          </cell>
          <cell r="O989">
            <v>468127.30051571428</v>
          </cell>
          <cell r="P989">
            <v>468127.30051571428</v>
          </cell>
          <cell r="Q989">
            <v>468127.30051571428</v>
          </cell>
        </row>
        <row r="990">
          <cell r="A990" t="str">
            <v>3157</v>
          </cell>
          <cell r="B990" t="str">
            <v>Vascular Center</v>
          </cell>
          <cell r="F990">
            <v>125354.35771457087</v>
          </cell>
          <cell r="G990">
            <v>125354.35771457087</v>
          </cell>
          <cell r="H990">
            <v>125354.35771457087</v>
          </cell>
          <cell r="I990">
            <v>125354.35771457087</v>
          </cell>
          <cell r="J990">
            <v>125354.35771457087</v>
          </cell>
          <cell r="K990">
            <v>125354.35771457087</v>
          </cell>
          <cell r="L990">
            <v>125354.35771457087</v>
          </cell>
          <cell r="M990">
            <v>125354.35771457087</v>
          </cell>
          <cell r="N990">
            <v>125354.35771457087</v>
          </cell>
          <cell r="O990">
            <v>125354.35771457087</v>
          </cell>
          <cell r="P990">
            <v>125354.35771457087</v>
          </cell>
          <cell r="Q990">
            <v>125354.35771457087</v>
          </cell>
        </row>
        <row r="991">
          <cell r="A991" t="str">
            <v>3158</v>
          </cell>
          <cell r="B991" t="str">
            <v>Bangkok Inter Clinic - Rambutr</v>
          </cell>
          <cell r="F991">
            <v>18806.450313703153</v>
          </cell>
          <cell r="G991">
            <v>18806.450313703153</v>
          </cell>
          <cell r="H991">
            <v>18806.450313703153</v>
          </cell>
          <cell r="I991">
            <v>18806.450313703153</v>
          </cell>
          <cell r="J991">
            <v>18806.450313703153</v>
          </cell>
          <cell r="K991">
            <v>18806.450313703153</v>
          </cell>
          <cell r="L991">
            <v>18806.450313703153</v>
          </cell>
          <cell r="M991">
            <v>18806.450313703153</v>
          </cell>
          <cell r="N991">
            <v>18806.450313703153</v>
          </cell>
          <cell r="O991">
            <v>18806.450313703153</v>
          </cell>
          <cell r="P991">
            <v>18806.450313703153</v>
          </cell>
          <cell r="Q991">
            <v>18806.450313703153</v>
          </cell>
        </row>
        <row r="992">
          <cell r="A992" t="str">
            <v>3163</v>
          </cell>
          <cell r="B992" t="str">
            <v>Heart Clinic II</v>
          </cell>
          <cell r="F992">
            <v>25264.953758273146</v>
          </cell>
          <cell r="G992">
            <v>25264.953758273146</v>
          </cell>
          <cell r="H992">
            <v>25264.953758273146</v>
          </cell>
          <cell r="I992">
            <v>25264.953758273146</v>
          </cell>
          <cell r="J992">
            <v>25264.953758273146</v>
          </cell>
          <cell r="K992">
            <v>25264.953758273146</v>
          </cell>
          <cell r="L992">
            <v>25264.953758273146</v>
          </cell>
          <cell r="M992">
            <v>25264.953758273146</v>
          </cell>
          <cell r="N992">
            <v>25264.953758273146</v>
          </cell>
          <cell r="O992">
            <v>25264.953758273146</v>
          </cell>
          <cell r="P992">
            <v>25264.953758273146</v>
          </cell>
          <cell r="Q992">
            <v>25264.953758273146</v>
          </cell>
        </row>
        <row r="993">
          <cell r="A993" t="str">
            <v>3164</v>
          </cell>
          <cell r="B993" t="str">
            <v>Oncology Imaging &amp; Nuclear Med</v>
          </cell>
          <cell r="F993">
            <v>3114127.9790098104</v>
          </cell>
          <cell r="G993">
            <v>3114127.9790098104</v>
          </cell>
          <cell r="H993">
            <v>3114127.9790098104</v>
          </cell>
          <cell r="I993">
            <v>3114127.9790098104</v>
          </cell>
          <cell r="J993">
            <v>3114127.9790098104</v>
          </cell>
          <cell r="K993">
            <v>3114127.9790098104</v>
          </cell>
          <cell r="L993">
            <v>3114127.9790098104</v>
          </cell>
          <cell r="M993">
            <v>3114127.9790098104</v>
          </cell>
          <cell r="N993">
            <v>3114127.9790098104</v>
          </cell>
          <cell r="O993">
            <v>3114127.9790098104</v>
          </cell>
          <cell r="P993">
            <v>3114127.9790098104</v>
          </cell>
          <cell r="Q993">
            <v>3114127.9790098104</v>
          </cell>
        </row>
        <row r="994">
          <cell r="A994" t="str">
            <v>4002</v>
          </cell>
          <cell r="B994" t="str">
            <v>In-Patient Division</v>
          </cell>
          <cell r="F994">
            <v>6122.5267872355898</v>
          </cell>
          <cell r="G994">
            <v>6122.5267872355898</v>
          </cell>
          <cell r="H994">
            <v>6122.5267872355898</v>
          </cell>
          <cell r="I994">
            <v>6122.5267872355898</v>
          </cell>
          <cell r="J994">
            <v>6122.5267872355898</v>
          </cell>
          <cell r="K994">
            <v>6122.5267872355898</v>
          </cell>
          <cell r="L994">
            <v>6122.5267872355898</v>
          </cell>
          <cell r="M994">
            <v>6122.5267872355898</v>
          </cell>
          <cell r="N994">
            <v>6122.5267872355898</v>
          </cell>
          <cell r="O994">
            <v>6122.5267872355898</v>
          </cell>
          <cell r="P994">
            <v>6122.5267872355898</v>
          </cell>
          <cell r="Q994">
            <v>6122.5267872355898</v>
          </cell>
        </row>
        <row r="995">
          <cell r="A995" t="str">
            <v>4005</v>
          </cell>
          <cell r="B995" t="str">
            <v>Ward 6D</v>
          </cell>
          <cell r="F995">
            <v>746367.41671721544</v>
          </cell>
          <cell r="G995">
            <v>746367.41671721544</v>
          </cell>
          <cell r="H995">
            <v>746367.41671721544</v>
          </cell>
          <cell r="I995">
            <v>746367.41671721544</v>
          </cell>
          <cell r="J995">
            <v>746367.41671721544</v>
          </cell>
          <cell r="K995">
            <v>746367.41671721544</v>
          </cell>
          <cell r="L995">
            <v>746367.41671721544</v>
          </cell>
          <cell r="M995">
            <v>746367.41671721544</v>
          </cell>
          <cell r="N995">
            <v>746367.41671721544</v>
          </cell>
          <cell r="O995">
            <v>746367.41671721544</v>
          </cell>
          <cell r="P995">
            <v>746367.41671721544</v>
          </cell>
          <cell r="Q995">
            <v>746367.41671721544</v>
          </cell>
        </row>
        <row r="996">
          <cell r="A996" t="str">
            <v>4006</v>
          </cell>
          <cell r="B996" t="str">
            <v>Ward 7D (Inactive)</v>
          </cell>
          <cell r="F996">
            <v>102040.80666666666</v>
          </cell>
          <cell r="G996">
            <v>102040.80666666666</v>
          </cell>
          <cell r="H996">
            <v>102040.80666666666</v>
          </cell>
          <cell r="I996">
            <v>102040.80666666666</v>
          </cell>
          <cell r="J996">
            <v>102040.80666666666</v>
          </cell>
          <cell r="K996">
            <v>102040.80666666666</v>
          </cell>
          <cell r="L996">
            <v>102040.80666666666</v>
          </cell>
          <cell r="M996">
            <v>102040.80666666666</v>
          </cell>
          <cell r="N996">
            <v>102040.80666666666</v>
          </cell>
          <cell r="O996">
            <v>102040.80666666666</v>
          </cell>
          <cell r="P996">
            <v>102040.80666666666</v>
          </cell>
          <cell r="Q996">
            <v>102040.80666666666</v>
          </cell>
        </row>
        <row r="997">
          <cell r="A997" t="str">
            <v>4007</v>
          </cell>
          <cell r="B997" t="str">
            <v>Ward 9D</v>
          </cell>
          <cell r="F997">
            <v>716520.51030007738</v>
          </cell>
          <cell r="G997">
            <v>716520.51030007738</v>
          </cell>
          <cell r="H997">
            <v>716520.51030007738</v>
          </cell>
          <cell r="I997">
            <v>716520.51030007738</v>
          </cell>
          <cell r="J997">
            <v>716520.51030007738</v>
          </cell>
          <cell r="K997">
            <v>716520.51030007738</v>
          </cell>
          <cell r="L997">
            <v>716520.51030007738</v>
          </cell>
          <cell r="M997">
            <v>716520.51030007738</v>
          </cell>
          <cell r="N997">
            <v>716520.51030007738</v>
          </cell>
          <cell r="O997">
            <v>716520.51030007738</v>
          </cell>
          <cell r="P997">
            <v>716520.51030007738</v>
          </cell>
          <cell r="Q997">
            <v>716520.51030007738</v>
          </cell>
        </row>
        <row r="998">
          <cell r="A998" t="str">
            <v>4008</v>
          </cell>
          <cell r="B998" t="str">
            <v>Ward 7D</v>
          </cell>
          <cell r="F998">
            <v>293417.32586537156</v>
          </cell>
          <cell r="G998">
            <v>293417.32586537156</v>
          </cell>
          <cell r="H998">
            <v>293417.32586537156</v>
          </cell>
          <cell r="I998">
            <v>293417.32586537156</v>
          </cell>
          <cell r="J998">
            <v>293417.32586537156</v>
          </cell>
          <cell r="K998">
            <v>293417.32586537156</v>
          </cell>
          <cell r="L998">
            <v>293417.32586537156</v>
          </cell>
          <cell r="M998">
            <v>293417.32586537156</v>
          </cell>
          <cell r="N998">
            <v>293417.32586537156</v>
          </cell>
          <cell r="O998">
            <v>293417.32586537156</v>
          </cell>
          <cell r="P998">
            <v>293417.32586537156</v>
          </cell>
          <cell r="Q998">
            <v>293417.32586537156</v>
          </cell>
        </row>
        <row r="999">
          <cell r="A999" t="str">
            <v>4009</v>
          </cell>
          <cell r="B999" t="str">
            <v>Ward 11D</v>
          </cell>
          <cell r="F999">
            <v>699090.88585123327</v>
          </cell>
          <cell r="G999">
            <v>699090.88585123327</v>
          </cell>
          <cell r="H999">
            <v>699090.88585123327</v>
          </cell>
          <cell r="I999">
            <v>699090.88585123327</v>
          </cell>
          <cell r="J999">
            <v>699090.88585123327</v>
          </cell>
          <cell r="K999">
            <v>699090.88585123327</v>
          </cell>
          <cell r="L999">
            <v>699090.88585123327</v>
          </cell>
          <cell r="M999">
            <v>699090.88585123327</v>
          </cell>
          <cell r="N999">
            <v>699090.88585123327</v>
          </cell>
          <cell r="O999">
            <v>699090.88585123327</v>
          </cell>
          <cell r="P999">
            <v>699090.88585123327</v>
          </cell>
          <cell r="Q999">
            <v>699090.88585123327</v>
          </cell>
        </row>
        <row r="1000">
          <cell r="A1000" t="str">
            <v>4010</v>
          </cell>
          <cell r="B1000" t="str">
            <v>Ward 12D</v>
          </cell>
          <cell r="F1000">
            <v>430850.08501789998</v>
          </cell>
          <cell r="G1000">
            <v>430850.08501789998</v>
          </cell>
          <cell r="H1000">
            <v>430850.08501789998</v>
          </cell>
          <cell r="I1000">
            <v>430850.08501789998</v>
          </cell>
          <cell r="J1000">
            <v>430850.08501789998</v>
          </cell>
          <cell r="K1000">
            <v>430850.08501789998</v>
          </cell>
          <cell r="L1000">
            <v>430850.08501789998</v>
          </cell>
          <cell r="M1000">
            <v>430850.08501789998</v>
          </cell>
          <cell r="N1000">
            <v>430850.08501789998</v>
          </cell>
          <cell r="O1000">
            <v>430850.08501789998</v>
          </cell>
          <cell r="P1000">
            <v>430850.08501789998</v>
          </cell>
          <cell r="Q1000">
            <v>430850.08501789998</v>
          </cell>
        </row>
        <row r="1001">
          <cell r="A1001" t="str">
            <v>4011</v>
          </cell>
          <cell r="B1001" t="str">
            <v>Ward 14D</v>
          </cell>
          <cell r="F1001">
            <v>395124.3641379</v>
          </cell>
          <cell r="G1001">
            <v>395124.3641379</v>
          </cell>
          <cell r="H1001">
            <v>395124.3641379</v>
          </cell>
          <cell r="I1001">
            <v>395124.3641379</v>
          </cell>
          <cell r="J1001">
            <v>395124.3641379</v>
          </cell>
          <cell r="K1001">
            <v>395124.3641379</v>
          </cell>
          <cell r="L1001">
            <v>395124.3641379</v>
          </cell>
          <cell r="M1001">
            <v>395124.3641379</v>
          </cell>
          <cell r="N1001">
            <v>395124.3641379</v>
          </cell>
          <cell r="O1001">
            <v>395124.3641379</v>
          </cell>
          <cell r="P1001">
            <v>395124.3641379</v>
          </cell>
          <cell r="Q1001">
            <v>395124.3641379</v>
          </cell>
        </row>
        <row r="1002">
          <cell r="A1002" t="str">
            <v>4012</v>
          </cell>
          <cell r="B1002" t="str">
            <v>Ward 15D</v>
          </cell>
          <cell r="F1002">
            <v>383547.75747623335</v>
          </cell>
          <cell r="G1002">
            <v>383547.75747623335</v>
          </cell>
          <cell r="H1002">
            <v>383547.75747623335</v>
          </cell>
          <cell r="I1002">
            <v>383547.75747623335</v>
          </cell>
          <cell r="J1002">
            <v>383547.75747623335</v>
          </cell>
          <cell r="K1002">
            <v>383547.75747623335</v>
          </cell>
          <cell r="L1002">
            <v>383547.75747623335</v>
          </cell>
          <cell r="M1002">
            <v>383547.75747623335</v>
          </cell>
          <cell r="N1002">
            <v>383547.75747623335</v>
          </cell>
          <cell r="O1002">
            <v>383547.75747623335</v>
          </cell>
          <cell r="P1002">
            <v>383547.75747623335</v>
          </cell>
          <cell r="Q1002">
            <v>383547.75747623335</v>
          </cell>
        </row>
        <row r="1003">
          <cell r="A1003" t="str">
            <v>4013</v>
          </cell>
          <cell r="B1003" t="str">
            <v>Ward 16D</v>
          </cell>
          <cell r="F1003">
            <v>430871.71015456662</v>
          </cell>
          <cell r="G1003">
            <v>430871.71015456662</v>
          </cell>
          <cell r="H1003">
            <v>430871.71015456662</v>
          </cell>
          <cell r="I1003">
            <v>430871.71015456662</v>
          </cell>
          <cell r="J1003">
            <v>430871.71015456662</v>
          </cell>
          <cell r="K1003">
            <v>430871.71015456662</v>
          </cell>
          <cell r="L1003">
            <v>430871.71015456662</v>
          </cell>
          <cell r="M1003">
            <v>430871.71015456662</v>
          </cell>
          <cell r="N1003">
            <v>430871.71015456662</v>
          </cell>
          <cell r="O1003">
            <v>430871.71015456662</v>
          </cell>
          <cell r="P1003">
            <v>430871.71015456662</v>
          </cell>
          <cell r="Q1003">
            <v>430871.71015456662</v>
          </cell>
        </row>
        <row r="1004">
          <cell r="A1004" t="str">
            <v>4014</v>
          </cell>
          <cell r="B1004" t="str">
            <v>Patient Service IPD</v>
          </cell>
          <cell r="F1004">
            <v>4528.5859539022558</v>
          </cell>
          <cell r="G1004">
            <v>4528.5859539022558</v>
          </cell>
          <cell r="H1004">
            <v>4528.5859539022558</v>
          </cell>
          <cell r="I1004">
            <v>4528.5859539022558</v>
          </cell>
          <cell r="J1004">
            <v>4528.5859539022558</v>
          </cell>
          <cell r="K1004">
            <v>4528.5859539022558</v>
          </cell>
          <cell r="L1004">
            <v>4528.5859539022558</v>
          </cell>
          <cell r="M1004">
            <v>4528.5859539022558</v>
          </cell>
          <cell r="N1004">
            <v>4528.5859539022558</v>
          </cell>
          <cell r="O1004">
            <v>4528.5859539022558</v>
          </cell>
          <cell r="P1004">
            <v>4528.5859539022558</v>
          </cell>
          <cell r="Q1004">
            <v>4528.5859539022558</v>
          </cell>
        </row>
        <row r="1005">
          <cell r="A1005" t="str">
            <v>4075</v>
          </cell>
          <cell r="B1005" t="str">
            <v>Ward 5H</v>
          </cell>
          <cell r="F1005">
            <v>567113.59610854555</v>
          </cell>
          <cell r="G1005">
            <v>567113.59610854555</v>
          </cell>
          <cell r="H1005">
            <v>567113.59610854555</v>
          </cell>
          <cell r="I1005">
            <v>567113.59610854555</v>
          </cell>
          <cell r="J1005">
            <v>567113.59610854555</v>
          </cell>
          <cell r="K1005">
            <v>567113.59610854555</v>
          </cell>
          <cell r="L1005">
            <v>567113.59610854555</v>
          </cell>
          <cell r="M1005">
            <v>567113.59610854555</v>
          </cell>
          <cell r="N1005">
            <v>567113.59610854555</v>
          </cell>
          <cell r="O1005">
            <v>567113.59610854555</v>
          </cell>
          <cell r="P1005">
            <v>567113.59610854555</v>
          </cell>
          <cell r="Q1005">
            <v>567113.59610854555</v>
          </cell>
        </row>
        <row r="1006">
          <cell r="A1006" t="str">
            <v>4076</v>
          </cell>
          <cell r="B1006" t="str">
            <v>Ward 6H</v>
          </cell>
          <cell r="F1006">
            <v>714841.027696879</v>
          </cell>
          <cell r="G1006">
            <v>714841.027696879</v>
          </cell>
          <cell r="H1006">
            <v>714841.027696879</v>
          </cell>
          <cell r="I1006">
            <v>714841.027696879</v>
          </cell>
          <cell r="J1006">
            <v>714841.027696879</v>
          </cell>
          <cell r="K1006">
            <v>714841.027696879</v>
          </cell>
          <cell r="L1006">
            <v>714841.027696879</v>
          </cell>
          <cell r="M1006">
            <v>714841.027696879</v>
          </cell>
          <cell r="N1006">
            <v>714841.027696879</v>
          </cell>
          <cell r="O1006">
            <v>714841.027696879</v>
          </cell>
          <cell r="P1006">
            <v>714841.027696879</v>
          </cell>
          <cell r="Q1006">
            <v>714841.027696879</v>
          </cell>
        </row>
        <row r="1007">
          <cell r="A1007" t="str">
            <v>4078</v>
          </cell>
          <cell r="B1007" t="str">
            <v>Ward 5R</v>
          </cell>
          <cell r="F1007">
            <v>631387.59075365204</v>
          </cell>
          <cell r="G1007">
            <v>631387.59075365204</v>
          </cell>
          <cell r="H1007">
            <v>631387.59075365204</v>
          </cell>
          <cell r="I1007">
            <v>631387.59075365204</v>
          </cell>
          <cell r="J1007">
            <v>631387.59075365204</v>
          </cell>
          <cell r="K1007">
            <v>631387.59075365204</v>
          </cell>
          <cell r="L1007">
            <v>631387.59075365204</v>
          </cell>
          <cell r="M1007">
            <v>631387.59075365204</v>
          </cell>
          <cell r="N1007">
            <v>631387.59075365204</v>
          </cell>
          <cell r="O1007">
            <v>631387.59075365204</v>
          </cell>
          <cell r="P1007">
            <v>631387.59075365204</v>
          </cell>
          <cell r="Q1007">
            <v>631387.59075365204</v>
          </cell>
        </row>
        <row r="1008">
          <cell r="A1008" t="str">
            <v>4079</v>
          </cell>
          <cell r="B1008" t="str">
            <v>Ward 6R</v>
          </cell>
          <cell r="F1008">
            <v>630130.27325365215</v>
          </cell>
          <cell r="G1008">
            <v>630130.27325365215</v>
          </cell>
          <cell r="H1008">
            <v>630130.27325365215</v>
          </cell>
          <cell r="I1008">
            <v>630130.27325365215</v>
          </cell>
          <cell r="J1008">
            <v>630130.27325365215</v>
          </cell>
          <cell r="K1008">
            <v>630130.27325365215</v>
          </cell>
          <cell r="L1008">
            <v>630130.27325365215</v>
          </cell>
          <cell r="M1008">
            <v>630130.27325365215</v>
          </cell>
          <cell r="N1008">
            <v>630130.27325365215</v>
          </cell>
          <cell r="O1008">
            <v>630130.27325365215</v>
          </cell>
          <cell r="P1008">
            <v>630130.27325365215</v>
          </cell>
          <cell r="Q1008">
            <v>630130.27325365215</v>
          </cell>
        </row>
        <row r="1009">
          <cell r="A1009" t="str">
            <v>4080</v>
          </cell>
          <cell r="B1009" t="str">
            <v>Ward 6I</v>
          </cell>
          <cell r="F1009">
            <v>438535.20020062878</v>
          </cell>
          <cell r="G1009">
            <v>438535.20020062878</v>
          </cell>
          <cell r="H1009">
            <v>438535.20020062878</v>
          </cell>
          <cell r="I1009">
            <v>438535.20020062878</v>
          </cell>
          <cell r="J1009">
            <v>438535.20020062878</v>
          </cell>
          <cell r="K1009">
            <v>438535.20020062878</v>
          </cell>
          <cell r="L1009">
            <v>438535.20020062878</v>
          </cell>
          <cell r="M1009">
            <v>438535.20020062878</v>
          </cell>
          <cell r="N1009">
            <v>438535.20020062878</v>
          </cell>
          <cell r="O1009">
            <v>438535.20020062878</v>
          </cell>
          <cell r="P1009">
            <v>438535.20020062878</v>
          </cell>
          <cell r="Q1009">
            <v>438535.20020062878</v>
          </cell>
        </row>
        <row r="1010">
          <cell r="A1010" t="str">
            <v>4081</v>
          </cell>
          <cell r="B1010" t="str">
            <v>Ward 4W</v>
          </cell>
          <cell r="F1010">
            <v>590865.9613996644</v>
          </cell>
          <cell r="G1010">
            <v>590865.9613996644</v>
          </cell>
          <cell r="H1010">
            <v>590865.9613996644</v>
          </cell>
          <cell r="I1010">
            <v>590865.9613996644</v>
          </cell>
          <cell r="J1010">
            <v>590865.9613996644</v>
          </cell>
          <cell r="K1010">
            <v>590865.9613996644</v>
          </cell>
          <cell r="L1010">
            <v>590865.9613996644</v>
          </cell>
          <cell r="M1010">
            <v>590865.9613996644</v>
          </cell>
          <cell r="N1010">
            <v>590865.9613996644</v>
          </cell>
          <cell r="O1010">
            <v>590865.9613996644</v>
          </cell>
          <cell r="P1010">
            <v>590865.9613996644</v>
          </cell>
          <cell r="Q1010">
            <v>590865.9613996644</v>
          </cell>
        </row>
        <row r="1011">
          <cell r="A1011" t="str">
            <v>4082</v>
          </cell>
          <cell r="B1011" t="str">
            <v>Ward 5W</v>
          </cell>
          <cell r="F1011">
            <v>605911.74283466442</v>
          </cell>
          <cell r="G1011">
            <v>605911.74283466442</v>
          </cell>
          <cell r="H1011">
            <v>605911.74283466442</v>
          </cell>
          <cell r="I1011">
            <v>605911.74283466442</v>
          </cell>
          <cell r="J1011">
            <v>605911.74283466442</v>
          </cell>
          <cell r="K1011">
            <v>605911.74283466442</v>
          </cell>
          <cell r="L1011">
            <v>605911.74283466442</v>
          </cell>
          <cell r="M1011">
            <v>605911.74283466442</v>
          </cell>
          <cell r="N1011">
            <v>605911.74283466442</v>
          </cell>
          <cell r="O1011">
            <v>605911.74283466442</v>
          </cell>
          <cell r="P1011">
            <v>605911.74283466442</v>
          </cell>
          <cell r="Q1011">
            <v>605911.74283466442</v>
          </cell>
        </row>
        <row r="1012">
          <cell r="A1012" t="str">
            <v>4083</v>
          </cell>
          <cell r="B1012" t="str">
            <v>Ward 6w</v>
          </cell>
          <cell r="F1012">
            <v>483411.48424906662</v>
          </cell>
          <cell r="G1012">
            <v>483411.48424906662</v>
          </cell>
          <cell r="H1012">
            <v>483411.48424906662</v>
          </cell>
          <cell r="I1012">
            <v>483411.48424906662</v>
          </cell>
          <cell r="J1012">
            <v>483411.48424906662</v>
          </cell>
          <cell r="K1012">
            <v>483411.48424906662</v>
          </cell>
          <cell r="L1012">
            <v>483411.48424906662</v>
          </cell>
          <cell r="M1012">
            <v>483411.48424906662</v>
          </cell>
          <cell r="N1012">
            <v>483411.48424906662</v>
          </cell>
          <cell r="O1012">
            <v>483411.48424906662</v>
          </cell>
          <cell r="P1012">
            <v>483411.48424906662</v>
          </cell>
          <cell r="Q1012">
            <v>483411.48424906662</v>
          </cell>
        </row>
        <row r="1013">
          <cell r="A1013" t="str">
            <v>4084</v>
          </cell>
          <cell r="B1013" t="str">
            <v>Ward 4I</v>
          </cell>
          <cell r="F1013">
            <v>433612.20520062878</v>
          </cell>
          <cell r="G1013">
            <v>433612.20520062878</v>
          </cell>
          <cell r="H1013">
            <v>433612.20520062878</v>
          </cell>
          <cell r="I1013">
            <v>433612.20520062878</v>
          </cell>
          <cell r="J1013">
            <v>433612.20520062878</v>
          </cell>
          <cell r="K1013">
            <v>433612.20520062878</v>
          </cell>
          <cell r="L1013">
            <v>433612.20520062878</v>
          </cell>
          <cell r="M1013">
            <v>433612.20520062878</v>
          </cell>
          <cell r="N1013">
            <v>433612.20520062878</v>
          </cell>
          <cell r="O1013">
            <v>433612.20520062878</v>
          </cell>
          <cell r="P1013">
            <v>433612.20520062878</v>
          </cell>
          <cell r="Q1013">
            <v>433612.20520062878</v>
          </cell>
        </row>
        <row r="1014">
          <cell r="A1014" t="str">
            <v>4085</v>
          </cell>
          <cell r="B1014" t="str">
            <v>Ward 5I</v>
          </cell>
          <cell r="F1014">
            <v>440853.5505739621</v>
          </cell>
          <cell r="G1014">
            <v>440853.5505739621</v>
          </cell>
          <cell r="H1014">
            <v>440853.5505739621</v>
          </cell>
          <cell r="I1014">
            <v>440853.5505739621</v>
          </cell>
          <cell r="J1014">
            <v>440853.5505739621</v>
          </cell>
          <cell r="K1014">
            <v>440853.5505739621</v>
          </cell>
          <cell r="L1014">
            <v>440853.5505739621</v>
          </cell>
          <cell r="M1014">
            <v>440853.5505739621</v>
          </cell>
          <cell r="N1014">
            <v>440853.5505739621</v>
          </cell>
          <cell r="O1014">
            <v>440853.5505739621</v>
          </cell>
          <cell r="P1014">
            <v>440853.5505739621</v>
          </cell>
          <cell r="Q1014">
            <v>440853.5505739621</v>
          </cell>
        </row>
        <row r="1015">
          <cell r="A1015" t="str">
            <v>4096</v>
          </cell>
          <cell r="B1015" t="str">
            <v>Private Nurse</v>
          </cell>
          <cell r="F1015">
            <v>1110.407262411863</v>
          </cell>
          <cell r="G1015">
            <v>1110.407262411863</v>
          </cell>
          <cell r="H1015">
            <v>1110.407262411863</v>
          </cell>
          <cell r="I1015">
            <v>1110.407262411863</v>
          </cell>
          <cell r="J1015">
            <v>1110.407262411863</v>
          </cell>
          <cell r="K1015">
            <v>1110.407262411863</v>
          </cell>
          <cell r="L1015">
            <v>1110.407262411863</v>
          </cell>
          <cell r="M1015">
            <v>1110.407262411863</v>
          </cell>
          <cell r="N1015">
            <v>1110.407262411863</v>
          </cell>
          <cell r="O1015">
            <v>1110.407262411863</v>
          </cell>
          <cell r="P1015">
            <v>1110.407262411863</v>
          </cell>
          <cell r="Q1015">
            <v>1110.407262411863</v>
          </cell>
        </row>
        <row r="1016">
          <cell r="A1016" t="str">
            <v>4099</v>
          </cell>
          <cell r="B1016" t="str">
            <v>Ward 6W - (Haemato)</v>
          </cell>
          <cell r="F1016">
            <v>611159.12019416445</v>
          </cell>
          <cell r="G1016">
            <v>611159.12019416445</v>
          </cell>
          <cell r="H1016">
            <v>611159.12019416445</v>
          </cell>
          <cell r="I1016">
            <v>611159.12019416445</v>
          </cell>
          <cell r="J1016">
            <v>611159.12019416445</v>
          </cell>
          <cell r="K1016">
            <v>611159.12019416445</v>
          </cell>
          <cell r="L1016">
            <v>611159.12019416445</v>
          </cell>
          <cell r="M1016">
            <v>611159.12019416445</v>
          </cell>
          <cell r="N1016">
            <v>611159.12019416445</v>
          </cell>
          <cell r="O1016">
            <v>611159.12019416445</v>
          </cell>
          <cell r="P1016">
            <v>611159.12019416445</v>
          </cell>
          <cell r="Q1016">
            <v>611159.12019416445</v>
          </cell>
        </row>
        <row r="1017">
          <cell r="A1017" t="str">
            <v>5001</v>
          </cell>
          <cell r="B1017" t="str">
            <v>Intensive Care Unit 1 (ICU 1)</v>
          </cell>
          <cell r="F1017">
            <v>760294.96273593057</v>
          </cell>
          <cell r="G1017">
            <v>760294.96273593057</v>
          </cell>
          <cell r="H1017">
            <v>760294.96273593057</v>
          </cell>
          <cell r="I1017">
            <v>760294.96273593057</v>
          </cell>
          <cell r="J1017">
            <v>760294.96273593057</v>
          </cell>
          <cell r="K1017">
            <v>760294.96273593057</v>
          </cell>
          <cell r="L1017">
            <v>760294.96273593057</v>
          </cell>
          <cell r="M1017">
            <v>760294.96273593057</v>
          </cell>
          <cell r="N1017">
            <v>760294.96273593057</v>
          </cell>
          <cell r="O1017">
            <v>760294.96273593057</v>
          </cell>
          <cell r="P1017">
            <v>760294.96273593057</v>
          </cell>
          <cell r="Q1017">
            <v>760294.96273593057</v>
          </cell>
        </row>
        <row r="1018">
          <cell r="A1018" t="str">
            <v>5002</v>
          </cell>
          <cell r="B1018" t="str">
            <v>CCU 2 (Cardiac Care Unit/MED)</v>
          </cell>
          <cell r="F1018">
            <v>494945.28094066144</v>
          </cell>
          <cell r="G1018">
            <v>494945.28094066144</v>
          </cell>
          <cell r="H1018">
            <v>494945.28094066144</v>
          </cell>
          <cell r="I1018">
            <v>494945.28094066144</v>
          </cell>
          <cell r="J1018">
            <v>494945.28094066144</v>
          </cell>
          <cell r="K1018">
            <v>494945.28094066144</v>
          </cell>
          <cell r="L1018">
            <v>494945.28094066144</v>
          </cell>
          <cell r="M1018">
            <v>494945.28094066144</v>
          </cell>
          <cell r="N1018">
            <v>494945.28094066144</v>
          </cell>
          <cell r="O1018">
            <v>494945.28094066144</v>
          </cell>
          <cell r="P1018">
            <v>494945.28094066144</v>
          </cell>
          <cell r="Q1018">
            <v>494945.28094066144</v>
          </cell>
        </row>
        <row r="1019">
          <cell r="A1019" t="str">
            <v>5003</v>
          </cell>
          <cell r="B1019" t="str">
            <v>Intensive Care Unit 3 (ICU 3)</v>
          </cell>
          <cell r="F1019">
            <v>415209.24891068548</v>
          </cell>
          <cell r="G1019">
            <v>415209.24891068548</v>
          </cell>
          <cell r="H1019">
            <v>415209.24891068548</v>
          </cell>
          <cell r="I1019">
            <v>415209.24891068548</v>
          </cell>
          <cell r="J1019">
            <v>415209.24891068548</v>
          </cell>
          <cell r="K1019">
            <v>415209.24891068548</v>
          </cell>
          <cell r="L1019">
            <v>415209.24891068548</v>
          </cell>
          <cell r="M1019">
            <v>415209.24891068548</v>
          </cell>
          <cell r="N1019">
            <v>415209.24891068548</v>
          </cell>
          <cell r="O1019">
            <v>415209.24891068548</v>
          </cell>
          <cell r="P1019">
            <v>415209.24891068548</v>
          </cell>
          <cell r="Q1019">
            <v>415209.24891068548</v>
          </cell>
        </row>
        <row r="1020">
          <cell r="A1020" t="str">
            <v>5004</v>
          </cell>
          <cell r="B1020" t="str">
            <v>Operating Room</v>
          </cell>
          <cell r="F1020">
            <v>2910539.802191969</v>
          </cell>
          <cell r="G1020">
            <v>2910539.802191969</v>
          </cell>
          <cell r="H1020">
            <v>2910539.802191969</v>
          </cell>
          <cell r="I1020">
            <v>2910539.802191969</v>
          </cell>
          <cell r="J1020">
            <v>2910539.802191969</v>
          </cell>
          <cell r="K1020">
            <v>2910539.802191969</v>
          </cell>
          <cell r="L1020">
            <v>2910539.802191969</v>
          </cell>
          <cell r="M1020">
            <v>2910539.802191969</v>
          </cell>
          <cell r="N1020">
            <v>2910539.802191969</v>
          </cell>
          <cell r="O1020">
            <v>2910539.802191969</v>
          </cell>
          <cell r="P1020">
            <v>2910539.802191969</v>
          </cell>
          <cell r="Q1020">
            <v>2910539.802191969</v>
          </cell>
        </row>
        <row r="1021">
          <cell r="A1021" t="str">
            <v>5005</v>
          </cell>
          <cell r="B1021" t="str">
            <v>Labour Room</v>
          </cell>
          <cell r="F1021">
            <v>186434.17419849653</v>
          </cell>
          <cell r="G1021">
            <v>186434.17419849653</v>
          </cell>
          <cell r="H1021">
            <v>186434.17419849653</v>
          </cell>
          <cell r="I1021">
            <v>186434.17419849653</v>
          </cell>
          <cell r="J1021">
            <v>186434.17419849653</v>
          </cell>
          <cell r="K1021">
            <v>186434.17419849653</v>
          </cell>
          <cell r="L1021">
            <v>186434.17419849653</v>
          </cell>
          <cell r="M1021">
            <v>186434.17419849653</v>
          </cell>
          <cell r="N1021">
            <v>186434.17419849653</v>
          </cell>
          <cell r="O1021">
            <v>186434.17419849653</v>
          </cell>
          <cell r="P1021">
            <v>186434.17419849653</v>
          </cell>
          <cell r="Q1021">
            <v>186434.17419849653</v>
          </cell>
        </row>
        <row r="1022">
          <cell r="A1022" t="str">
            <v>5006</v>
          </cell>
          <cell r="B1022" t="str">
            <v>Nursery</v>
          </cell>
          <cell r="F1022">
            <v>212728.70579448933</v>
          </cell>
          <cell r="G1022">
            <v>212728.70579448933</v>
          </cell>
          <cell r="H1022">
            <v>212728.70579448933</v>
          </cell>
          <cell r="I1022">
            <v>212728.70579448933</v>
          </cell>
          <cell r="J1022">
            <v>212728.70579448933</v>
          </cell>
          <cell r="K1022">
            <v>212728.70579448933</v>
          </cell>
          <cell r="L1022">
            <v>212728.70579448933</v>
          </cell>
          <cell r="M1022">
            <v>212728.70579448933</v>
          </cell>
          <cell r="N1022">
            <v>212728.70579448933</v>
          </cell>
          <cell r="O1022">
            <v>212728.70579448933</v>
          </cell>
          <cell r="P1022">
            <v>212728.70579448933</v>
          </cell>
          <cell r="Q1022">
            <v>212728.70579448933</v>
          </cell>
        </row>
        <row r="1023">
          <cell r="A1023" t="str">
            <v>5011</v>
          </cell>
          <cell r="B1023" t="str">
            <v>Intensive Care Unit 2 (ICU 2)</v>
          </cell>
          <cell r="F1023">
            <v>462163.87653720612</v>
          </cell>
          <cell r="G1023">
            <v>462163.87653720612</v>
          </cell>
          <cell r="H1023">
            <v>462163.87653720612</v>
          </cell>
          <cell r="I1023">
            <v>462163.87653720612</v>
          </cell>
          <cell r="J1023">
            <v>462163.87653720612</v>
          </cell>
          <cell r="K1023">
            <v>462163.87653720612</v>
          </cell>
          <cell r="L1023">
            <v>462163.87653720612</v>
          </cell>
          <cell r="M1023">
            <v>462163.87653720612</v>
          </cell>
          <cell r="N1023">
            <v>462163.87653720612</v>
          </cell>
          <cell r="O1023">
            <v>462163.87653720612</v>
          </cell>
          <cell r="P1023">
            <v>462163.87653720612</v>
          </cell>
          <cell r="Q1023">
            <v>462163.87653720612</v>
          </cell>
        </row>
        <row r="1024">
          <cell r="A1024" t="str">
            <v>5013</v>
          </cell>
          <cell r="B1024" t="str">
            <v>CCU 1 (Surgery &amp; Intervention)</v>
          </cell>
          <cell r="F1024">
            <v>389168.5012257304</v>
          </cell>
          <cell r="G1024">
            <v>389168.5012257304</v>
          </cell>
          <cell r="H1024">
            <v>389168.5012257304</v>
          </cell>
          <cell r="I1024">
            <v>389168.5012257304</v>
          </cell>
          <cell r="J1024">
            <v>389168.5012257304</v>
          </cell>
          <cell r="K1024">
            <v>389168.5012257304</v>
          </cell>
          <cell r="L1024">
            <v>389168.5012257304</v>
          </cell>
          <cell r="M1024">
            <v>389168.5012257304</v>
          </cell>
          <cell r="N1024">
            <v>389168.5012257304</v>
          </cell>
          <cell r="O1024">
            <v>389168.5012257304</v>
          </cell>
          <cell r="P1024">
            <v>389168.5012257304</v>
          </cell>
          <cell r="Q1024">
            <v>389168.5012257304</v>
          </cell>
        </row>
        <row r="1025">
          <cell r="A1025" t="str">
            <v>5017</v>
          </cell>
          <cell r="B1025" t="str">
            <v>Operating Room (Cardiac)</v>
          </cell>
          <cell r="F1025">
            <v>1482847.4945159678</v>
          </cell>
          <cell r="G1025">
            <v>1482847.4945159678</v>
          </cell>
          <cell r="H1025">
            <v>1482847.4945159678</v>
          </cell>
          <cell r="I1025">
            <v>1482847.4945159678</v>
          </cell>
          <cell r="J1025">
            <v>1482847.4945159678</v>
          </cell>
          <cell r="K1025">
            <v>1482847.4945159678</v>
          </cell>
          <cell r="L1025">
            <v>1482847.4945159678</v>
          </cell>
          <cell r="M1025">
            <v>1482847.4945159678</v>
          </cell>
          <cell r="N1025">
            <v>1482847.4945159678</v>
          </cell>
          <cell r="O1025">
            <v>1482847.4945159678</v>
          </cell>
          <cell r="P1025">
            <v>1482847.4945159678</v>
          </cell>
          <cell r="Q1025">
            <v>1482847.4945159678</v>
          </cell>
        </row>
        <row r="1026">
          <cell r="A1026" t="str">
            <v>5018</v>
          </cell>
          <cell r="B1026" t="str">
            <v>ICCU</v>
          </cell>
          <cell r="F1026">
            <v>337074.25772455096</v>
          </cell>
          <cell r="G1026">
            <v>337074.25772455096</v>
          </cell>
          <cell r="H1026">
            <v>337074.25772455096</v>
          </cell>
          <cell r="I1026">
            <v>337074.25772455096</v>
          </cell>
          <cell r="J1026">
            <v>337074.25772455096</v>
          </cell>
          <cell r="K1026">
            <v>337074.25772455096</v>
          </cell>
          <cell r="L1026">
            <v>337074.25772455096</v>
          </cell>
          <cell r="M1026">
            <v>337074.25772455096</v>
          </cell>
          <cell r="N1026">
            <v>337074.25772455096</v>
          </cell>
          <cell r="O1026">
            <v>337074.25772455096</v>
          </cell>
          <cell r="P1026">
            <v>337074.25772455096</v>
          </cell>
          <cell r="Q1026">
            <v>337074.25772455096</v>
          </cell>
        </row>
        <row r="1027">
          <cell r="A1027" t="str">
            <v>6001</v>
          </cell>
          <cell r="B1027" t="str">
            <v>Food &amp; Nutrition Division</v>
          </cell>
          <cell r="F1027">
            <v>8611.3320643209736</v>
          </cell>
          <cell r="G1027">
            <v>8611.3320643209736</v>
          </cell>
          <cell r="H1027">
            <v>8611.3320643209736</v>
          </cell>
          <cell r="I1027">
            <v>8611.3320643209736</v>
          </cell>
          <cell r="J1027">
            <v>8611.3320643209736</v>
          </cell>
          <cell r="K1027">
            <v>8611.3320643209736</v>
          </cell>
          <cell r="L1027">
            <v>8611.3320643209736</v>
          </cell>
          <cell r="M1027">
            <v>8611.3320643209736</v>
          </cell>
          <cell r="N1027">
            <v>8611.3320643209736</v>
          </cell>
          <cell r="O1027">
            <v>8611.3320643209736</v>
          </cell>
          <cell r="P1027">
            <v>8611.3320643209736</v>
          </cell>
          <cell r="Q1027">
            <v>8611.3320643209736</v>
          </cell>
        </row>
        <row r="1028">
          <cell r="A1028" t="str">
            <v>6002</v>
          </cell>
          <cell r="B1028" t="str">
            <v>Food Services Department</v>
          </cell>
          <cell r="F1028">
            <v>617003.67865615559</v>
          </cell>
          <cell r="G1028">
            <v>617003.67865615559</v>
          </cell>
          <cell r="H1028">
            <v>617003.67865615559</v>
          </cell>
          <cell r="I1028">
            <v>617003.67865615559</v>
          </cell>
          <cell r="J1028">
            <v>617003.67865615559</v>
          </cell>
          <cell r="K1028">
            <v>617003.67865615559</v>
          </cell>
          <cell r="L1028">
            <v>617003.67865615559</v>
          </cell>
          <cell r="M1028">
            <v>617003.67865615559</v>
          </cell>
          <cell r="N1028">
            <v>617003.67865615559</v>
          </cell>
          <cell r="O1028">
            <v>617003.67865615559</v>
          </cell>
          <cell r="P1028">
            <v>617003.67865615559</v>
          </cell>
          <cell r="Q1028">
            <v>617003.67865615559</v>
          </cell>
        </row>
        <row r="1029">
          <cell r="A1029" t="str">
            <v>6003</v>
          </cell>
          <cell r="B1029" t="str">
            <v>Patient Food</v>
          </cell>
          <cell r="F1029">
            <v>862804.38921980106</v>
          </cell>
          <cell r="G1029">
            <v>862804.38921980106</v>
          </cell>
          <cell r="H1029">
            <v>862804.38921980106</v>
          </cell>
          <cell r="I1029">
            <v>862804.38921980106</v>
          </cell>
          <cell r="J1029">
            <v>862804.38921980106</v>
          </cell>
          <cell r="K1029">
            <v>862804.38921980106</v>
          </cell>
          <cell r="L1029">
            <v>862804.38921980106</v>
          </cell>
          <cell r="M1029">
            <v>862804.38921980106</v>
          </cell>
          <cell r="N1029">
            <v>862804.38921980106</v>
          </cell>
          <cell r="O1029">
            <v>862804.38921980106</v>
          </cell>
          <cell r="P1029">
            <v>862804.38921980106</v>
          </cell>
          <cell r="Q1029">
            <v>862804.38921980106</v>
          </cell>
        </row>
        <row r="1030">
          <cell r="A1030" t="str">
            <v>6004</v>
          </cell>
          <cell r="B1030" t="str">
            <v>Kitchen Department</v>
          </cell>
          <cell r="F1030">
            <v>649385.83308960416</v>
          </cell>
          <cell r="G1030">
            <v>649385.83308960416</v>
          </cell>
          <cell r="H1030">
            <v>649385.83308960416</v>
          </cell>
          <cell r="I1030">
            <v>649385.83308960416</v>
          </cell>
          <cell r="J1030">
            <v>649385.83308960416</v>
          </cell>
          <cell r="K1030">
            <v>649385.83308960416</v>
          </cell>
          <cell r="L1030">
            <v>649385.83308960416</v>
          </cell>
          <cell r="M1030">
            <v>649385.83308960416</v>
          </cell>
          <cell r="N1030">
            <v>649385.83308960416</v>
          </cell>
          <cell r="O1030">
            <v>649385.83308960416</v>
          </cell>
          <cell r="P1030">
            <v>649385.83308960416</v>
          </cell>
          <cell r="Q1030">
            <v>649385.83308960416</v>
          </cell>
        </row>
        <row r="1031">
          <cell r="A1031" t="str">
            <v>6005</v>
          </cell>
          <cell r="B1031" t="str">
            <v>Central Supply Department</v>
          </cell>
          <cell r="F1031">
            <v>182998.78587578595</v>
          </cell>
          <cell r="G1031">
            <v>182998.78587578595</v>
          </cell>
          <cell r="H1031">
            <v>182998.78587578595</v>
          </cell>
          <cell r="I1031">
            <v>182998.78587578595</v>
          </cell>
          <cell r="J1031">
            <v>182998.78587578595</v>
          </cell>
          <cell r="K1031">
            <v>182998.78587578595</v>
          </cell>
          <cell r="L1031">
            <v>182998.78587578595</v>
          </cell>
          <cell r="M1031">
            <v>182998.78587578595</v>
          </cell>
          <cell r="N1031">
            <v>182998.78587578595</v>
          </cell>
          <cell r="O1031">
            <v>182998.78587578595</v>
          </cell>
          <cell r="P1031">
            <v>182998.78587578595</v>
          </cell>
          <cell r="Q1031">
            <v>182998.78587578595</v>
          </cell>
        </row>
        <row r="1032">
          <cell r="A1032" t="str">
            <v>6006</v>
          </cell>
          <cell r="B1032" t="str">
            <v>Linen Services Unit</v>
          </cell>
          <cell r="F1032">
            <v>24247.843295308616</v>
          </cell>
          <cell r="G1032">
            <v>24247.843295308616</v>
          </cell>
          <cell r="H1032">
            <v>24247.843295308616</v>
          </cell>
          <cell r="I1032">
            <v>24247.843295308616</v>
          </cell>
          <cell r="J1032">
            <v>24247.843295308616</v>
          </cell>
          <cell r="K1032">
            <v>24247.843295308616</v>
          </cell>
          <cell r="L1032">
            <v>24247.843295308616</v>
          </cell>
          <cell r="M1032">
            <v>24247.843295308616</v>
          </cell>
          <cell r="N1032">
            <v>24247.843295308616</v>
          </cell>
          <cell r="O1032">
            <v>24247.843295308616</v>
          </cell>
          <cell r="P1032">
            <v>24247.843295308616</v>
          </cell>
          <cell r="Q1032">
            <v>24247.843295308616</v>
          </cell>
        </row>
        <row r="1033">
          <cell r="A1033" t="str">
            <v>6007</v>
          </cell>
          <cell r="B1033" t="str">
            <v>Repair &amp; Maintenance Dept.</v>
          </cell>
          <cell r="F1033">
            <v>324905.69223665423</v>
          </cell>
          <cell r="G1033">
            <v>324905.69223665423</v>
          </cell>
          <cell r="H1033">
            <v>324905.69223665423</v>
          </cell>
          <cell r="I1033">
            <v>324905.69223665423</v>
          </cell>
          <cell r="J1033">
            <v>324905.69223665423</v>
          </cell>
          <cell r="K1033">
            <v>324905.69223665423</v>
          </cell>
          <cell r="L1033">
            <v>324905.69223665423</v>
          </cell>
          <cell r="M1033">
            <v>324905.69223665423</v>
          </cell>
          <cell r="N1033">
            <v>324905.69223665423</v>
          </cell>
          <cell r="O1033">
            <v>324905.69223665423</v>
          </cell>
          <cell r="P1033">
            <v>324905.69223665423</v>
          </cell>
          <cell r="Q1033">
            <v>324905.69223665423</v>
          </cell>
        </row>
        <row r="1034">
          <cell r="A1034" t="str">
            <v>6008</v>
          </cell>
          <cell r="B1034" t="str">
            <v>Property &amp; Premises Services</v>
          </cell>
          <cell r="F1034">
            <v>279416.67264131684</v>
          </cell>
          <cell r="G1034">
            <v>279416.67264131684</v>
          </cell>
          <cell r="H1034">
            <v>279416.67264131684</v>
          </cell>
          <cell r="I1034">
            <v>279416.67264131684</v>
          </cell>
          <cell r="J1034">
            <v>279416.67264131684</v>
          </cell>
          <cell r="K1034">
            <v>279416.67264131684</v>
          </cell>
          <cell r="L1034">
            <v>279416.67264131684</v>
          </cell>
          <cell r="M1034">
            <v>279416.67264131684</v>
          </cell>
          <cell r="N1034">
            <v>279416.67264131684</v>
          </cell>
          <cell r="O1034">
            <v>279416.67264131684</v>
          </cell>
          <cell r="P1034">
            <v>279416.67264131684</v>
          </cell>
          <cell r="Q1034">
            <v>279416.67264131684</v>
          </cell>
        </row>
        <row r="1035">
          <cell r="A1035" t="str">
            <v>6009</v>
          </cell>
          <cell r="B1035" t="str">
            <v>Cleaning Unit</v>
          </cell>
          <cell r="F1035">
            <v>193210.43594881616</v>
          </cell>
          <cell r="G1035">
            <v>193210.43594881616</v>
          </cell>
          <cell r="H1035">
            <v>193210.43594881616</v>
          </cell>
          <cell r="I1035">
            <v>193210.43594881616</v>
          </cell>
          <cell r="J1035">
            <v>193210.43594881616</v>
          </cell>
          <cell r="K1035">
            <v>193210.43594881616</v>
          </cell>
          <cell r="L1035">
            <v>193210.43594881616</v>
          </cell>
          <cell r="M1035">
            <v>193210.43594881616</v>
          </cell>
          <cell r="N1035">
            <v>193210.43594881616</v>
          </cell>
          <cell r="O1035">
            <v>193210.43594881616</v>
          </cell>
          <cell r="P1035">
            <v>193210.43594881616</v>
          </cell>
          <cell r="Q1035">
            <v>193210.43594881616</v>
          </cell>
        </row>
        <row r="1036">
          <cell r="A1036" t="str">
            <v>6010</v>
          </cell>
          <cell r="B1036" t="str">
            <v>Gardening / Landscape Unit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</row>
        <row r="1037">
          <cell r="A1037" t="str">
            <v>6011</v>
          </cell>
          <cell r="B1037" t="str">
            <v>Vehicle Services Department</v>
          </cell>
          <cell r="F1037">
            <v>545016.13755776128</v>
          </cell>
          <cell r="G1037">
            <v>545016.13755776128</v>
          </cell>
          <cell r="H1037">
            <v>545016.13755776128</v>
          </cell>
          <cell r="I1037">
            <v>545016.13755776128</v>
          </cell>
          <cell r="J1037">
            <v>545016.13755776128</v>
          </cell>
          <cell r="K1037">
            <v>545016.13755776128</v>
          </cell>
          <cell r="L1037">
            <v>545016.13755776128</v>
          </cell>
          <cell r="M1037">
            <v>545016.13755776128</v>
          </cell>
          <cell r="N1037">
            <v>545016.13755776128</v>
          </cell>
          <cell r="O1037">
            <v>545016.13755776128</v>
          </cell>
          <cell r="P1037">
            <v>545016.13755776128</v>
          </cell>
          <cell r="Q1037">
            <v>545016.13755776128</v>
          </cell>
        </row>
        <row r="1038">
          <cell r="A1038" t="str">
            <v>6012</v>
          </cell>
          <cell r="B1038" t="str">
            <v>General Support Division</v>
          </cell>
          <cell r="F1038">
            <v>150506.52989860074</v>
          </cell>
          <cell r="G1038">
            <v>150506.52989860074</v>
          </cell>
          <cell r="H1038">
            <v>150506.52989860074</v>
          </cell>
          <cell r="I1038">
            <v>150506.52989860074</v>
          </cell>
          <cell r="J1038">
            <v>150506.52989860074</v>
          </cell>
          <cell r="K1038">
            <v>150506.52989860074</v>
          </cell>
          <cell r="L1038">
            <v>150506.52989860074</v>
          </cell>
          <cell r="M1038">
            <v>150506.52989860074</v>
          </cell>
          <cell r="N1038">
            <v>150506.52989860074</v>
          </cell>
          <cell r="O1038">
            <v>150506.52989860074</v>
          </cell>
          <cell r="P1038">
            <v>150506.52989860074</v>
          </cell>
          <cell r="Q1038">
            <v>150506.52989860074</v>
          </cell>
        </row>
        <row r="1039">
          <cell r="A1039" t="str">
            <v>6015</v>
          </cell>
          <cell r="B1039" t="str">
            <v>Central Supply Sterile</v>
          </cell>
          <cell r="F1039">
            <v>374135.88945168693</v>
          </cell>
          <cell r="G1039">
            <v>374135.88945168693</v>
          </cell>
          <cell r="H1039">
            <v>374135.88945168693</v>
          </cell>
          <cell r="I1039">
            <v>374135.88945168693</v>
          </cell>
          <cell r="J1039">
            <v>374135.88945168693</v>
          </cell>
          <cell r="K1039">
            <v>374135.88945168693</v>
          </cell>
          <cell r="L1039">
            <v>374135.88945168693</v>
          </cell>
          <cell r="M1039">
            <v>374135.88945168693</v>
          </cell>
          <cell r="N1039">
            <v>374135.88945168693</v>
          </cell>
          <cell r="O1039">
            <v>374135.88945168693</v>
          </cell>
          <cell r="P1039">
            <v>374135.88945168693</v>
          </cell>
          <cell r="Q1039">
            <v>374135.88945168693</v>
          </cell>
        </row>
        <row r="1040">
          <cell r="A1040" t="str">
            <v>6026</v>
          </cell>
          <cell r="B1040" t="str">
            <v>Medical Technology Department</v>
          </cell>
          <cell r="F1040">
            <v>273870.1177491768</v>
          </cell>
          <cell r="G1040">
            <v>273870.1177491768</v>
          </cell>
          <cell r="H1040">
            <v>273870.1177491768</v>
          </cell>
          <cell r="I1040">
            <v>273870.1177491768</v>
          </cell>
          <cell r="J1040">
            <v>273870.1177491768</v>
          </cell>
          <cell r="K1040">
            <v>273870.1177491768</v>
          </cell>
          <cell r="L1040">
            <v>273870.1177491768</v>
          </cell>
          <cell r="M1040">
            <v>273870.1177491768</v>
          </cell>
          <cell r="N1040">
            <v>273870.1177491768</v>
          </cell>
          <cell r="O1040">
            <v>273870.1177491768</v>
          </cell>
          <cell r="P1040">
            <v>273870.1177491768</v>
          </cell>
          <cell r="Q1040">
            <v>273870.1177491768</v>
          </cell>
        </row>
        <row r="1041">
          <cell r="A1041" t="str">
            <v>6028</v>
          </cell>
          <cell r="B1041" t="str">
            <v>Nutrition</v>
          </cell>
          <cell r="F1041">
            <v>21848.760425540939</v>
          </cell>
          <cell r="G1041">
            <v>21848.760425540939</v>
          </cell>
          <cell r="H1041">
            <v>21848.760425540939</v>
          </cell>
          <cell r="I1041">
            <v>21848.760425540939</v>
          </cell>
          <cell r="J1041">
            <v>21848.760425540939</v>
          </cell>
          <cell r="K1041">
            <v>21848.760425540939</v>
          </cell>
          <cell r="L1041">
            <v>21848.760425540939</v>
          </cell>
          <cell r="M1041">
            <v>21848.760425540939</v>
          </cell>
          <cell r="N1041">
            <v>21848.760425540939</v>
          </cell>
          <cell r="O1041">
            <v>21848.760425540939</v>
          </cell>
          <cell r="P1041">
            <v>21848.760425540939</v>
          </cell>
          <cell r="Q1041">
            <v>21848.760425540939</v>
          </cell>
        </row>
        <row r="1042">
          <cell r="A1042" t="str">
            <v>6029</v>
          </cell>
          <cell r="B1042" t="str">
            <v>Exchange Cart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</row>
        <row r="1043">
          <cell r="A1043" t="str">
            <v>6030</v>
          </cell>
          <cell r="B1043" t="str">
            <v>Engineering Services Divison</v>
          </cell>
          <cell r="F1043">
            <v>187510.1332328328</v>
          </cell>
          <cell r="G1043">
            <v>187510.1332328328</v>
          </cell>
          <cell r="H1043">
            <v>187510.1332328328</v>
          </cell>
          <cell r="I1043">
            <v>187510.1332328328</v>
          </cell>
          <cell r="J1043">
            <v>187510.1332328328</v>
          </cell>
          <cell r="K1043">
            <v>187510.1332328328</v>
          </cell>
          <cell r="L1043">
            <v>187510.1332328328</v>
          </cell>
          <cell r="M1043">
            <v>187510.1332328328</v>
          </cell>
          <cell r="N1043">
            <v>187510.1332328328</v>
          </cell>
          <cell r="O1043">
            <v>187510.1332328328</v>
          </cell>
          <cell r="P1043">
            <v>187510.1332328328</v>
          </cell>
          <cell r="Q1043">
            <v>187510.1332328328</v>
          </cell>
        </row>
        <row r="1044">
          <cell r="A1044" t="str">
            <v>7003</v>
          </cell>
          <cell r="B1044" t="str">
            <v>Finance Division</v>
          </cell>
          <cell r="F1044">
            <v>5347.81</v>
          </cell>
          <cell r="G1044">
            <v>5347.81</v>
          </cell>
          <cell r="H1044">
            <v>5347.81</v>
          </cell>
          <cell r="I1044">
            <v>5347.81</v>
          </cell>
          <cell r="J1044">
            <v>5347.81</v>
          </cell>
          <cell r="K1044">
            <v>5347.81</v>
          </cell>
          <cell r="L1044">
            <v>5347.81</v>
          </cell>
          <cell r="M1044">
            <v>5347.81</v>
          </cell>
          <cell r="N1044">
            <v>5347.81</v>
          </cell>
          <cell r="O1044">
            <v>5347.81</v>
          </cell>
          <cell r="P1044">
            <v>5347.81</v>
          </cell>
          <cell r="Q1044">
            <v>5347.81</v>
          </cell>
        </row>
        <row r="1045">
          <cell r="A1045" t="str">
            <v>7004</v>
          </cell>
          <cell r="B1045" t="str">
            <v>Accounting &amp; Financial Divisio</v>
          </cell>
          <cell r="F1045">
            <v>67905.49083333333</v>
          </cell>
          <cell r="G1045">
            <v>67905.49083333333</v>
          </cell>
          <cell r="H1045">
            <v>67905.49083333333</v>
          </cell>
          <cell r="I1045">
            <v>67905.49083333333</v>
          </cell>
          <cell r="J1045">
            <v>67905.49083333333</v>
          </cell>
          <cell r="K1045">
            <v>67905.49083333333</v>
          </cell>
          <cell r="L1045">
            <v>67905.49083333333</v>
          </cell>
          <cell r="M1045">
            <v>67905.49083333333</v>
          </cell>
          <cell r="N1045">
            <v>67905.49083333333</v>
          </cell>
          <cell r="O1045">
            <v>67905.49083333333</v>
          </cell>
          <cell r="P1045">
            <v>67905.49083333333</v>
          </cell>
          <cell r="Q1045">
            <v>67905.49083333333</v>
          </cell>
        </row>
        <row r="1046">
          <cell r="A1046" t="str">
            <v>7005</v>
          </cell>
          <cell r="B1046" t="str">
            <v>Accounting Department</v>
          </cell>
          <cell r="F1046">
            <v>18343.596650362244</v>
          </cell>
          <cell r="G1046">
            <v>18343.596650362244</v>
          </cell>
          <cell r="H1046">
            <v>18343.596650362244</v>
          </cell>
          <cell r="I1046">
            <v>18343.596650362244</v>
          </cell>
          <cell r="J1046">
            <v>18343.596650362244</v>
          </cell>
          <cell r="K1046">
            <v>18343.596650362244</v>
          </cell>
          <cell r="L1046">
            <v>18343.596650362244</v>
          </cell>
          <cell r="M1046">
            <v>18343.596650362244</v>
          </cell>
          <cell r="N1046">
            <v>18343.596650362244</v>
          </cell>
          <cell r="O1046">
            <v>18343.596650362244</v>
          </cell>
          <cell r="P1046">
            <v>18343.596650362244</v>
          </cell>
          <cell r="Q1046">
            <v>18343.596650362244</v>
          </cell>
        </row>
        <row r="1047">
          <cell r="A1047" t="str">
            <v>7006</v>
          </cell>
          <cell r="B1047" t="str">
            <v>Collection Department</v>
          </cell>
          <cell r="F1047">
            <v>39005.904634057813</v>
          </cell>
          <cell r="G1047">
            <v>39005.904634057813</v>
          </cell>
          <cell r="H1047">
            <v>39005.904634057813</v>
          </cell>
          <cell r="I1047">
            <v>39005.904634057813</v>
          </cell>
          <cell r="J1047">
            <v>39005.904634057813</v>
          </cell>
          <cell r="K1047">
            <v>39005.904634057813</v>
          </cell>
          <cell r="L1047">
            <v>39005.904634057813</v>
          </cell>
          <cell r="M1047">
            <v>39005.904634057813</v>
          </cell>
          <cell r="N1047">
            <v>39005.904634057813</v>
          </cell>
          <cell r="O1047">
            <v>39005.904634057813</v>
          </cell>
          <cell r="P1047">
            <v>39005.904634057813</v>
          </cell>
          <cell r="Q1047">
            <v>39005.904634057813</v>
          </cell>
        </row>
        <row r="1048">
          <cell r="A1048" t="str">
            <v>7007</v>
          </cell>
          <cell r="B1048" t="str">
            <v>Financial Planning &amp; Budgeting Department</v>
          </cell>
          <cell r="F1048">
            <v>8217.013741847788</v>
          </cell>
          <cell r="G1048">
            <v>8217.013741847788</v>
          </cell>
          <cell r="H1048">
            <v>8217.013741847788</v>
          </cell>
          <cell r="I1048">
            <v>8217.013741847788</v>
          </cell>
          <cell r="J1048">
            <v>8217.013741847788</v>
          </cell>
          <cell r="K1048">
            <v>8217.013741847788</v>
          </cell>
          <cell r="L1048">
            <v>8217.013741847788</v>
          </cell>
          <cell r="M1048">
            <v>8217.013741847788</v>
          </cell>
          <cell r="N1048">
            <v>8217.013741847788</v>
          </cell>
          <cell r="O1048">
            <v>8217.013741847788</v>
          </cell>
          <cell r="P1048">
            <v>8217.013741847788</v>
          </cell>
          <cell r="Q1048">
            <v>8217.013741847788</v>
          </cell>
        </row>
        <row r="1049">
          <cell r="A1049" t="str">
            <v>7008</v>
          </cell>
          <cell r="B1049" t="str">
            <v>Receiving Unit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</row>
        <row r="1050">
          <cell r="A1050" t="str">
            <v>7010</v>
          </cell>
          <cell r="B1050" t="str">
            <v>OPD Cashier Department</v>
          </cell>
          <cell r="F1050">
            <v>63937.633797896829</v>
          </cell>
          <cell r="G1050">
            <v>63937.633797896829</v>
          </cell>
          <cell r="H1050">
            <v>63937.633797896829</v>
          </cell>
          <cell r="I1050">
            <v>63937.633797896829</v>
          </cell>
          <cell r="J1050">
            <v>63937.633797896829</v>
          </cell>
          <cell r="K1050">
            <v>63937.633797896829</v>
          </cell>
          <cell r="L1050">
            <v>63937.633797896829</v>
          </cell>
          <cell r="M1050">
            <v>63937.633797896829</v>
          </cell>
          <cell r="N1050">
            <v>63937.633797896829</v>
          </cell>
          <cell r="O1050">
            <v>63937.633797896829</v>
          </cell>
          <cell r="P1050">
            <v>63937.633797896829</v>
          </cell>
          <cell r="Q1050">
            <v>63937.633797896829</v>
          </cell>
        </row>
        <row r="1051">
          <cell r="A1051" t="str">
            <v>7011</v>
          </cell>
          <cell r="B1051" t="str">
            <v>IPD Cashier Department</v>
          </cell>
          <cell r="F1051">
            <v>80488.020776196136</v>
          </cell>
          <cell r="G1051">
            <v>80488.020776196136</v>
          </cell>
          <cell r="H1051">
            <v>80488.020776196136</v>
          </cell>
          <cell r="I1051">
            <v>80488.020776196136</v>
          </cell>
          <cell r="J1051">
            <v>80488.020776196136</v>
          </cell>
          <cell r="K1051">
            <v>80488.020776196136</v>
          </cell>
          <cell r="L1051">
            <v>80488.020776196136</v>
          </cell>
          <cell r="M1051">
            <v>80488.020776196136</v>
          </cell>
          <cell r="N1051">
            <v>80488.020776196136</v>
          </cell>
          <cell r="O1051">
            <v>80488.020776196136</v>
          </cell>
          <cell r="P1051">
            <v>80488.020776196136</v>
          </cell>
          <cell r="Q1051">
            <v>80488.020776196136</v>
          </cell>
        </row>
        <row r="1052">
          <cell r="A1052" t="str">
            <v>7012</v>
          </cell>
          <cell r="B1052" t="str">
            <v>Treasury &amp; Revenue Audit Department</v>
          </cell>
          <cell r="F1052">
            <v>27051.086067028908</v>
          </cell>
          <cell r="G1052">
            <v>27051.086067028908</v>
          </cell>
          <cell r="H1052">
            <v>27051.086067028908</v>
          </cell>
          <cell r="I1052">
            <v>27051.086067028908</v>
          </cell>
          <cell r="J1052">
            <v>27051.086067028908</v>
          </cell>
          <cell r="K1052">
            <v>27051.086067028908</v>
          </cell>
          <cell r="L1052">
            <v>27051.086067028908</v>
          </cell>
          <cell r="M1052">
            <v>27051.086067028908</v>
          </cell>
          <cell r="N1052">
            <v>27051.086067028908</v>
          </cell>
          <cell r="O1052">
            <v>27051.086067028908</v>
          </cell>
          <cell r="P1052">
            <v>27051.086067028908</v>
          </cell>
          <cell r="Q1052">
            <v>27051.086067028908</v>
          </cell>
        </row>
        <row r="1053">
          <cell r="A1053" t="str">
            <v>7013</v>
          </cell>
          <cell r="B1053" t="str">
            <v>Accounts Payable Unit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</row>
        <row r="1054">
          <cell r="A1054" t="str">
            <v>7014</v>
          </cell>
          <cell r="B1054" t="str">
            <v>Information Technology Divisio</v>
          </cell>
          <cell r="F1054">
            <v>730.64833333333343</v>
          </cell>
          <cell r="G1054">
            <v>730.64833333333343</v>
          </cell>
          <cell r="H1054">
            <v>730.64833333333343</v>
          </cell>
          <cell r="I1054">
            <v>730.64833333333343</v>
          </cell>
          <cell r="J1054">
            <v>730.64833333333343</v>
          </cell>
          <cell r="K1054">
            <v>730.64833333333343</v>
          </cell>
          <cell r="L1054">
            <v>730.64833333333343</v>
          </cell>
          <cell r="M1054">
            <v>730.64833333333343</v>
          </cell>
          <cell r="N1054">
            <v>730.64833333333343</v>
          </cell>
          <cell r="O1054">
            <v>730.64833333333343</v>
          </cell>
          <cell r="P1054">
            <v>730.64833333333343</v>
          </cell>
          <cell r="Q1054">
            <v>730.64833333333343</v>
          </cell>
        </row>
        <row r="1055">
          <cell r="A1055" t="str">
            <v>7015</v>
          </cell>
          <cell r="B1055" t="str">
            <v>IT Support &amp; Consulting</v>
          </cell>
          <cell r="F1055">
            <v>213805.36546117789</v>
          </cell>
          <cell r="G1055">
            <v>213805.36546117789</v>
          </cell>
          <cell r="H1055">
            <v>213805.36546117789</v>
          </cell>
          <cell r="I1055">
            <v>213805.36546117789</v>
          </cell>
          <cell r="J1055">
            <v>213805.36546117789</v>
          </cell>
          <cell r="K1055">
            <v>213805.36546117789</v>
          </cell>
          <cell r="L1055">
            <v>213805.36546117789</v>
          </cell>
          <cell r="M1055">
            <v>213805.36546117789</v>
          </cell>
          <cell r="N1055">
            <v>213805.36546117789</v>
          </cell>
          <cell r="O1055">
            <v>213805.36546117789</v>
          </cell>
          <cell r="P1055">
            <v>213805.36546117789</v>
          </cell>
          <cell r="Q1055">
            <v>213805.36546117789</v>
          </cell>
        </row>
        <row r="1056">
          <cell r="A1056" t="str">
            <v>7016</v>
          </cell>
          <cell r="B1056" t="str">
            <v>Technology Transfer Center Div</v>
          </cell>
          <cell r="F1056">
            <v>978319.8175</v>
          </cell>
          <cell r="G1056">
            <v>978319.8175</v>
          </cell>
          <cell r="H1056">
            <v>978319.8175</v>
          </cell>
          <cell r="I1056">
            <v>978319.8175</v>
          </cell>
          <cell r="J1056">
            <v>978319.8175</v>
          </cell>
          <cell r="K1056">
            <v>978319.8175</v>
          </cell>
          <cell r="L1056">
            <v>978319.8175</v>
          </cell>
          <cell r="M1056">
            <v>978319.8175</v>
          </cell>
          <cell r="N1056">
            <v>978319.8175</v>
          </cell>
          <cell r="O1056">
            <v>978319.8175</v>
          </cell>
          <cell r="P1056">
            <v>978319.8175</v>
          </cell>
          <cell r="Q1056">
            <v>978319.8175</v>
          </cell>
        </row>
        <row r="1057">
          <cell r="A1057" t="str">
            <v>7017</v>
          </cell>
          <cell r="B1057" t="str">
            <v>Strategic Info.System</v>
          </cell>
          <cell r="F1057">
            <v>25172.011879437137</v>
          </cell>
          <cell r="G1057">
            <v>25172.011879437137</v>
          </cell>
          <cell r="H1057">
            <v>25172.011879437137</v>
          </cell>
          <cell r="I1057">
            <v>25172.011879437137</v>
          </cell>
          <cell r="J1057">
            <v>25172.011879437137</v>
          </cell>
          <cell r="K1057">
            <v>25172.011879437137</v>
          </cell>
          <cell r="L1057">
            <v>25172.011879437137</v>
          </cell>
          <cell r="M1057">
            <v>25172.011879437137</v>
          </cell>
          <cell r="N1057">
            <v>25172.011879437137</v>
          </cell>
          <cell r="O1057">
            <v>25172.011879437137</v>
          </cell>
          <cell r="P1057">
            <v>25172.011879437137</v>
          </cell>
          <cell r="Q1057">
            <v>25172.011879437137</v>
          </cell>
        </row>
        <row r="1058">
          <cell r="A1058" t="str">
            <v>7018</v>
          </cell>
          <cell r="B1058" t="str">
            <v>Hospital Info. System</v>
          </cell>
          <cell r="F1058">
            <v>113743.06271277046</v>
          </cell>
          <cell r="G1058">
            <v>113743.06271277046</v>
          </cell>
          <cell r="H1058">
            <v>113743.06271277046</v>
          </cell>
          <cell r="I1058">
            <v>113743.06271277046</v>
          </cell>
          <cell r="J1058">
            <v>113743.06271277046</v>
          </cell>
          <cell r="K1058">
            <v>113743.06271277046</v>
          </cell>
          <cell r="L1058">
            <v>113743.06271277046</v>
          </cell>
          <cell r="M1058">
            <v>113743.06271277046</v>
          </cell>
          <cell r="N1058">
            <v>113743.06271277046</v>
          </cell>
          <cell r="O1058">
            <v>113743.06271277046</v>
          </cell>
          <cell r="P1058">
            <v>113743.06271277046</v>
          </cell>
          <cell r="Q1058">
            <v>113743.06271277046</v>
          </cell>
        </row>
        <row r="1059">
          <cell r="A1059" t="str">
            <v>7019</v>
          </cell>
          <cell r="B1059" t="str">
            <v>TTC Labtrak Unit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A1060" t="str">
            <v>7020</v>
          </cell>
          <cell r="B1060" t="str">
            <v>Human Capital Management System</v>
          </cell>
          <cell r="F1060">
            <v>28473.654556740814</v>
          </cell>
          <cell r="G1060">
            <v>28473.654556740814</v>
          </cell>
          <cell r="H1060">
            <v>28473.654556740814</v>
          </cell>
          <cell r="I1060">
            <v>28473.654556740814</v>
          </cell>
          <cell r="J1060">
            <v>28473.654556740814</v>
          </cell>
          <cell r="K1060">
            <v>28473.654556740814</v>
          </cell>
          <cell r="L1060">
            <v>28473.654556740814</v>
          </cell>
          <cell r="M1060">
            <v>28473.654556740814</v>
          </cell>
          <cell r="N1060">
            <v>28473.654556740814</v>
          </cell>
          <cell r="O1060">
            <v>28473.654556740814</v>
          </cell>
          <cell r="P1060">
            <v>28473.654556740814</v>
          </cell>
          <cell r="Q1060">
            <v>28473.654556740814</v>
          </cell>
        </row>
        <row r="1061">
          <cell r="A1061" t="str">
            <v>7021</v>
          </cell>
          <cell r="B1061" t="str">
            <v>Finanacial Information System</v>
          </cell>
          <cell r="F1061">
            <v>8954.8603900741455</v>
          </cell>
          <cell r="G1061">
            <v>8954.8603900741455</v>
          </cell>
          <cell r="H1061">
            <v>8954.8603900741455</v>
          </cell>
          <cell r="I1061">
            <v>8954.8603900741455</v>
          </cell>
          <cell r="J1061">
            <v>8954.8603900741455</v>
          </cell>
          <cell r="K1061">
            <v>8954.8603900741455</v>
          </cell>
          <cell r="L1061">
            <v>8954.8603900741455</v>
          </cell>
          <cell r="M1061">
            <v>8954.8603900741455</v>
          </cell>
          <cell r="N1061">
            <v>8954.8603900741455</v>
          </cell>
          <cell r="O1061">
            <v>8954.8603900741455</v>
          </cell>
          <cell r="P1061">
            <v>8954.8603900741455</v>
          </cell>
          <cell r="Q1061">
            <v>8954.8603900741455</v>
          </cell>
        </row>
        <row r="1062">
          <cell r="A1062" t="str">
            <v>7024</v>
          </cell>
          <cell r="B1062" t="str">
            <v>Human Resources Division</v>
          </cell>
          <cell r="F1062">
            <v>215888.59521986987</v>
          </cell>
          <cell r="G1062">
            <v>215888.59521986987</v>
          </cell>
          <cell r="H1062">
            <v>215888.59521986987</v>
          </cell>
          <cell r="I1062">
            <v>215888.59521986987</v>
          </cell>
          <cell r="J1062">
            <v>215888.59521986987</v>
          </cell>
          <cell r="K1062">
            <v>215888.59521986987</v>
          </cell>
          <cell r="L1062">
            <v>215888.59521986987</v>
          </cell>
          <cell r="M1062">
            <v>215888.59521986987</v>
          </cell>
          <cell r="N1062">
            <v>215888.59521986987</v>
          </cell>
          <cell r="O1062">
            <v>215888.59521986987</v>
          </cell>
          <cell r="P1062">
            <v>215888.59521986987</v>
          </cell>
          <cell r="Q1062">
            <v>215888.59521986987</v>
          </cell>
        </row>
        <row r="1063">
          <cell r="A1063" t="str">
            <v>7025</v>
          </cell>
          <cell r="B1063" t="str">
            <v>Welfare &amp; ER</v>
          </cell>
          <cell r="F1063">
            <v>39850.289074471184</v>
          </cell>
          <cell r="G1063">
            <v>39850.289074471184</v>
          </cell>
          <cell r="H1063">
            <v>39850.289074471184</v>
          </cell>
          <cell r="I1063">
            <v>39850.289074471184</v>
          </cell>
          <cell r="J1063">
            <v>39850.289074471184</v>
          </cell>
          <cell r="K1063">
            <v>39850.289074471184</v>
          </cell>
          <cell r="L1063">
            <v>39850.289074471184</v>
          </cell>
          <cell r="M1063">
            <v>39850.289074471184</v>
          </cell>
          <cell r="N1063">
            <v>39850.289074471184</v>
          </cell>
          <cell r="O1063">
            <v>39850.289074471184</v>
          </cell>
          <cell r="P1063">
            <v>39850.289074471184</v>
          </cell>
          <cell r="Q1063">
            <v>39850.289074471184</v>
          </cell>
        </row>
        <row r="1064">
          <cell r="A1064" t="str">
            <v>7026</v>
          </cell>
          <cell r="B1064" t="str">
            <v>Recruitment Department</v>
          </cell>
          <cell r="F1064">
            <v>12148.186134755641</v>
          </cell>
          <cell r="G1064">
            <v>12148.186134755641</v>
          </cell>
          <cell r="H1064">
            <v>12148.186134755641</v>
          </cell>
          <cell r="I1064">
            <v>12148.186134755641</v>
          </cell>
          <cell r="J1064">
            <v>12148.186134755641</v>
          </cell>
          <cell r="K1064">
            <v>12148.186134755641</v>
          </cell>
          <cell r="L1064">
            <v>12148.186134755641</v>
          </cell>
          <cell r="M1064">
            <v>12148.186134755641</v>
          </cell>
          <cell r="N1064">
            <v>12148.186134755641</v>
          </cell>
          <cell r="O1064">
            <v>12148.186134755641</v>
          </cell>
          <cell r="P1064">
            <v>12148.186134755641</v>
          </cell>
          <cell r="Q1064">
            <v>12148.186134755641</v>
          </cell>
        </row>
        <row r="1065">
          <cell r="A1065" t="str">
            <v>7027</v>
          </cell>
          <cell r="B1065" t="str">
            <v>Human Resources Development</v>
          </cell>
          <cell r="F1065">
            <v>16213.868453902256</v>
          </cell>
          <cell r="G1065">
            <v>16213.868453902256</v>
          </cell>
          <cell r="H1065">
            <v>16213.868453902256</v>
          </cell>
          <cell r="I1065">
            <v>16213.868453902256</v>
          </cell>
          <cell r="J1065">
            <v>16213.868453902256</v>
          </cell>
          <cell r="K1065">
            <v>16213.868453902256</v>
          </cell>
          <cell r="L1065">
            <v>16213.868453902256</v>
          </cell>
          <cell r="M1065">
            <v>16213.868453902256</v>
          </cell>
          <cell r="N1065">
            <v>16213.868453902256</v>
          </cell>
          <cell r="O1065">
            <v>16213.868453902256</v>
          </cell>
          <cell r="P1065">
            <v>16213.868453902256</v>
          </cell>
          <cell r="Q1065">
            <v>16213.868453902256</v>
          </cell>
        </row>
        <row r="1066">
          <cell r="A1066" t="str">
            <v>7028</v>
          </cell>
          <cell r="B1066" t="str">
            <v>Marketing Division</v>
          </cell>
          <cell r="F1066">
            <v>247021.85080892852</v>
          </cell>
          <cell r="G1066">
            <v>247021.85080892852</v>
          </cell>
          <cell r="H1066">
            <v>247021.85080892852</v>
          </cell>
          <cell r="I1066">
            <v>247021.85080892852</v>
          </cell>
          <cell r="J1066">
            <v>247021.85080892852</v>
          </cell>
          <cell r="K1066">
            <v>247021.85080892852</v>
          </cell>
          <cell r="L1066">
            <v>247021.85080892852</v>
          </cell>
          <cell r="M1066">
            <v>247021.85080892852</v>
          </cell>
          <cell r="N1066">
            <v>247021.85080892852</v>
          </cell>
          <cell r="O1066">
            <v>247021.85080892852</v>
          </cell>
          <cell r="P1066">
            <v>247021.85080892852</v>
          </cell>
          <cell r="Q1066">
            <v>247021.85080892852</v>
          </cell>
        </row>
        <row r="1067">
          <cell r="A1067" t="str">
            <v>7029</v>
          </cell>
          <cell r="B1067" t="str">
            <v>Marketing Department</v>
          </cell>
          <cell r="F1067">
            <v>15981.14</v>
          </cell>
          <cell r="G1067">
            <v>15981.14</v>
          </cell>
          <cell r="H1067">
            <v>15981.14</v>
          </cell>
          <cell r="I1067">
            <v>15981.14</v>
          </cell>
          <cell r="J1067">
            <v>15981.14</v>
          </cell>
          <cell r="K1067">
            <v>15981.14</v>
          </cell>
          <cell r="L1067">
            <v>15981.14</v>
          </cell>
          <cell r="M1067">
            <v>15981.14</v>
          </cell>
          <cell r="N1067">
            <v>15981.14</v>
          </cell>
          <cell r="O1067">
            <v>15981.14</v>
          </cell>
          <cell r="P1067">
            <v>15981.14</v>
          </cell>
          <cell r="Q1067">
            <v>15981.14</v>
          </cell>
        </row>
        <row r="1068">
          <cell r="A1068" t="str">
            <v>7030</v>
          </cell>
          <cell r="B1068" t="str">
            <v>Marketing Communication</v>
          </cell>
          <cell r="F1068">
            <v>148111.5162056378</v>
          </cell>
          <cell r="G1068">
            <v>148111.5162056378</v>
          </cell>
          <cell r="H1068">
            <v>148111.5162056378</v>
          </cell>
          <cell r="I1068">
            <v>148111.5162056378</v>
          </cell>
          <cell r="J1068">
            <v>148111.5162056378</v>
          </cell>
          <cell r="K1068">
            <v>148111.5162056378</v>
          </cell>
          <cell r="L1068">
            <v>148111.5162056378</v>
          </cell>
          <cell r="M1068">
            <v>148111.5162056378</v>
          </cell>
          <cell r="N1068">
            <v>148111.5162056378</v>
          </cell>
          <cell r="O1068">
            <v>148111.5162056378</v>
          </cell>
          <cell r="P1068">
            <v>148111.5162056378</v>
          </cell>
          <cell r="Q1068">
            <v>148111.5162056378</v>
          </cell>
        </row>
        <row r="1069">
          <cell r="A1069" t="str">
            <v>7031</v>
          </cell>
          <cell r="B1069" t="str">
            <v>Quality Center Division</v>
          </cell>
          <cell r="F1069">
            <v>93234.122733737284</v>
          </cell>
          <cell r="G1069">
            <v>93234.122733737284</v>
          </cell>
          <cell r="H1069">
            <v>93234.122733737284</v>
          </cell>
          <cell r="I1069">
            <v>93234.122733737284</v>
          </cell>
          <cell r="J1069">
            <v>93234.122733737284</v>
          </cell>
          <cell r="K1069">
            <v>93234.122733737284</v>
          </cell>
          <cell r="L1069">
            <v>93234.122733737284</v>
          </cell>
          <cell r="M1069">
            <v>93234.122733737284</v>
          </cell>
          <cell r="N1069">
            <v>93234.122733737284</v>
          </cell>
          <cell r="O1069">
            <v>93234.122733737284</v>
          </cell>
          <cell r="P1069">
            <v>93234.122733737284</v>
          </cell>
          <cell r="Q1069">
            <v>93234.122733737284</v>
          </cell>
        </row>
        <row r="1070">
          <cell r="A1070" t="str">
            <v>7032</v>
          </cell>
          <cell r="B1070" t="str">
            <v>QIPM</v>
          </cell>
          <cell r="F1070">
            <v>30034.30160119713</v>
          </cell>
          <cell r="G1070">
            <v>30034.30160119713</v>
          </cell>
          <cell r="H1070">
            <v>30034.30160119713</v>
          </cell>
          <cell r="I1070">
            <v>30034.30160119713</v>
          </cell>
          <cell r="J1070">
            <v>30034.30160119713</v>
          </cell>
          <cell r="K1070">
            <v>30034.30160119713</v>
          </cell>
          <cell r="L1070">
            <v>30034.30160119713</v>
          </cell>
          <cell r="M1070">
            <v>30034.30160119713</v>
          </cell>
          <cell r="N1070">
            <v>30034.30160119713</v>
          </cell>
          <cell r="O1070">
            <v>30034.30160119713</v>
          </cell>
          <cell r="P1070">
            <v>30034.30160119713</v>
          </cell>
          <cell r="Q1070">
            <v>30034.30160119713</v>
          </cell>
        </row>
        <row r="1071">
          <cell r="A1071" t="str">
            <v>7033</v>
          </cell>
          <cell r="B1071" t="str">
            <v>Infection Control Department</v>
          </cell>
          <cell r="F1071">
            <v>101182.90382835754</v>
          </cell>
          <cell r="G1071">
            <v>101182.90382835754</v>
          </cell>
          <cell r="H1071">
            <v>101182.90382835754</v>
          </cell>
          <cell r="I1071">
            <v>101182.90382835754</v>
          </cell>
          <cell r="J1071">
            <v>101182.90382835754</v>
          </cell>
          <cell r="K1071">
            <v>101182.90382835754</v>
          </cell>
          <cell r="L1071">
            <v>101182.90382835754</v>
          </cell>
          <cell r="M1071">
            <v>101182.90382835754</v>
          </cell>
          <cell r="N1071">
            <v>101182.90382835754</v>
          </cell>
          <cell r="O1071">
            <v>101182.90382835754</v>
          </cell>
          <cell r="P1071">
            <v>101182.90382835754</v>
          </cell>
          <cell r="Q1071">
            <v>101182.90382835754</v>
          </cell>
        </row>
        <row r="1072">
          <cell r="A1072" t="str">
            <v>7034</v>
          </cell>
          <cell r="B1072" t="str">
            <v>Quality &amp; Patient Safety</v>
          </cell>
          <cell r="F1072">
            <v>38881.831177065411</v>
          </cell>
          <cell r="G1072">
            <v>38881.831177065411</v>
          </cell>
          <cell r="H1072">
            <v>38881.831177065411</v>
          </cell>
          <cell r="I1072">
            <v>38881.831177065411</v>
          </cell>
          <cell r="J1072">
            <v>38881.831177065411</v>
          </cell>
          <cell r="K1072">
            <v>38881.831177065411</v>
          </cell>
          <cell r="L1072">
            <v>38881.831177065411</v>
          </cell>
          <cell r="M1072">
            <v>38881.831177065411</v>
          </cell>
          <cell r="N1072">
            <v>38881.831177065411</v>
          </cell>
          <cell r="O1072">
            <v>38881.831177065411</v>
          </cell>
          <cell r="P1072">
            <v>38881.831177065411</v>
          </cell>
          <cell r="Q1072">
            <v>38881.831177065411</v>
          </cell>
        </row>
        <row r="1073">
          <cell r="A1073" t="str">
            <v>7036</v>
          </cell>
          <cell r="B1073" t="str">
            <v>Medical Supply Purchasing</v>
          </cell>
          <cell r="F1073">
            <v>267510.26956080616</v>
          </cell>
          <cell r="G1073">
            <v>267510.26956080616</v>
          </cell>
          <cell r="H1073">
            <v>267510.26956080616</v>
          </cell>
          <cell r="I1073">
            <v>267510.26956080616</v>
          </cell>
          <cell r="J1073">
            <v>267510.26956080616</v>
          </cell>
          <cell r="K1073">
            <v>267510.26956080616</v>
          </cell>
          <cell r="L1073">
            <v>267510.26956080616</v>
          </cell>
          <cell r="M1073">
            <v>267510.26956080616</v>
          </cell>
          <cell r="N1073">
            <v>267510.26956080616</v>
          </cell>
          <cell r="O1073">
            <v>267510.26956080616</v>
          </cell>
          <cell r="P1073">
            <v>267510.26956080616</v>
          </cell>
          <cell r="Q1073">
            <v>267510.26956080616</v>
          </cell>
        </row>
        <row r="1074">
          <cell r="A1074" t="str">
            <v>7037</v>
          </cell>
          <cell r="B1074" t="str">
            <v>General Supply Purchasing</v>
          </cell>
          <cell r="F1074">
            <v>83946.737309876422</v>
          </cell>
          <cell r="G1074">
            <v>83946.737309876422</v>
          </cell>
          <cell r="H1074">
            <v>83946.737309876422</v>
          </cell>
          <cell r="I1074">
            <v>83946.737309876422</v>
          </cell>
          <cell r="J1074">
            <v>83946.737309876422</v>
          </cell>
          <cell r="K1074">
            <v>83946.737309876422</v>
          </cell>
          <cell r="L1074">
            <v>83946.737309876422</v>
          </cell>
          <cell r="M1074">
            <v>83946.737309876422</v>
          </cell>
          <cell r="N1074">
            <v>83946.737309876422</v>
          </cell>
          <cell r="O1074">
            <v>83946.737309876422</v>
          </cell>
          <cell r="P1074">
            <v>83946.737309876422</v>
          </cell>
          <cell r="Q1074">
            <v>83946.737309876422</v>
          </cell>
        </row>
        <row r="1075">
          <cell r="A1075" t="str">
            <v>7038</v>
          </cell>
          <cell r="B1075" t="str">
            <v>Central Purchasing Offic (Div)</v>
          </cell>
          <cell r="F1075">
            <v>15729.043787650604</v>
          </cell>
          <cell r="G1075">
            <v>15729.043787650604</v>
          </cell>
          <cell r="H1075">
            <v>15729.043787650604</v>
          </cell>
          <cell r="I1075">
            <v>15729.043787650604</v>
          </cell>
          <cell r="J1075">
            <v>15729.043787650604</v>
          </cell>
          <cell r="K1075">
            <v>15729.043787650604</v>
          </cell>
          <cell r="L1075">
            <v>15729.043787650604</v>
          </cell>
          <cell r="M1075">
            <v>15729.043787650604</v>
          </cell>
          <cell r="N1075">
            <v>15729.043787650604</v>
          </cell>
          <cell r="O1075">
            <v>15729.043787650604</v>
          </cell>
          <cell r="P1075">
            <v>15729.043787650604</v>
          </cell>
          <cell r="Q1075">
            <v>15729.043787650604</v>
          </cell>
        </row>
        <row r="1076">
          <cell r="A1076" t="str">
            <v>7039</v>
          </cell>
          <cell r="B1076" t="str">
            <v>Pharmacy Stock Room</v>
          </cell>
          <cell r="F1076">
            <v>57004.27004245259</v>
          </cell>
          <cell r="G1076">
            <v>57004.27004245259</v>
          </cell>
          <cell r="H1076">
            <v>57004.27004245259</v>
          </cell>
          <cell r="I1076">
            <v>57004.27004245259</v>
          </cell>
          <cell r="J1076">
            <v>57004.27004245259</v>
          </cell>
          <cell r="K1076">
            <v>57004.27004245259</v>
          </cell>
          <cell r="L1076">
            <v>57004.27004245259</v>
          </cell>
          <cell r="M1076">
            <v>57004.27004245259</v>
          </cell>
          <cell r="N1076">
            <v>57004.27004245259</v>
          </cell>
          <cell r="O1076">
            <v>57004.27004245259</v>
          </cell>
          <cell r="P1076">
            <v>57004.27004245259</v>
          </cell>
          <cell r="Q1076">
            <v>57004.27004245259</v>
          </cell>
        </row>
        <row r="1077">
          <cell r="A1077" t="str">
            <v>7040</v>
          </cell>
          <cell r="B1077" t="str">
            <v>General Stock Department</v>
          </cell>
          <cell r="F1077">
            <v>111928.98307983523</v>
          </cell>
          <cell r="G1077">
            <v>111928.98307983523</v>
          </cell>
          <cell r="H1077">
            <v>111928.98307983523</v>
          </cell>
          <cell r="I1077">
            <v>111928.98307983523</v>
          </cell>
          <cell r="J1077">
            <v>111928.98307983523</v>
          </cell>
          <cell r="K1077">
            <v>111928.98307983523</v>
          </cell>
          <cell r="L1077">
            <v>111928.98307983523</v>
          </cell>
          <cell r="M1077">
            <v>111928.98307983523</v>
          </cell>
          <cell r="N1077">
            <v>111928.98307983523</v>
          </cell>
          <cell r="O1077">
            <v>111928.98307983523</v>
          </cell>
          <cell r="P1077">
            <v>111928.98307983523</v>
          </cell>
          <cell r="Q1077">
            <v>111928.98307983523</v>
          </cell>
        </row>
        <row r="1078">
          <cell r="A1078" t="str">
            <v>7041</v>
          </cell>
          <cell r="B1078" t="str">
            <v>Business Development Division</v>
          </cell>
          <cell r="F1078">
            <v>59142.248307983515</v>
          </cell>
          <cell r="G1078">
            <v>59142.248307983515</v>
          </cell>
          <cell r="H1078">
            <v>59142.248307983515</v>
          </cell>
          <cell r="I1078">
            <v>59142.248307983515</v>
          </cell>
          <cell r="J1078">
            <v>59142.248307983515</v>
          </cell>
          <cell r="K1078">
            <v>59142.248307983515</v>
          </cell>
          <cell r="L1078">
            <v>59142.248307983515</v>
          </cell>
          <cell r="M1078">
            <v>59142.248307983515</v>
          </cell>
          <cell r="N1078">
            <v>59142.248307983515</v>
          </cell>
          <cell r="O1078">
            <v>59142.248307983515</v>
          </cell>
          <cell r="P1078">
            <v>59142.248307983515</v>
          </cell>
          <cell r="Q1078">
            <v>59142.248307983515</v>
          </cell>
        </row>
        <row r="1079">
          <cell r="A1079" t="str">
            <v>7043</v>
          </cell>
          <cell r="B1079" t="str">
            <v>International Marketing</v>
          </cell>
          <cell r="F1079">
            <v>19475.160651456779</v>
          </cell>
          <cell r="G1079">
            <v>19475.160651456779</v>
          </cell>
          <cell r="H1079">
            <v>19475.160651456779</v>
          </cell>
          <cell r="I1079">
            <v>19475.160651456779</v>
          </cell>
          <cell r="J1079">
            <v>19475.160651456779</v>
          </cell>
          <cell r="K1079">
            <v>19475.160651456779</v>
          </cell>
          <cell r="L1079">
            <v>19475.160651456779</v>
          </cell>
          <cell r="M1079">
            <v>19475.160651456779</v>
          </cell>
          <cell r="N1079">
            <v>19475.160651456779</v>
          </cell>
          <cell r="O1079">
            <v>19475.160651456779</v>
          </cell>
          <cell r="P1079">
            <v>19475.160651456779</v>
          </cell>
          <cell r="Q1079">
            <v>19475.160651456779</v>
          </cell>
        </row>
        <row r="1080">
          <cell r="A1080" t="str">
            <v>7052</v>
          </cell>
          <cell r="B1080" t="str">
            <v>Marketing [2]</v>
          </cell>
          <cell r="F1080">
            <v>2019.3924999999999</v>
          </cell>
          <cell r="G1080">
            <v>2019.3924999999999</v>
          </cell>
          <cell r="H1080">
            <v>2019.3924999999999</v>
          </cell>
          <cell r="I1080">
            <v>2019.3924999999999</v>
          </cell>
          <cell r="J1080">
            <v>2019.3924999999999</v>
          </cell>
          <cell r="K1080">
            <v>2019.3924999999999</v>
          </cell>
          <cell r="L1080">
            <v>2019.3924999999999</v>
          </cell>
          <cell r="M1080">
            <v>2019.3924999999999</v>
          </cell>
          <cell r="N1080">
            <v>2019.3924999999999</v>
          </cell>
          <cell r="O1080">
            <v>2019.3924999999999</v>
          </cell>
          <cell r="P1080">
            <v>2019.3924999999999</v>
          </cell>
          <cell r="Q1080">
            <v>2019.3924999999999</v>
          </cell>
        </row>
        <row r="1081">
          <cell r="A1081" t="str">
            <v>7059</v>
          </cell>
          <cell r="B1081" t="str">
            <v>Marketing Research &amp; Data Mana</v>
          </cell>
          <cell r="F1081">
            <v>13259.904071101215</v>
          </cell>
          <cell r="G1081">
            <v>13259.904071101215</v>
          </cell>
          <cell r="H1081">
            <v>13259.904071101215</v>
          </cell>
          <cell r="I1081">
            <v>13259.904071101215</v>
          </cell>
          <cell r="J1081">
            <v>13259.904071101215</v>
          </cell>
          <cell r="K1081">
            <v>13259.904071101215</v>
          </cell>
          <cell r="L1081">
            <v>13259.904071101215</v>
          </cell>
          <cell r="M1081">
            <v>13259.904071101215</v>
          </cell>
          <cell r="N1081">
            <v>13259.904071101215</v>
          </cell>
          <cell r="O1081">
            <v>13259.904071101215</v>
          </cell>
          <cell r="P1081">
            <v>13259.904071101215</v>
          </cell>
          <cell r="Q1081">
            <v>13259.904071101215</v>
          </cell>
        </row>
        <row r="1082">
          <cell r="A1082" t="str">
            <v>7060</v>
          </cell>
          <cell r="B1082" t="str">
            <v>Safety Occupational Health&amp;Env</v>
          </cell>
          <cell r="F1082">
            <v>64627.038580845438</v>
          </cell>
          <cell r="G1082">
            <v>64627.038580845438</v>
          </cell>
          <cell r="H1082">
            <v>64627.038580845438</v>
          </cell>
          <cell r="I1082">
            <v>64627.038580845438</v>
          </cell>
          <cell r="J1082">
            <v>64627.038580845438</v>
          </cell>
          <cell r="K1082">
            <v>64627.038580845438</v>
          </cell>
          <cell r="L1082">
            <v>64627.038580845438</v>
          </cell>
          <cell r="M1082">
            <v>64627.038580845438</v>
          </cell>
          <cell r="N1082">
            <v>64627.038580845438</v>
          </cell>
          <cell r="O1082">
            <v>64627.038580845438</v>
          </cell>
          <cell r="P1082">
            <v>64627.038580845438</v>
          </cell>
          <cell r="Q1082">
            <v>64627.038580845438</v>
          </cell>
        </row>
        <row r="1083">
          <cell r="A1083" t="str">
            <v>7061</v>
          </cell>
          <cell r="B1083" t="str">
            <v>Print Shop</v>
          </cell>
          <cell r="F1083">
            <v>18076.530767393386</v>
          </cell>
          <cell r="G1083">
            <v>18076.530767393386</v>
          </cell>
          <cell r="H1083">
            <v>18076.530767393386</v>
          </cell>
          <cell r="I1083">
            <v>18076.530767393386</v>
          </cell>
          <cell r="J1083">
            <v>18076.530767393386</v>
          </cell>
          <cell r="K1083">
            <v>18076.530767393386</v>
          </cell>
          <cell r="L1083">
            <v>18076.530767393386</v>
          </cell>
          <cell r="M1083">
            <v>18076.530767393386</v>
          </cell>
          <cell r="N1083">
            <v>18076.530767393386</v>
          </cell>
          <cell r="O1083">
            <v>18076.530767393386</v>
          </cell>
          <cell r="P1083">
            <v>18076.530767393386</v>
          </cell>
          <cell r="Q1083">
            <v>18076.530767393386</v>
          </cell>
        </row>
        <row r="1084">
          <cell r="A1084" t="str">
            <v>7078</v>
          </cell>
          <cell r="B1084" t="str">
            <v>Heart Center Office</v>
          </cell>
          <cell r="F1084">
            <v>405471.56313781528</v>
          </cell>
          <cell r="G1084">
            <v>405471.56313781528</v>
          </cell>
          <cell r="H1084">
            <v>405471.56313781528</v>
          </cell>
          <cell r="I1084">
            <v>405471.56313781528</v>
          </cell>
          <cell r="J1084">
            <v>405471.56313781528</v>
          </cell>
          <cell r="K1084">
            <v>405471.56313781528</v>
          </cell>
          <cell r="L1084">
            <v>405471.56313781528</v>
          </cell>
          <cell r="M1084">
            <v>405471.56313781528</v>
          </cell>
          <cell r="N1084">
            <v>405471.56313781528</v>
          </cell>
          <cell r="O1084">
            <v>405471.56313781528</v>
          </cell>
          <cell r="P1084">
            <v>405471.56313781528</v>
          </cell>
          <cell r="Q1084">
            <v>405471.56313781528</v>
          </cell>
        </row>
        <row r="1085">
          <cell r="A1085" t="str">
            <v>7084</v>
          </cell>
          <cell r="B1085" t="str">
            <v>Quality System Dev.Section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</row>
        <row r="1086">
          <cell r="A1086" t="str">
            <v>7085</v>
          </cell>
          <cell r="B1086" t="str">
            <v>HR Special Project</v>
          </cell>
          <cell r="F1086">
            <v>24358.264858163118</v>
          </cell>
          <cell r="G1086">
            <v>24358.264858163118</v>
          </cell>
          <cell r="H1086">
            <v>24358.264858163118</v>
          </cell>
          <cell r="I1086">
            <v>24358.264858163118</v>
          </cell>
          <cell r="J1086">
            <v>24358.264858163118</v>
          </cell>
          <cell r="K1086">
            <v>24358.264858163118</v>
          </cell>
          <cell r="L1086">
            <v>24358.264858163118</v>
          </cell>
          <cell r="M1086">
            <v>24358.264858163118</v>
          </cell>
          <cell r="N1086">
            <v>24358.264858163118</v>
          </cell>
          <cell r="O1086">
            <v>24358.264858163118</v>
          </cell>
          <cell r="P1086">
            <v>24358.264858163118</v>
          </cell>
          <cell r="Q1086">
            <v>24358.264858163118</v>
          </cell>
        </row>
        <row r="1087">
          <cell r="A1087" t="str">
            <v>7101</v>
          </cell>
          <cell r="B1087" t="str">
            <v>Administrative Office (WSH)</v>
          </cell>
          <cell r="F1087">
            <v>253911.50566841406</v>
          </cell>
          <cell r="G1087">
            <v>253911.50566841406</v>
          </cell>
          <cell r="H1087">
            <v>253911.50566841406</v>
          </cell>
          <cell r="I1087">
            <v>253911.50566841406</v>
          </cell>
          <cell r="J1087">
            <v>253911.50566841406</v>
          </cell>
          <cell r="K1087">
            <v>253911.50566841406</v>
          </cell>
          <cell r="L1087">
            <v>253911.50566841406</v>
          </cell>
          <cell r="M1087">
            <v>253911.50566841406</v>
          </cell>
          <cell r="N1087">
            <v>253911.50566841406</v>
          </cell>
          <cell r="O1087">
            <v>253911.50566841406</v>
          </cell>
          <cell r="P1087">
            <v>253911.50566841406</v>
          </cell>
          <cell r="Q1087">
            <v>253911.50566841406</v>
          </cell>
        </row>
        <row r="1088">
          <cell r="A1088" t="str">
            <v>7109</v>
          </cell>
          <cell r="B1088" t="str">
            <v>CFO Office</v>
          </cell>
          <cell r="F1088">
            <v>183904.72368481258</v>
          </cell>
          <cell r="G1088">
            <v>183904.72368481258</v>
          </cell>
          <cell r="H1088">
            <v>183904.72368481258</v>
          </cell>
          <cell r="I1088">
            <v>183904.72368481258</v>
          </cell>
          <cell r="J1088">
            <v>183904.72368481258</v>
          </cell>
          <cell r="K1088">
            <v>183904.72368481258</v>
          </cell>
          <cell r="L1088">
            <v>183904.72368481258</v>
          </cell>
          <cell r="M1088">
            <v>183904.72368481258</v>
          </cell>
          <cell r="N1088">
            <v>183904.72368481258</v>
          </cell>
          <cell r="O1088">
            <v>183904.72368481258</v>
          </cell>
          <cell r="P1088">
            <v>183904.72368481258</v>
          </cell>
          <cell r="Q1088">
            <v>183904.72368481258</v>
          </cell>
        </row>
        <row r="1089">
          <cell r="A1089" t="str">
            <v>7110</v>
          </cell>
          <cell r="B1089" t="str">
            <v>Admin.Office- Asset &amp; Hosp Mgt</v>
          </cell>
          <cell r="F1089">
            <v>6931.3363120593158</v>
          </cell>
          <cell r="G1089">
            <v>6931.3363120593158</v>
          </cell>
          <cell r="H1089">
            <v>6931.3363120593158</v>
          </cell>
          <cell r="I1089">
            <v>6931.3363120593158</v>
          </cell>
          <cell r="J1089">
            <v>6931.3363120593158</v>
          </cell>
          <cell r="K1089">
            <v>6931.3363120593158</v>
          </cell>
          <cell r="L1089">
            <v>6931.3363120593158</v>
          </cell>
          <cell r="M1089">
            <v>6931.3363120593158</v>
          </cell>
          <cell r="N1089">
            <v>6931.3363120593158</v>
          </cell>
          <cell r="O1089">
            <v>6931.3363120593158</v>
          </cell>
          <cell r="P1089">
            <v>6931.3363120593158</v>
          </cell>
          <cell r="Q1089">
            <v>6931.3363120593158</v>
          </cell>
        </row>
        <row r="1090">
          <cell r="A1090" t="str">
            <v>7111</v>
          </cell>
          <cell r="B1090" t="str">
            <v>Administrative Office - CMO</v>
          </cell>
          <cell r="F1090">
            <v>5552.0363120593147</v>
          </cell>
          <cell r="G1090">
            <v>5552.0363120593147</v>
          </cell>
          <cell r="H1090">
            <v>5552.0363120593147</v>
          </cell>
          <cell r="I1090">
            <v>5552.0363120593147</v>
          </cell>
          <cell r="J1090">
            <v>5552.0363120593147</v>
          </cell>
          <cell r="K1090">
            <v>5552.0363120593147</v>
          </cell>
          <cell r="L1090">
            <v>5552.0363120593147</v>
          </cell>
          <cell r="M1090">
            <v>5552.0363120593147</v>
          </cell>
          <cell r="N1090">
            <v>5552.0363120593147</v>
          </cell>
          <cell r="O1090">
            <v>5552.0363120593147</v>
          </cell>
          <cell r="P1090">
            <v>5552.0363120593147</v>
          </cell>
          <cell r="Q1090">
            <v>5552.0363120593147</v>
          </cell>
        </row>
        <row r="1091">
          <cell r="A1091" t="str">
            <v>7112</v>
          </cell>
          <cell r="B1091" t="str">
            <v>Medical Affairs Office</v>
          </cell>
          <cell r="F1091">
            <v>131453.35696459984</v>
          </cell>
          <cell r="G1091">
            <v>131453.35696459984</v>
          </cell>
          <cell r="H1091">
            <v>131453.35696459984</v>
          </cell>
          <cell r="I1091">
            <v>131453.35696459984</v>
          </cell>
          <cell r="J1091">
            <v>131453.35696459984</v>
          </cell>
          <cell r="K1091">
            <v>131453.35696459984</v>
          </cell>
          <cell r="L1091">
            <v>131453.35696459984</v>
          </cell>
          <cell r="M1091">
            <v>131453.35696459984</v>
          </cell>
          <cell r="N1091">
            <v>131453.35696459984</v>
          </cell>
          <cell r="O1091">
            <v>131453.35696459984</v>
          </cell>
          <cell r="P1091">
            <v>131453.35696459984</v>
          </cell>
          <cell r="Q1091">
            <v>131453.35696459984</v>
          </cell>
        </row>
        <row r="1092">
          <cell r="A1092" t="str">
            <v>7113</v>
          </cell>
          <cell r="B1092" t="str">
            <v>Quality Training</v>
          </cell>
          <cell r="F1092">
            <v>2002.2016666666666</v>
          </cell>
          <cell r="G1092">
            <v>2002.2016666666666</v>
          </cell>
          <cell r="H1092">
            <v>2002.2016666666666</v>
          </cell>
          <cell r="I1092">
            <v>2002.2016666666666</v>
          </cell>
          <cell r="J1092">
            <v>2002.2016666666666</v>
          </cell>
          <cell r="K1092">
            <v>2002.2016666666666</v>
          </cell>
          <cell r="L1092">
            <v>2002.2016666666666</v>
          </cell>
          <cell r="M1092">
            <v>2002.2016666666666</v>
          </cell>
          <cell r="N1092">
            <v>2002.2016666666666</v>
          </cell>
          <cell r="O1092">
            <v>2002.2016666666666</v>
          </cell>
          <cell r="P1092">
            <v>2002.2016666666666</v>
          </cell>
          <cell r="Q1092">
            <v>2002.2016666666666</v>
          </cell>
        </row>
        <row r="1093">
          <cell r="A1093" t="str">
            <v>7114</v>
          </cell>
          <cell r="B1093" t="str">
            <v>Document Control</v>
          </cell>
          <cell r="F1093">
            <v>51853.644045207569</v>
          </cell>
          <cell r="G1093">
            <v>51853.644045207569</v>
          </cell>
          <cell r="H1093">
            <v>51853.644045207569</v>
          </cell>
          <cell r="I1093">
            <v>51853.644045207569</v>
          </cell>
          <cell r="J1093">
            <v>51853.644045207569</v>
          </cell>
          <cell r="K1093">
            <v>51853.644045207569</v>
          </cell>
          <cell r="L1093">
            <v>51853.644045207569</v>
          </cell>
          <cell r="M1093">
            <v>51853.644045207569</v>
          </cell>
          <cell r="N1093">
            <v>51853.644045207569</v>
          </cell>
          <cell r="O1093">
            <v>51853.644045207569</v>
          </cell>
          <cell r="P1093">
            <v>51853.644045207569</v>
          </cell>
          <cell r="Q1093">
            <v>51853.644045207569</v>
          </cell>
        </row>
        <row r="1094">
          <cell r="A1094" t="str">
            <v>7116</v>
          </cell>
          <cell r="B1094" t="str">
            <v>Product Development</v>
          </cell>
          <cell r="F1094">
            <v>92608.346472115212</v>
          </cell>
          <cell r="G1094">
            <v>92608.346472115212</v>
          </cell>
          <cell r="H1094">
            <v>92608.346472115212</v>
          </cell>
          <cell r="I1094">
            <v>92608.346472115212</v>
          </cell>
          <cell r="J1094">
            <v>92608.346472115212</v>
          </cell>
          <cell r="K1094">
            <v>92608.346472115212</v>
          </cell>
          <cell r="L1094">
            <v>92608.346472115212</v>
          </cell>
          <cell r="M1094">
            <v>92608.346472115212</v>
          </cell>
          <cell r="N1094">
            <v>92608.346472115212</v>
          </cell>
          <cell r="O1094">
            <v>92608.346472115212</v>
          </cell>
          <cell r="P1094">
            <v>92608.346472115212</v>
          </cell>
          <cell r="Q1094">
            <v>92608.346472115212</v>
          </cell>
        </row>
        <row r="1095">
          <cell r="A1095" t="str">
            <v>7117</v>
          </cell>
          <cell r="B1095" t="str">
            <v>e-Marketing &amp; Support</v>
          </cell>
          <cell r="F1095">
            <v>37511.223354559632</v>
          </cell>
          <cell r="G1095">
            <v>37511.223354559632</v>
          </cell>
          <cell r="H1095">
            <v>37511.223354559632</v>
          </cell>
          <cell r="I1095">
            <v>37511.223354559632</v>
          </cell>
          <cell r="J1095">
            <v>37511.223354559632</v>
          </cell>
          <cell r="K1095">
            <v>37511.223354559632</v>
          </cell>
          <cell r="L1095">
            <v>37511.223354559632</v>
          </cell>
          <cell r="M1095">
            <v>37511.223354559632</v>
          </cell>
          <cell r="N1095">
            <v>37511.223354559632</v>
          </cell>
          <cell r="O1095">
            <v>37511.223354559632</v>
          </cell>
          <cell r="P1095">
            <v>37511.223354559632</v>
          </cell>
          <cell r="Q1095">
            <v>37511.223354559632</v>
          </cell>
        </row>
        <row r="1096">
          <cell r="A1096" t="str">
            <v>7118</v>
          </cell>
          <cell r="B1096" t="str">
            <v>Corporate Marketing</v>
          </cell>
          <cell r="F1096">
            <v>29410.224187892964</v>
          </cell>
          <cell r="G1096">
            <v>29410.224187892964</v>
          </cell>
          <cell r="H1096">
            <v>29410.224187892964</v>
          </cell>
          <cell r="I1096">
            <v>29410.224187892964</v>
          </cell>
          <cell r="J1096">
            <v>29410.224187892964</v>
          </cell>
          <cell r="K1096">
            <v>29410.224187892964</v>
          </cell>
          <cell r="L1096">
            <v>29410.224187892964</v>
          </cell>
          <cell r="M1096">
            <v>29410.224187892964</v>
          </cell>
          <cell r="N1096">
            <v>29410.224187892964</v>
          </cell>
          <cell r="O1096">
            <v>29410.224187892964</v>
          </cell>
          <cell r="P1096">
            <v>29410.224187892964</v>
          </cell>
          <cell r="Q1096">
            <v>29410.224187892964</v>
          </cell>
        </row>
        <row r="1097">
          <cell r="A1097" t="str">
            <v>7119</v>
          </cell>
          <cell r="B1097" t="str">
            <v>Nursing Professional Training</v>
          </cell>
          <cell r="F1097">
            <v>36555.606218312736</v>
          </cell>
          <cell r="G1097">
            <v>36555.606218312736</v>
          </cell>
          <cell r="H1097">
            <v>36555.606218312736</v>
          </cell>
          <cell r="I1097">
            <v>36555.606218312736</v>
          </cell>
          <cell r="J1097">
            <v>36555.606218312736</v>
          </cell>
          <cell r="K1097">
            <v>36555.606218312736</v>
          </cell>
          <cell r="L1097">
            <v>36555.606218312736</v>
          </cell>
          <cell r="M1097">
            <v>36555.606218312736</v>
          </cell>
          <cell r="N1097">
            <v>36555.606218312736</v>
          </cell>
          <cell r="O1097">
            <v>36555.606218312736</v>
          </cell>
          <cell r="P1097">
            <v>36555.606218312736</v>
          </cell>
          <cell r="Q1097">
            <v>36555.606218312736</v>
          </cell>
        </row>
        <row r="1098">
          <cell r="A1098" t="str">
            <v>7122</v>
          </cell>
          <cell r="B1098" t="str">
            <v>Compensation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A1099" t="str">
            <v>7123</v>
          </cell>
          <cell r="B1099" t="str">
            <v>HRMS</v>
          </cell>
          <cell r="F1099">
            <v>67560.888453902255</v>
          </cell>
          <cell r="G1099">
            <v>67560.888453902255</v>
          </cell>
          <cell r="H1099">
            <v>67560.888453902255</v>
          </cell>
          <cell r="I1099">
            <v>67560.888453902255</v>
          </cell>
          <cell r="J1099">
            <v>67560.888453902255</v>
          </cell>
          <cell r="K1099">
            <v>67560.888453902255</v>
          </cell>
          <cell r="L1099">
            <v>67560.888453902255</v>
          </cell>
          <cell r="M1099">
            <v>67560.888453902255</v>
          </cell>
          <cell r="N1099">
            <v>67560.888453902255</v>
          </cell>
          <cell r="O1099">
            <v>67560.888453902255</v>
          </cell>
          <cell r="P1099">
            <v>67560.888453902255</v>
          </cell>
          <cell r="Q1099">
            <v>67560.888453902255</v>
          </cell>
        </row>
        <row r="1100">
          <cell r="A1100" t="str">
            <v>7124</v>
          </cell>
          <cell r="B1100" t="str">
            <v>HR planning</v>
          </cell>
          <cell r="F1100">
            <v>3331.7418404266923</v>
          </cell>
          <cell r="G1100">
            <v>3331.7418404266923</v>
          </cell>
          <cell r="H1100">
            <v>3331.7418404266923</v>
          </cell>
          <cell r="I1100">
            <v>3331.7418404266923</v>
          </cell>
          <cell r="J1100">
            <v>3331.7418404266923</v>
          </cell>
          <cell r="K1100">
            <v>3331.7418404266923</v>
          </cell>
          <cell r="L1100">
            <v>3331.7418404266923</v>
          </cell>
          <cell r="M1100">
            <v>3331.7418404266923</v>
          </cell>
          <cell r="N1100">
            <v>3331.7418404266923</v>
          </cell>
          <cell r="O1100">
            <v>3331.7418404266923</v>
          </cell>
          <cell r="P1100">
            <v>3331.7418404266923</v>
          </cell>
          <cell r="Q1100">
            <v>3331.7418404266923</v>
          </cell>
        </row>
        <row r="1101">
          <cell r="A1101" t="str">
            <v>7129</v>
          </cell>
          <cell r="B1101" t="str">
            <v>Data Center</v>
          </cell>
          <cell r="F1101">
            <v>32028.28007093359</v>
          </cell>
          <cell r="G1101">
            <v>32028.28007093359</v>
          </cell>
          <cell r="H1101">
            <v>32028.28007093359</v>
          </cell>
          <cell r="I1101">
            <v>32028.28007093359</v>
          </cell>
          <cell r="J1101">
            <v>32028.28007093359</v>
          </cell>
          <cell r="K1101">
            <v>32028.28007093359</v>
          </cell>
          <cell r="L1101">
            <v>32028.28007093359</v>
          </cell>
          <cell r="M1101">
            <v>32028.28007093359</v>
          </cell>
          <cell r="N1101">
            <v>32028.28007093359</v>
          </cell>
          <cell r="O1101">
            <v>32028.28007093359</v>
          </cell>
          <cell r="P1101">
            <v>32028.28007093359</v>
          </cell>
          <cell r="Q1101">
            <v>32028.28007093359</v>
          </cell>
        </row>
        <row r="1102">
          <cell r="A1102" t="str">
            <v>7130</v>
          </cell>
          <cell r="B1102" t="str">
            <v>PeopleSoft Technical Consult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A1103" t="str">
            <v>7131</v>
          </cell>
          <cell r="B1103" t="str">
            <v>Estimation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A1104" t="str">
            <v>7132</v>
          </cell>
          <cell r="B1104" t="str">
            <v>Costing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A1105" t="str">
            <v>8005</v>
          </cell>
          <cell r="B1105" t="str">
            <v>PCG Medicine</v>
          </cell>
          <cell r="F1105">
            <v>12983.762037260887</v>
          </cell>
          <cell r="G1105">
            <v>12983.762037260887</v>
          </cell>
          <cell r="H1105">
            <v>12983.762037260887</v>
          </cell>
          <cell r="I1105">
            <v>12983.762037260887</v>
          </cell>
          <cell r="J1105">
            <v>12983.762037260887</v>
          </cell>
          <cell r="K1105">
            <v>12983.762037260887</v>
          </cell>
          <cell r="L1105">
            <v>12983.762037260887</v>
          </cell>
          <cell r="M1105">
            <v>12983.762037260887</v>
          </cell>
          <cell r="N1105">
            <v>12983.762037260887</v>
          </cell>
          <cell r="O1105">
            <v>12983.762037260887</v>
          </cell>
          <cell r="P1105">
            <v>12983.762037260887</v>
          </cell>
          <cell r="Q1105">
            <v>12983.762037260887</v>
          </cell>
        </row>
        <row r="1106">
          <cell r="A1106" t="str">
            <v>8006</v>
          </cell>
          <cell r="B1106" t="str">
            <v>PCG Surgery</v>
          </cell>
          <cell r="F1106">
            <v>12983.762037260887</v>
          </cell>
          <cell r="G1106">
            <v>12983.762037260887</v>
          </cell>
          <cell r="H1106">
            <v>12983.762037260887</v>
          </cell>
          <cell r="I1106">
            <v>12983.762037260887</v>
          </cell>
          <cell r="J1106">
            <v>12983.762037260887</v>
          </cell>
          <cell r="K1106">
            <v>12983.762037260887</v>
          </cell>
          <cell r="L1106">
            <v>12983.762037260887</v>
          </cell>
          <cell r="M1106">
            <v>12983.762037260887</v>
          </cell>
          <cell r="N1106">
            <v>12983.762037260887</v>
          </cell>
          <cell r="O1106">
            <v>12983.762037260887</v>
          </cell>
          <cell r="P1106">
            <v>12983.762037260887</v>
          </cell>
          <cell r="Q1106">
            <v>12983.762037260887</v>
          </cell>
        </row>
        <row r="1107">
          <cell r="A1107" t="str">
            <v>8007</v>
          </cell>
          <cell r="B1107" t="str">
            <v>PCG Pediatrics</v>
          </cell>
          <cell r="F1107">
            <v>6491.8810186304436</v>
          </cell>
          <cell r="G1107">
            <v>6491.8810186304436</v>
          </cell>
          <cell r="H1107">
            <v>6491.8810186304436</v>
          </cell>
          <cell r="I1107">
            <v>6491.8810186304436</v>
          </cell>
          <cell r="J1107">
            <v>6491.8810186304436</v>
          </cell>
          <cell r="K1107">
            <v>6491.8810186304436</v>
          </cell>
          <cell r="L1107">
            <v>6491.8810186304436</v>
          </cell>
          <cell r="M1107">
            <v>6491.8810186304436</v>
          </cell>
          <cell r="N1107">
            <v>6491.8810186304436</v>
          </cell>
          <cell r="O1107">
            <v>6491.8810186304436</v>
          </cell>
          <cell r="P1107">
            <v>6491.8810186304436</v>
          </cell>
          <cell r="Q1107">
            <v>6491.8810186304436</v>
          </cell>
        </row>
        <row r="1108">
          <cell r="A1108" t="str">
            <v>8008</v>
          </cell>
          <cell r="B1108" t="str">
            <v>PCG Ob-Gyn</v>
          </cell>
          <cell r="F1108">
            <v>6491.8810186304436</v>
          </cell>
          <cell r="G1108">
            <v>6491.8810186304436</v>
          </cell>
          <cell r="H1108">
            <v>6491.8810186304436</v>
          </cell>
          <cell r="I1108">
            <v>6491.8810186304436</v>
          </cell>
          <cell r="J1108">
            <v>6491.8810186304436</v>
          </cell>
          <cell r="K1108">
            <v>6491.8810186304436</v>
          </cell>
          <cell r="L1108">
            <v>6491.8810186304436</v>
          </cell>
          <cell r="M1108">
            <v>6491.8810186304436</v>
          </cell>
          <cell r="N1108">
            <v>6491.8810186304436</v>
          </cell>
          <cell r="O1108">
            <v>6491.8810186304436</v>
          </cell>
          <cell r="P1108">
            <v>6491.8810186304436</v>
          </cell>
          <cell r="Q1108">
            <v>6491.8810186304436</v>
          </cell>
        </row>
        <row r="1109">
          <cell r="A1109" t="str">
            <v>8009</v>
          </cell>
          <cell r="B1109" t="str">
            <v>PCG Special</v>
          </cell>
          <cell r="F1109">
            <v>6491.8810186304436</v>
          </cell>
          <cell r="G1109">
            <v>6491.8810186304436</v>
          </cell>
          <cell r="H1109">
            <v>6491.8810186304436</v>
          </cell>
          <cell r="I1109">
            <v>6491.8810186304436</v>
          </cell>
          <cell r="J1109">
            <v>6491.8810186304436</v>
          </cell>
          <cell r="K1109">
            <v>6491.8810186304436</v>
          </cell>
          <cell r="L1109">
            <v>6491.8810186304436</v>
          </cell>
          <cell r="M1109">
            <v>6491.8810186304436</v>
          </cell>
          <cell r="N1109">
            <v>6491.8810186304436</v>
          </cell>
          <cell r="O1109">
            <v>6491.8810186304436</v>
          </cell>
          <cell r="P1109">
            <v>6491.8810186304436</v>
          </cell>
          <cell r="Q1109">
            <v>6491.8810186304436</v>
          </cell>
        </row>
        <row r="1110">
          <cell r="A1110" t="str">
            <v>8010</v>
          </cell>
          <cell r="B1110" t="str">
            <v>PCG Neuro</v>
          </cell>
          <cell r="F1110">
            <v>3581.214394327737</v>
          </cell>
          <cell r="G1110">
            <v>3581.214394327737</v>
          </cell>
          <cell r="H1110">
            <v>3581.214394327737</v>
          </cell>
          <cell r="I1110">
            <v>3581.214394327737</v>
          </cell>
          <cell r="J1110">
            <v>3581.214394327737</v>
          </cell>
          <cell r="K1110">
            <v>3581.214394327737</v>
          </cell>
          <cell r="L1110">
            <v>3581.214394327737</v>
          </cell>
          <cell r="M1110">
            <v>3581.214394327737</v>
          </cell>
          <cell r="N1110">
            <v>3581.214394327737</v>
          </cell>
          <cell r="O1110">
            <v>3581.214394327737</v>
          </cell>
          <cell r="P1110">
            <v>3581.214394327737</v>
          </cell>
          <cell r="Q1110">
            <v>3581.214394327737</v>
          </cell>
        </row>
        <row r="1111">
          <cell r="A1111" t="str">
            <v>8011</v>
          </cell>
          <cell r="B1111" t="str">
            <v>PCG Cancer</v>
          </cell>
          <cell r="F1111">
            <v>112868.78188778646</v>
          </cell>
          <cell r="G1111">
            <v>112868.78188778646</v>
          </cell>
          <cell r="H1111">
            <v>112868.78188778646</v>
          </cell>
          <cell r="I1111">
            <v>112868.78188778646</v>
          </cell>
          <cell r="J1111">
            <v>112868.78188778646</v>
          </cell>
          <cell r="K1111">
            <v>112868.78188778646</v>
          </cell>
          <cell r="L1111">
            <v>112868.78188778646</v>
          </cell>
          <cell r="M1111">
            <v>112868.78188778646</v>
          </cell>
          <cell r="N1111">
            <v>112868.78188778646</v>
          </cell>
          <cell r="O1111">
            <v>112868.78188778646</v>
          </cell>
          <cell r="P1111">
            <v>112868.78188778646</v>
          </cell>
          <cell r="Q1111">
            <v>112868.78188778646</v>
          </cell>
        </row>
        <row r="1112">
          <cell r="A1112" t="str">
            <v>8012</v>
          </cell>
          <cell r="B1112" t="str">
            <v>PCG International</v>
          </cell>
          <cell r="F1112">
            <v>6557.9344731390238</v>
          </cell>
          <cell r="G1112">
            <v>6557.9344731390238</v>
          </cell>
          <cell r="H1112">
            <v>6557.9344731390238</v>
          </cell>
          <cell r="I1112">
            <v>6557.9344731390238</v>
          </cell>
          <cell r="J1112">
            <v>6557.9344731390238</v>
          </cell>
          <cell r="K1112">
            <v>6557.9344731390238</v>
          </cell>
          <cell r="L1112">
            <v>6557.9344731390238</v>
          </cell>
          <cell r="M1112">
            <v>6557.9344731390238</v>
          </cell>
          <cell r="N1112">
            <v>6557.9344731390238</v>
          </cell>
          <cell r="O1112">
            <v>6557.9344731390238</v>
          </cell>
          <cell r="P1112">
            <v>6557.9344731390238</v>
          </cell>
          <cell r="Q1112">
            <v>6557.9344731390238</v>
          </cell>
        </row>
        <row r="1113">
          <cell r="A1113" t="str">
            <v>8013</v>
          </cell>
          <cell r="B1113" t="str">
            <v>PCG Rehabilitation</v>
          </cell>
          <cell r="F1113">
            <v>3926.3296969126509</v>
          </cell>
          <cell r="G1113">
            <v>3926.3296969126509</v>
          </cell>
          <cell r="H1113">
            <v>3926.3296969126509</v>
          </cell>
          <cell r="I1113">
            <v>3926.3296969126509</v>
          </cell>
          <cell r="J1113">
            <v>3926.3296969126509</v>
          </cell>
          <cell r="K1113">
            <v>3926.3296969126509</v>
          </cell>
          <cell r="L1113">
            <v>3926.3296969126509</v>
          </cell>
          <cell r="M1113">
            <v>3926.3296969126509</v>
          </cell>
          <cell r="N1113">
            <v>3926.3296969126509</v>
          </cell>
          <cell r="O1113">
            <v>3926.3296969126509</v>
          </cell>
          <cell r="P1113">
            <v>3926.3296969126509</v>
          </cell>
          <cell r="Q1113">
            <v>3926.3296969126509</v>
          </cell>
        </row>
        <row r="1114">
          <cell r="A1114" t="str">
            <v>8014</v>
          </cell>
          <cell r="B1114" t="str">
            <v>PCG Dentistry</v>
          </cell>
          <cell r="F1114">
            <v>5702.2743635793167</v>
          </cell>
          <cell r="G1114">
            <v>5702.2743635793167</v>
          </cell>
          <cell r="H1114">
            <v>5702.2743635793167</v>
          </cell>
          <cell r="I1114">
            <v>5702.2743635793167</v>
          </cell>
          <cell r="J1114">
            <v>5702.2743635793167</v>
          </cell>
          <cell r="K1114">
            <v>5702.2743635793167</v>
          </cell>
          <cell r="L1114">
            <v>5702.2743635793167</v>
          </cell>
          <cell r="M1114">
            <v>5702.2743635793167</v>
          </cell>
          <cell r="N1114">
            <v>5702.2743635793167</v>
          </cell>
          <cell r="O1114">
            <v>5702.2743635793167</v>
          </cell>
          <cell r="P1114">
            <v>5702.2743635793167</v>
          </cell>
          <cell r="Q1114">
            <v>5702.2743635793167</v>
          </cell>
        </row>
        <row r="1115">
          <cell r="A1115" t="str">
            <v>8015</v>
          </cell>
          <cell r="B1115" t="str">
            <v>PCG Heart</v>
          </cell>
          <cell r="F1115">
            <v>5497.6136694792222</v>
          </cell>
          <cell r="G1115">
            <v>5497.6136694792222</v>
          </cell>
          <cell r="H1115">
            <v>5497.6136694792222</v>
          </cell>
          <cell r="I1115">
            <v>5497.6136694792222</v>
          </cell>
          <cell r="J1115">
            <v>5497.6136694792222</v>
          </cell>
          <cell r="K1115">
            <v>5497.6136694792222</v>
          </cell>
          <cell r="L1115">
            <v>5497.6136694792222</v>
          </cell>
          <cell r="M1115">
            <v>5497.6136694792222</v>
          </cell>
          <cell r="N1115">
            <v>5497.6136694792222</v>
          </cell>
          <cell r="O1115">
            <v>5497.6136694792222</v>
          </cell>
          <cell r="P1115">
            <v>5497.6136694792222</v>
          </cell>
          <cell r="Q1115">
            <v>5497.6136694792222</v>
          </cell>
        </row>
        <row r="1116">
          <cell r="A1116" t="str">
            <v>9000</v>
          </cell>
          <cell r="B1116" t="str">
            <v>CEO Office</v>
          </cell>
          <cell r="F1116">
            <v>85458.096970240003</v>
          </cell>
          <cell r="G1116">
            <v>85458.096970240003</v>
          </cell>
          <cell r="H1116">
            <v>85458.096970240003</v>
          </cell>
          <cell r="I1116">
            <v>85458.096970240003</v>
          </cell>
          <cell r="J1116">
            <v>85458.096970240003</v>
          </cell>
          <cell r="K1116">
            <v>85458.096970240003</v>
          </cell>
          <cell r="L1116">
            <v>85458.096970240003</v>
          </cell>
          <cell r="M1116">
            <v>85458.096970240003</v>
          </cell>
          <cell r="N1116">
            <v>85458.096970240003</v>
          </cell>
          <cell r="O1116">
            <v>85458.096970240003</v>
          </cell>
          <cell r="P1116">
            <v>85458.096970240003</v>
          </cell>
          <cell r="Q1116">
            <v>85458.096970240003</v>
          </cell>
        </row>
        <row r="1117">
          <cell r="A1117" t="str">
            <v>9001</v>
          </cell>
          <cell r="B1117" t="str">
            <v>President Office</v>
          </cell>
          <cell r="F1117">
            <v>813417.34099974192</v>
          </cell>
          <cell r="G1117">
            <v>813417.34099974192</v>
          </cell>
          <cell r="H1117">
            <v>813417.34099974192</v>
          </cell>
          <cell r="I1117">
            <v>813417.34099974192</v>
          </cell>
          <cell r="J1117">
            <v>813417.34099974192</v>
          </cell>
          <cell r="K1117">
            <v>813417.34099974192</v>
          </cell>
          <cell r="L1117">
            <v>813417.34099974192</v>
          </cell>
          <cell r="M1117">
            <v>813417.34099974192</v>
          </cell>
          <cell r="N1117">
            <v>813417.34099974192</v>
          </cell>
          <cell r="O1117">
            <v>813417.34099974192</v>
          </cell>
          <cell r="P1117">
            <v>813417.34099974192</v>
          </cell>
          <cell r="Q1117">
            <v>813417.34099974192</v>
          </cell>
        </row>
        <row r="1118">
          <cell r="A1118" t="str">
            <v>9002</v>
          </cell>
          <cell r="B1118" t="str">
            <v>Hospital Director Office</v>
          </cell>
          <cell r="F1118">
            <v>112590.38166666667</v>
          </cell>
          <cell r="G1118">
            <v>112590.38166666667</v>
          </cell>
          <cell r="H1118">
            <v>112590.38166666667</v>
          </cell>
          <cell r="I1118">
            <v>112590.38166666667</v>
          </cell>
          <cell r="J1118">
            <v>112590.38166666667</v>
          </cell>
          <cell r="K1118">
            <v>112590.38166666667</v>
          </cell>
          <cell r="L1118">
            <v>112590.38166666667</v>
          </cell>
          <cell r="M1118">
            <v>112590.38166666667</v>
          </cell>
          <cell r="N1118">
            <v>112590.38166666667</v>
          </cell>
          <cell r="O1118">
            <v>112590.38166666667</v>
          </cell>
          <cell r="P1118">
            <v>112590.38166666667</v>
          </cell>
          <cell r="Q1118">
            <v>112590.38166666667</v>
          </cell>
        </row>
        <row r="1119">
          <cell r="A1119" t="str">
            <v>9003</v>
          </cell>
          <cell r="B1119" t="str">
            <v>Medical Staff Organization</v>
          </cell>
          <cell r="F1119">
            <v>96726.885620568923</v>
          </cell>
          <cell r="G1119">
            <v>96726.885620568923</v>
          </cell>
          <cell r="H1119">
            <v>96726.885620568923</v>
          </cell>
          <cell r="I1119">
            <v>96726.885620568923</v>
          </cell>
          <cell r="J1119">
            <v>96726.885620568923</v>
          </cell>
          <cell r="K1119">
            <v>96726.885620568923</v>
          </cell>
          <cell r="L1119">
            <v>96726.885620568923</v>
          </cell>
          <cell r="M1119">
            <v>96726.885620568923</v>
          </cell>
          <cell r="N1119">
            <v>96726.885620568923</v>
          </cell>
          <cell r="O1119">
            <v>96726.885620568923</v>
          </cell>
          <cell r="P1119">
            <v>96726.885620568923</v>
          </cell>
          <cell r="Q1119">
            <v>96726.885620568923</v>
          </cell>
        </row>
        <row r="1120">
          <cell r="A1120" t="str">
            <v>9004</v>
          </cell>
          <cell r="B1120" t="str">
            <v>Nursing Staff Organization</v>
          </cell>
          <cell r="F1120">
            <v>7115.1214893629904</v>
          </cell>
          <cell r="G1120">
            <v>7115.1214893629904</v>
          </cell>
          <cell r="H1120">
            <v>7115.1214893629904</v>
          </cell>
          <cell r="I1120">
            <v>7115.1214893629904</v>
          </cell>
          <cell r="J1120">
            <v>7115.1214893629904</v>
          </cell>
          <cell r="K1120">
            <v>7115.1214893629904</v>
          </cell>
          <cell r="L1120">
            <v>7115.1214893629904</v>
          </cell>
          <cell r="M1120">
            <v>7115.1214893629904</v>
          </cell>
          <cell r="N1120">
            <v>7115.1214893629904</v>
          </cell>
          <cell r="O1120">
            <v>7115.1214893629904</v>
          </cell>
          <cell r="P1120">
            <v>7115.1214893629904</v>
          </cell>
          <cell r="Q1120">
            <v>7115.1214893629904</v>
          </cell>
        </row>
        <row r="1121">
          <cell r="A1121" t="str">
            <v>9008</v>
          </cell>
          <cell r="B1121" t="str">
            <v>Board of Director Office</v>
          </cell>
          <cell r="F1121">
            <v>210338.89568236718</v>
          </cell>
          <cell r="G1121">
            <v>210338.89568236718</v>
          </cell>
          <cell r="H1121">
            <v>210338.89568236718</v>
          </cell>
          <cell r="I1121">
            <v>210338.89568236718</v>
          </cell>
          <cell r="J1121">
            <v>210338.89568236718</v>
          </cell>
          <cell r="K1121">
            <v>210338.89568236718</v>
          </cell>
          <cell r="L1121">
            <v>210338.89568236718</v>
          </cell>
          <cell r="M1121">
            <v>210338.89568236718</v>
          </cell>
          <cell r="N1121">
            <v>210338.89568236718</v>
          </cell>
          <cell r="O1121">
            <v>210338.89568236718</v>
          </cell>
          <cell r="P1121">
            <v>210338.89568236718</v>
          </cell>
          <cell r="Q1121">
            <v>210338.89568236718</v>
          </cell>
        </row>
        <row r="1122">
          <cell r="A1122" t="str">
            <v>9015</v>
          </cell>
          <cell r="B1122" t="str">
            <v>Administration Office (BHT)</v>
          </cell>
          <cell r="F1122">
            <v>27106.505126111413</v>
          </cell>
          <cell r="G1122">
            <v>27106.505126111413</v>
          </cell>
          <cell r="H1122">
            <v>27106.505126111413</v>
          </cell>
          <cell r="I1122">
            <v>27106.505126111413</v>
          </cell>
          <cell r="J1122">
            <v>27106.505126111413</v>
          </cell>
          <cell r="K1122">
            <v>27106.505126111413</v>
          </cell>
          <cell r="L1122">
            <v>27106.505126111413</v>
          </cell>
          <cell r="M1122">
            <v>27106.505126111413</v>
          </cell>
          <cell r="N1122">
            <v>27106.505126111413</v>
          </cell>
          <cell r="O1122">
            <v>27106.505126111413</v>
          </cell>
          <cell r="P1122">
            <v>27106.505126111413</v>
          </cell>
          <cell r="Q1122">
            <v>27106.505126111413</v>
          </cell>
        </row>
        <row r="1123">
          <cell r="A1123" t="str">
            <v>9016</v>
          </cell>
          <cell r="B1123" t="str">
            <v>Administration Office (BIH)</v>
          </cell>
          <cell r="F1123">
            <v>316797.16353316553</v>
          </cell>
          <cell r="G1123">
            <v>316797.16353316553</v>
          </cell>
          <cell r="H1123">
            <v>316797.16353316553</v>
          </cell>
          <cell r="I1123">
            <v>316797.16353316553</v>
          </cell>
          <cell r="J1123">
            <v>316797.16353316553</v>
          </cell>
          <cell r="K1123">
            <v>316797.16353316553</v>
          </cell>
          <cell r="L1123">
            <v>316797.16353316553</v>
          </cell>
          <cell r="M1123">
            <v>316797.16353316553</v>
          </cell>
          <cell r="N1123">
            <v>316797.16353316553</v>
          </cell>
          <cell r="O1123">
            <v>316797.16353316553</v>
          </cell>
          <cell r="P1123">
            <v>316797.16353316553</v>
          </cell>
          <cell r="Q1123">
            <v>316797.16353316553</v>
          </cell>
        </row>
        <row r="1124">
          <cell r="A1124" t="str">
            <v>9017</v>
          </cell>
          <cell r="B1124" t="str">
            <v>Administration Office (WSH)</v>
          </cell>
          <cell r="F1124">
            <v>39020.80054971762</v>
          </cell>
          <cell r="G1124">
            <v>39020.80054971762</v>
          </cell>
          <cell r="H1124">
            <v>39020.80054971762</v>
          </cell>
          <cell r="I1124">
            <v>39020.80054971762</v>
          </cell>
          <cell r="J1124">
            <v>39020.80054971762</v>
          </cell>
          <cell r="K1124">
            <v>39020.80054971762</v>
          </cell>
          <cell r="L1124">
            <v>39020.80054971762</v>
          </cell>
          <cell r="M1124">
            <v>39020.80054971762</v>
          </cell>
          <cell r="N1124">
            <v>39020.80054971762</v>
          </cell>
          <cell r="O1124">
            <v>39020.80054971762</v>
          </cell>
          <cell r="P1124">
            <v>39020.80054971762</v>
          </cell>
          <cell r="Q1124">
            <v>39020.80054971762</v>
          </cell>
        </row>
        <row r="1125">
          <cell r="A1125" t="str">
            <v>9018</v>
          </cell>
          <cell r="B1125" t="str">
            <v>Administration Office (BGH)</v>
          </cell>
          <cell r="F1125">
            <v>16045.384941851424</v>
          </cell>
          <cell r="G1125">
            <v>16045.384941851424</v>
          </cell>
          <cell r="H1125">
            <v>16045.384941851424</v>
          </cell>
          <cell r="I1125">
            <v>16045.384941851424</v>
          </cell>
          <cell r="J1125">
            <v>16045.384941851424</v>
          </cell>
          <cell r="K1125">
            <v>16045.384941851424</v>
          </cell>
          <cell r="L1125">
            <v>16045.384941851424</v>
          </cell>
          <cell r="M1125">
            <v>16045.384941851424</v>
          </cell>
          <cell r="N1125">
            <v>16045.384941851424</v>
          </cell>
          <cell r="O1125">
            <v>16045.384941851424</v>
          </cell>
          <cell r="P1125">
            <v>16045.384941851424</v>
          </cell>
          <cell r="Q1125">
            <v>16045.384941851424</v>
          </cell>
        </row>
        <row r="1126">
          <cell r="A1126" t="str">
            <v>9019</v>
          </cell>
          <cell r="B1126" t="str">
            <v>BMC Office</v>
          </cell>
          <cell r="F1126">
            <v>273805.9439398034</v>
          </cell>
          <cell r="G1126">
            <v>273805.9439398034</v>
          </cell>
          <cell r="H1126">
            <v>273805.9439398034</v>
          </cell>
          <cell r="I1126">
            <v>273805.9439398034</v>
          </cell>
          <cell r="J1126">
            <v>273805.9439398034</v>
          </cell>
          <cell r="K1126">
            <v>273805.9439398034</v>
          </cell>
          <cell r="L1126">
            <v>273805.9439398034</v>
          </cell>
          <cell r="M1126">
            <v>273805.9439398034</v>
          </cell>
          <cell r="N1126">
            <v>273805.9439398034</v>
          </cell>
          <cell r="O1126">
            <v>273805.9439398034</v>
          </cell>
          <cell r="P1126">
            <v>273805.9439398034</v>
          </cell>
          <cell r="Q1126">
            <v>273805.9439398034</v>
          </cell>
        </row>
        <row r="1127">
          <cell r="A1127" t="str">
            <v>9102</v>
          </cell>
          <cell r="B1127" t="str">
            <v>Executive Director Office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A1128" t="str">
            <v>9103</v>
          </cell>
          <cell r="B1128" t="str">
            <v>Non-Executive Director Office</v>
          </cell>
          <cell r="F1128">
            <v>2498.4163404266924</v>
          </cell>
          <cell r="G1128">
            <v>2498.4163404266924</v>
          </cell>
          <cell r="H1128">
            <v>2498.4163404266924</v>
          </cell>
          <cell r="I1128">
            <v>2498.4163404266924</v>
          </cell>
          <cell r="J1128">
            <v>2498.4163404266924</v>
          </cell>
          <cell r="K1128">
            <v>2498.4163404266924</v>
          </cell>
          <cell r="L1128">
            <v>2498.4163404266924</v>
          </cell>
          <cell r="M1128">
            <v>2498.4163404266924</v>
          </cell>
          <cell r="N1128">
            <v>2498.4163404266924</v>
          </cell>
          <cell r="O1128">
            <v>2498.4163404266924</v>
          </cell>
          <cell r="P1128">
            <v>2498.4163404266924</v>
          </cell>
          <cell r="Q1128">
            <v>2498.4163404266924</v>
          </cell>
        </row>
        <row r="1129">
          <cell r="A1129" t="str">
            <v>9105</v>
          </cell>
          <cell r="B1129" t="str">
            <v>Board Advisor Office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A1130" t="str">
            <v>9130</v>
          </cell>
          <cell r="B1130" t="str">
            <v>Central Accounting/Finance</v>
          </cell>
          <cell r="F1130">
            <v>13843.619141849</v>
          </cell>
          <cell r="G1130">
            <v>13843.619141849</v>
          </cell>
          <cell r="H1130">
            <v>13843.619141849</v>
          </cell>
          <cell r="I1130">
            <v>13843.619141849</v>
          </cell>
          <cell r="J1130">
            <v>13843.619141849</v>
          </cell>
          <cell r="K1130">
            <v>13843.619141849</v>
          </cell>
          <cell r="L1130">
            <v>13843.619141849</v>
          </cell>
          <cell r="M1130">
            <v>13843.619141849</v>
          </cell>
          <cell r="N1130">
            <v>13843.619141849</v>
          </cell>
          <cell r="O1130">
            <v>13843.619141849</v>
          </cell>
          <cell r="P1130">
            <v>13843.619141849</v>
          </cell>
          <cell r="Q1130">
            <v>13843.619141849</v>
          </cell>
        </row>
        <row r="1131">
          <cell r="A1131" t="str">
            <v>9140</v>
          </cell>
          <cell r="B1131" t="str">
            <v>Central Purchasing Center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A1132" t="str">
            <v>9150</v>
          </cell>
          <cell r="B1132" t="str">
            <v>Corporate TTC</v>
          </cell>
          <cell r="F1132">
            <v>145903.3280248722</v>
          </cell>
          <cell r="G1132">
            <v>145903.3280248722</v>
          </cell>
          <cell r="H1132">
            <v>145903.3280248722</v>
          </cell>
          <cell r="I1132">
            <v>145903.3280248722</v>
          </cell>
          <cell r="J1132">
            <v>145903.3280248722</v>
          </cell>
          <cell r="K1132">
            <v>145903.3280248722</v>
          </cell>
          <cell r="L1132">
            <v>145903.3280248722</v>
          </cell>
          <cell r="M1132">
            <v>145903.3280248722</v>
          </cell>
          <cell r="N1132">
            <v>145903.3280248722</v>
          </cell>
          <cell r="O1132">
            <v>145903.3280248722</v>
          </cell>
          <cell r="P1132">
            <v>145903.3280248722</v>
          </cell>
          <cell r="Q1132">
            <v>145903.3280248722</v>
          </cell>
        </row>
        <row r="1133">
          <cell r="A1133" t="str">
            <v>9160</v>
          </cell>
          <cell r="B1133" t="str">
            <v>Central Training Center</v>
          </cell>
          <cell r="F1133">
            <v>445.81666666666666</v>
          </cell>
          <cell r="G1133">
            <v>445.81666666666666</v>
          </cell>
          <cell r="H1133">
            <v>445.81666666666666</v>
          </cell>
          <cell r="I1133">
            <v>445.81666666666666</v>
          </cell>
          <cell r="J1133">
            <v>445.81666666666666</v>
          </cell>
          <cell r="K1133">
            <v>445.81666666666666</v>
          </cell>
          <cell r="L1133">
            <v>445.81666666666666</v>
          </cell>
          <cell r="M1133">
            <v>445.81666666666666</v>
          </cell>
          <cell r="N1133">
            <v>445.81666666666666</v>
          </cell>
          <cell r="O1133">
            <v>445.81666666666666</v>
          </cell>
          <cell r="P1133">
            <v>445.81666666666666</v>
          </cell>
          <cell r="Q1133">
            <v>445.81666666666666</v>
          </cell>
        </row>
        <row r="1134">
          <cell r="A1134" t="str">
            <v>9170</v>
          </cell>
          <cell r="B1134" t="str">
            <v>Corporate Communication</v>
          </cell>
          <cell r="F1134">
            <v>100224.7757997365</v>
          </cell>
          <cell r="G1134">
            <v>100224.7757997365</v>
          </cell>
          <cell r="H1134">
            <v>100224.7757997365</v>
          </cell>
          <cell r="I1134">
            <v>100224.7757997365</v>
          </cell>
          <cell r="J1134">
            <v>100224.7757997365</v>
          </cell>
          <cell r="K1134">
            <v>100224.7757997365</v>
          </cell>
          <cell r="L1134">
            <v>100224.7757997365</v>
          </cell>
          <cell r="M1134">
            <v>100224.7757997365</v>
          </cell>
          <cell r="N1134">
            <v>100224.7757997365</v>
          </cell>
          <cell r="O1134">
            <v>100224.7757997365</v>
          </cell>
          <cell r="P1134">
            <v>100224.7757997365</v>
          </cell>
          <cell r="Q1134">
            <v>100224.7757997365</v>
          </cell>
        </row>
        <row r="1135">
          <cell r="A1135" t="str">
            <v>9180</v>
          </cell>
          <cell r="B1135" t="str">
            <v>Central Payroll</v>
          </cell>
          <cell r="F1135">
            <v>1943.2127092207604</v>
          </cell>
          <cell r="G1135">
            <v>1943.2127092207604</v>
          </cell>
          <cell r="H1135">
            <v>1943.2127092207604</v>
          </cell>
          <cell r="I1135">
            <v>1943.2127092207604</v>
          </cell>
          <cell r="J1135">
            <v>1943.2127092207604</v>
          </cell>
          <cell r="K1135">
            <v>1943.2127092207604</v>
          </cell>
          <cell r="L1135">
            <v>1943.2127092207604</v>
          </cell>
          <cell r="M1135">
            <v>1943.2127092207604</v>
          </cell>
          <cell r="N1135">
            <v>1943.2127092207604</v>
          </cell>
          <cell r="O1135">
            <v>1943.2127092207604</v>
          </cell>
          <cell r="P1135">
            <v>1943.2127092207604</v>
          </cell>
          <cell r="Q1135">
            <v>1943.2127092207604</v>
          </cell>
        </row>
        <row r="1136">
          <cell r="A1136" t="str">
            <v>9190</v>
          </cell>
          <cell r="B1136" t="str">
            <v>Central Exchange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A1137" t="str">
            <v>3174</v>
          </cell>
          <cell r="B1137" t="str">
            <v>Surgical Oncology</v>
          </cell>
          <cell r="F1137">
            <v>10260.162127262012</v>
          </cell>
          <cell r="G1137">
            <v>10260.162127262012</v>
          </cell>
          <cell r="H1137">
            <v>10260.162127262012</v>
          </cell>
          <cell r="I1137">
            <v>10260.162127262012</v>
          </cell>
          <cell r="J1137">
            <v>10260.162127262012</v>
          </cell>
          <cell r="K1137">
            <v>10260.162127262012</v>
          </cell>
          <cell r="L1137">
            <v>10260.162127262012</v>
          </cell>
          <cell r="M1137">
            <v>10260.162127262012</v>
          </cell>
          <cell r="N1137">
            <v>10260.162127262012</v>
          </cell>
          <cell r="O1137">
            <v>10260.162127262012</v>
          </cell>
          <cell r="P1137">
            <v>10260.162127262012</v>
          </cell>
          <cell r="Q1137">
            <v>10260.162127262012</v>
          </cell>
        </row>
        <row r="1138">
          <cell r="A1138" t="str">
            <v>3173</v>
          </cell>
          <cell r="B1138" t="str">
            <v>Health Promotion Center 2</v>
          </cell>
          <cell r="F1138">
            <v>474887.85774515755</v>
          </cell>
          <cell r="G1138">
            <v>474887.85774515755</v>
          </cell>
          <cell r="H1138">
            <v>474887.85774515755</v>
          </cell>
          <cell r="I1138">
            <v>474887.85774515755</v>
          </cell>
          <cell r="J1138">
            <v>474887.85774515755</v>
          </cell>
          <cell r="K1138">
            <v>474887.85774515755</v>
          </cell>
          <cell r="L1138">
            <v>474887.85774515755</v>
          </cell>
          <cell r="M1138">
            <v>474887.85774515755</v>
          </cell>
          <cell r="N1138">
            <v>474887.85774515755</v>
          </cell>
          <cell r="O1138">
            <v>474887.85774515755</v>
          </cell>
          <cell r="P1138">
            <v>474887.85774515755</v>
          </cell>
          <cell r="Q1138">
            <v>474887.85774515755</v>
          </cell>
        </row>
        <row r="1139">
          <cell r="A1139" t="str">
            <v>BMC</v>
          </cell>
          <cell r="B1139" t="str">
            <v>BMC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A1140" t="str">
            <v>9994</v>
          </cell>
          <cell r="B1140" t="str">
            <v>Dental Building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A1141" t="str">
            <v>9995</v>
          </cell>
          <cell r="B1141" t="str">
            <v>Rehabilitation Building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A1142" t="str">
            <v>9996</v>
          </cell>
          <cell r="B1142" t="str">
            <v>International Cancer Building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</row>
        <row r="1143">
          <cell r="A1143" t="str">
            <v>9997</v>
          </cell>
          <cell r="B1143" t="str">
            <v>International Hospital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</row>
        <row r="1144">
          <cell r="A1144" t="str">
            <v>9998</v>
          </cell>
          <cell r="B1144" t="str">
            <v>Bangkok Heart Hospital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</row>
        <row r="1145">
          <cell r="A1145" t="str">
            <v>9999</v>
          </cell>
          <cell r="B1145" t="str">
            <v>Hospital (BGH)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A1146" t="str">
            <v>3185</v>
          </cell>
          <cell r="B1146" t="str">
            <v>Full Endoscopic Spine Clinic</v>
          </cell>
          <cell r="F1146">
            <v>15988.589671701911</v>
          </cell>
          <cell r="G1146">
            <v>15988.589671701911</v>
          </cell>
          <cell r="H1146">
            <v>15988.589671701911</v>
          </cell>
          <cell r="I1146">
            <v>15988.589671701911</v>
          </cell>
          <cell r="J1146">
            <v>15988.589671701911</v>
          </cell>
          <cell r="K1146">
            <v>15988.589671701911</v>
          </cell>
          <cell r="L1146">
            <v>15988.589671701911</v>
          </cell>
          <cell r="M1146">
            <v>15988.589671701911</v>
          </cell>
          <cell r="N1146">
            <v>15988.589671701911</v>
          </cell>
          <cell r="O1146">
            <v>15988.589671701911</v>
          </cell>
          <cell r="P1146">
            <v>15988.589671701911</v>
          </cell>
          <cell r="Q1146">
            <v>15988.589671701911</v>
          </cell>
        </row>
        <row r="1147">
          <cell r="A1147" t="str">
            <v>7149</v>
          </cell>
          <cell r="B1147" t="str">
            <v>Event &amp; Partnership Marketing</v>
          </cell>
          <cell r="F1147">
            <v>12098.770031335784</v>
          </cell>
          <cell r="G1147">
            <v>12098.770031335784</v>
          </cell>
          <cell r="H1147">
            <v>12098.770031335784</v>
          </cell>
          <cell r="I1147">
            <v>12098.770031335784</v>
          </cell>
          <cell r="J1147">
            <v>12098.770031335784</v>
          </cell>
          <cell r="K1147">
            <v>12098.770031335784</v>
          </cell>
          <cell r="L1147">
            <v>12098.770031335784</v>
          </cell>
          <cell r="M1147">
            <v>12098.770031335784</v>
          </cell>
          <cell r="N1147">
            <v>12098.770031335784</v>
          </cell>
          <cell r="O1147">
            <v>12098.770031335784</v>
          </cell>
          <cell r="P1147">
            <v>12098.770031335784</v>
          </cell>
          <cell r="Q1147">
            <v>12098.770031335784</v>
          </cell>
        </row>
        <row r="1148">
          <cell r="A1148" t="str">
            <v>7148</v>
          </cell>
          <cell r="B1148" t="str">
            <v>Inter Marketing - Oversea</v>
          </cell>
          <cell r="F1148">
            <v>10381.413180654716</v>
          </cell>
          <cell r="G1148">
            <v>10381.413180654716</v>
          </cell>
          <cell r="H1148">
            <v>10381.413180654716</v>
          </cell>
          <cell r="I1148">
            <v>10381.413180654716</v>
          </cell>
          <cell r="J1148">
            <v>10381.413180654716</v>
          </cell>
          <cell r="K1148">
            <v>10381.413180654716</v>
          </cell>
          <cell r="L1148">
            <v>10381.413180654716</v>
          </cell>
          <cell r="M1148">
            <v>10381.413180654716</v>
          </cell>
          <cell r="N1148">
            <v>10381.413180654716</v>
          </cell>
          <cell r="O1148">
            <v>10381.413180654716</v>
          </cell>
          <cell r="P1148">
            <v>10381.413180654716</v>
          </cell>
          <cell r="Q1148">
            <v>10381.413180654716</v>
          </cell>
        </row>
        <row r="1149">
          <cell r="A1149" t="str">
            <v>7147</v>
          </cell>
          <cell r="B1149" t="str">
            <v>Inter Marketing - SEA Region</v>
          </cell>
          <cell r="F1149">
            <v>14270.94534267899</v>
          </cell>
          <cell r="G1149">
            <v>14270.94534267899</v>
          </cell>
          <cell r="H1149">
            <v>14270.94534267899</v>
          </cell>
          <cell r="I1149">
            <v>14270.94534267899</v>
          </cell>
          <cell r="J1149">
            <v>14270.94534267899</v>
          </cell>
          <cell r="K1149">
            <v>14270.94534267899</v>
          </cell>
          <cell r="L1149">
            <v>14270.94534267899</v>
          </cell>
          <cell r="M1149">
            <v>14270.94534267899</v>
          </cell>
          <cell r="N1149">
            <v>14270.94534267899</v>
          </cell>
          <cell r="O1149">
            <v>14270.94534267899</v>
          </cell>
          <cell r="P1149">
            <v>14270.94534267899</v>
          </cell>
          <cell r="Q1149">
            <v>14270.94534267899</v>
          </cell>
        </row>
        <row r="1150">
          <cell r="A1150" t="str">
            <v>7146</v>
          </cell>
          <cell r="B1150" t="str">
            <v>Inter Marketing - North America &amp; 3rd Party Insurance</v>
          </cell>
          <cell r="F1150">
            <v>3917.5144077942327</v>
          </cell>
          <cell r="G1150">
            <v>3917.5144077942327</v>
          </cell>
          <cell r="H1150">
            <v>3917.5144077942327</v>
          </cell>
          <cell r="I1150">
            <v>3917.5144077942327</v>
          </cell>
          <cell r="J1150">
            <v>3917.5144077942327</v>
          </cell>
          <cell r="K1150">
            <v>3917.5144077942327</v>
          </cell>
          <cell r="L1150">
            <v>3917.5144077942327</v>
          </cell>
          <cell r="M1150">
            <v>3917.5144077942327</v>
          </cell>
          <cell r="N1150">
            <v>3917.5144077942327</v>
          </cell>
          <cell r="O1150">
            <v>3917.5144077942327</v>
          </cell>
          <cell r="P1150">
            <v>3917.5144077942327</v>
          </cell>
          <cell r="Q1150">
            <v>3917.5144077942327</v>
          </cell>
        </row>
        <row r="1151">
          <cell r="A1151" t="str">
            <v>NHS</v>
          </cell>
          <cell r="B1151" t="str">
            <v>NHS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A1152" t="str">
            <v>5014</v>
          </cell>
          <cell r="B1152" t="str">
            <v>NICU</v>
          </cell>
          <cell r="F1152">
            <v>202784.17509437379</v>
          </cell>
          <cell r="G1152">
            <v>202784.17509437379</v>
          </cell>
          <cell r="H1152">
            <v>202784.17509437379</v>
          </cell>
          <cell r="I1152">
            <v>202784.17509437379</v>
          </cell>
          <cell r="J1152">
            <v>202784.17509437379</v>
          </cell>
          <cell r="K1152">
            <v>202784.17509437379</v>
          </cell>
          <cell r="L1152">
            <v>202784.17509437379</v>
          </cell>
          <cell r="M1152">
            <v>202784.17509437379</v>
          </cell>
          <cell r="N1152">
            <v>202784.17509437379</v>
          </cell>
          <cell r="O1152">
            <v>202784.17509437379</v>
          </cell>
          <cell r="P1152">
            <v>202784.17509437379</v>
          </cell>
          <cell r="Q1152">
            <v>202784.17509437379</v>
          </cell>
        </row>
        <row r="1153">
          <cell r="A1153" t="str">
            <v>3191</v>
          </cell>
          <cell r="B1153" t="str">
            <v>Surgical Coloretal Clinic</v>
          </cell>
          <cell r="F1153">
            <v>52151.494836941092</v>
          </cell>
          <cell r="G1153">
            <v>52151.494836941092</v>
          </cell>
          <cell r="H1153">
            <v>52151.494836941092</v>
          </cell>
          <cell r="I1153">
            <v>52151.494836941092</v>
          </cell>
          <cell r="J1153">
            <v>52151.494836941092</v>
          </cell>
          <cell r="K1153">
            <v>52151.494836941092</v>
          </cell>
          <cell r="L1153">
            <v>52151.494836941092</v>
          </cell>
          <cell r="M1153">
            <v>52151.494836941092</v>
          </cell>
          <cell r="N1153">
            <v>52151.494836941092</v>
          </cell>
          <cell r="O1153">
            <v>52151.494836941092</v>
          </cell>
          <cell r="P1153">
            <v>52151.494836941092</v>
          </cell>
          <cell r="Q1153">
            <v>52151.494836941092</v>
          </cell>
        </row>
        <row r="1154">
          <cell r="A1154" t="str">
            <v>3192</v>
          </cell>
          <cell r="B1154" t="str">
            <v>Acupuncture and Acupressure Clinic</v>
          </cell>
          <cell r="F1154">
            <v>49115.859610033651</v>
          </cell>
          <cell r="G1154">
            <v>49115.859610033651</v>
          </cell>
          <cell r="H1154">
            <v>49115.859610033651</v>
          </cell>
          <cell r="I1154">
            <v>49115.859610033651</v>
          </cell>
          <cell r="J1154">
            <v>49115.859610033651</v>
          </cell>
          <cell r="K1154">
            <v>49115.859610033651</v>
          </cell>
          <cell r="L1154">
            <v>49115.859610033651</v>
          </cell>
          <cell r="M1154">
            <v>49115.859610033651</v>
          </cell>
          <cell r="N1154">
            <v>49115.859610033651</v>
          </cell>
          <cell r="O1154">
            <v>49115.859610033651</v>
          </cell>
          <cell r="P1154">
            <v>49115.859610033651</v>
          </cell>
          <cell r="Q1154">
            <v>49115.859610033651</v>
          </cell>
        </row>
        <row r="1155">
          <cell r="A1155" t="str">
            <v>5019</v>
          </cell>
          <cell r="B1155" t="str">
            <v>PICU</v>
          </cell>
          <cell r="F1155">
            <v>205022.44429081562</v>
          </cell>
          <cell r="G1155">
            <v>205022.44429081562</v>
          </cell>
          <cell r="H1155">
            <v>205022.44429081562</v>
          </cell>
          <cell r="I1155">
            <v>205022.44429081562</v>
          </cell>
          <cell r="J1155">
            <v>205022.44429081562</v>
          </cell>
          <cell r="K1155">
            <v>205022.44429081562</v>
          </cell>
          <cell r="L1155">
            <v>205022.44429081562</v>
          </cell>
          <cell r="M1155">
            <v>205022.44429081562</v>
          </cell>
          <cell r="N1155">
            <v>205022.44429081562</v>
          </cell>
          <cell r="O1155">
            <v>205022.44429081562</v>
          </cell>
          <cell r="P1155">
            <v>205022.44429081562</v>
          </cell>
          <cell r="Q1155">
            <v>205022.44429081562</v>
          </cell>
        </row>
        <row r="1156">
          <cell r="A1156" t="str">
            <v>6034</v>
          </cell>
          <cell r="B1156" t="str">
            <v>Asst Management</v>
          </cell>
          <cell r="F1156">
            <v>4477.1593231934085</v>
          </cell>
          <cell r="G1156">
            <v>4477.1593231934085</v>
          </cell>
          <cell r="H1156">
            <v>4477.1593231934085</v>
          </cell>
          <cell r="I1156">
            <v>4477.1593231934085</v>
          </cell>
          <cell r="J1156">
            <v>4477.1593231934085</v>
          </cell>
          <cell r="K1156">
            <v>4477.1593231934085</v>
          </cell>
          <cell r="L1156">
            <v>4477.1593231934085</v>
          </cell>
          <cell r="M1156">
            <v>4477.1593231934085</v>
          </cell>
          <cell r="N1156">
            <v>4477.1593231934085</v>
          </cell>
          <cell r="O1156">
            <v>4477.1593231934085</v>
          </cell>
          <cell r="P1156">
            <v>4477.1593231934085</v>
          </cell>
          <cell r="Q1156">
            <v>4477.1593231934085</v>
          </cell>
        </row>
        <row r="1157">
          <cell r="A1157" t="str">
            <v>7143</v>
          </cell>
          <cell r="B1157" t="str">
            <v>Information Management Department</v>
          </cell>
          <cell r="F1157">
            <v>43948.904381444001</v>
          </cell>
          <cell r="G1157">
            <v>43948.904381444001</v>
          </cell>
          <cell r="H1157">
            <v>43948.904381444001</v>
          </cell>
          <cell r="I1157">
            <v>43948.904381444001</v>
          </cell>
          <cell r="J1157">
            <v>43948.904381444001</v>
          </cell>
          <cell r="K1157">
            <v>43948.904381444001</v>
          </cell>
          <cell r="L1157">
            <v>43948.904381444001</v>
          </cell>
          <cell r="M1157">
            <v>43948.904381444001</v>
          </cell>
          <cell r="N1157">
            <v>43948.904381444001</v>
          </cell>
          <cell r="O1157">
            <v>43948.904381444001</v>
          </cell>
          <cell r="P1157">
            <v>43948.904381444001</v>
          </cell>
          <cell r="Q1157">
            <v>43948.904381444001</v>
          </cell>
        </row>
        <row r="1158">
          <cell r="A1158" t="str">
            <v>1005</v>
          </cell>
          <cell r="B1158" t="e">
            <v>#N/A</v>
          </cell>
          <cell r="F1158">
            <v>36670.635833333334</v>
          </cell>
          <cell r="G1158">
            <v>36670.635833333334</v>
          </cell>
          <cell r="H1158">
            <v>36670.635833333334</v>
          </cell>
          <cell r="I1158">
            <v>36670.635833333334</v>
          </cell>
          <cell r="J1158">
            <v>36670.635833333334</v>
          </cell>
          <cell r="K1158">
            <v>36670.635833333334</v>
          </cell>
          <cell r="L1158">
            <v>36670.635833333334</v>
          </cell>
          <cell r="M1158">
            <v>36670.635833333334</v>
          </cell>
          <cell r="N1158">
            <v>36670.635833333334</v>
          </cell>
          <cell r="O1158">
            <v>36670.635833333334</v>
          </cell>
          <cell r="P1158">
            <v>36670.635833333334</v>
          </cell>
          <cell r="Q1158">
            <v>36670.635833333334</v>
          </cell>
        </row>
        <row r="1159">
          <cell r="A1159" t="str">
            <v>1006</v>
          </cell>
          <cell r="B1159" t="e">
            <v>#N/A</v>
          </cell>
          <cell r="F1159">
            <v>4167.541666666667</v>
          </cell>
          <cell r="G1159">
            <v>4167.541666666667</v>
          </cell>
          <cell r="H1159">
            <v>4167.541666666667</v>
          </cell>
          <cell r="I1159">
            <v>4167.541666666667</v>
          </cell>
          <cell r="J1159">
            <v>4167.541666666667</v>
          </cell>
          <cell r="K1159">
            <v>4167.541666666667</v>
          </cell>
          <cell r="L1159">
            <v>4167.541666666667</v>
          </cell>
          <cell r="M1159">
            <v>4167.541666666667</v>
          </cell>
          <cell r="N1159">
            <v>4167.541666666667</v>
          </cell>
          <cell r="O1159">
            <v>4167.541666666667</v>
          </cell>
          <cell r="P1159">
            <v>4167.541666666667</v>
          </cell>
          <cell r="Q1159">
            <v>4167.541666666667</v>
          </cell>
        </row>
        <row r="1160">
          <cell r="A1160" t="str">
            <v>1008</v>
          </cell>
          <cell r="B1160" t="e">
            <v>#N/A</v>
          </cell>
          <cell r="F1160">
            <v>76.83</v>
          </cell>
          <cell r="G1160">
            <v>76.83</v>
          </cell>
          <cell r="H1160">
            <v>76.83</v>
          </cell>
          <cell r="I1160">
            <v>76.83</v>
          </cell>
          <cell r="J1160">
            <v>76.83</v>
          </cell>
          <cell r="K1160">
            <v>76.83</v>
          </cell>
          <cell r="L1160">
            <v>76.83</v>
          </cell>
          <cell r="M1160">
            <v>76.83</v>
          </cell>
          <cell r="N1160">
            <v>76.83</v>
          </cell>
          <cell r="O1160">
            <v>76.83</v>
          </cell>
          <cell r="P1160">
            <v>76.83</v>
          </cell>
          <cell r="Q1160">
            <v>76.83</v>
          </cell>
        </row>
        <row r="1161">
          <cell r="A1161" t="str">
            <v>1011</v>
          </cell>
          <cell r="B1161" t="e">
            <v>#N/A</v>
          </cell>
          <cell r="F1161">
            <v>70257.889166666675</v>
          </cell>
          <cell r="G1161">
            <v>70257.889166666675</v>
          </cell>
          <cell r="H1161">
            <v>70257.889166666675</v>
          </cell>
          <cell r="I1161">
            <v>70257.889166666675</v>
          </cell>
          <cell r="J1161">
            <v>70257.889166666675</v>
          </cell>
          <cell r="K1161">
            <v>70257.889166666675</v>
          </cell>
          <cell r="L1161">
            <v>70257.889166666675</v>
          </cell>
          <cell r="M1161">
            <v>70257.889166666675</v>
          </cell>
          <cell r="N1161">
            <v>70257.889166666675</v>
          </cell>
          <cell r="O1161">
            <v>70257.889166666675</v>
          </cell>
          <cell r="P1161">
            <v>70257.889166666675</v>
          </cell>
          <cell r="Q1161">
            <v>70257.889166666675</v>
          </cell>
        </row>
        <row r="1162">
          <cell r="A1162" t="str">
            <v>3001</v>
          </cell>
          <cell r="B1162" t="e">
            <v>#N/A</v>
          </cell>
          <cell r="F1162">
            <v>2.6749999999999998</v>
          </cell>
          <cell r="G1162">
            <v>2.6749999999999998</v>
          </cell>
          <cell r="H1162">
            <v>2.6749999999999998</v>
          </cell>
          <cell r="I1162">
            <v>2.6749999999999998</v>
          </cell>
          <cell r="J1162">
            <v>2.6749999999999998</v>
          </cell>
          <cell r="K1162">
            <v>2.6749999999999998</v>
          </cell>
          <cell r="L1162">
            <v>2.6749999999999998</v>
          </cell>
          <cell r="M1162">
            <v>2.6749999999999998</v>
          </cell>
          <cell r="N1162">
            <v>2.6749999999999998</v>
          </cell>
          <cell r="O1162">
            <v>2.6749999999999998</v>
          </cell>
          <cell r="P1162">
            <v>2.6749999999999998</v>
          </cell>
          <cell r="Q1162">
            <v>2.6749999999999998</v>
          </cell>
        </row>
        <row r="1163">
          <cell r="A1163" t="str">
            <v>3002</v>
          </cell>
          <cell r="B1163" t="e">
            <v>#N/A</v>
          </cell>
          <cell r="F1163">
            <v>7505.5333333333328</v>
          </cell>
          <cell r="G1163">
            <v>7505.5333333333328</v>
          </cell>
          <cell r="H1163">
            <v>7505.5333333333328</v>
          </cell>
          <cell r="I1163">
            <v>7505.5333333333328</v>
          </cell>
          <cell r="J1163">
            <v>7505.5333333333328</v>
          </cell>
          <cell r="K1163">
            <v>7505.5333333333328</v>
          </cell>
          <cell r="L1163">
            <v>7505.5333333333328</v>
          </cell>
          <cell r="M1163">
            <v>7505.5333333333328</v>
          </cell>
          <cell r="N1163">
            <v>7505.5333333333328</v>
          </cell>
          <cell r="O1163">
            <v>7505.5333333333328</v>
          </cell>
          <cell r="P1163">
            <v>7505.5333333333328</v>
          </cell>
          <cell r="Q1163">
            <v>7505.5333333333328</v>
          </cell>
        </row>
        <row r="1164">
          <cell r="A1164" t="str">
            <v>3003</v>
          </cell>
          <cell r="B1164" t="e">
            <v>#N/A</v>
          </cell>
          <cell r="F1164">
            <v>24856.01833333333</v>
          </cell>
          <cell r="G1164">
            <v>24856.01833333333</v>
          </cell>
          <cell r="H1164">
            <v>24856.01833333333</v>
          </cell>
          <cell r="I1164">
            <v>24856.01833333333</v>
          </cell>
          <cell r="J1164">
            <v>24856.01833333333</v>
          </cell>
          <cell r="K1164">
            <v>24856.01833333333</v>
          </cell>
          <cell r="L1164">
            <v>24856.01833333333</v>
          </cell>
          <cell r="M1164">
            <v>24856.01833333333</v>
          </cell>
          <cell r="N1164">
            <v>24856.01833333333</v>
          </cell>
          <cell r="O1164">
            <v>24856.01833333333</v>
          </cell>
          <cell r="P1164">
            <v>24856.01833333333</v>
          </cell>
          <cell r="Q1164">
            <v>24856.01833333333</v>
          </cell>
        </row>
        <row r="1165">
          <cell r="A1165" t="str">
            <v>3025</v>
          </cell>
          <cell r="B1165" t="e">
            <v>#N/A</v>
          </cell>
          <cell r="F1165">
            <v>7387.9616666666661</v>
          </cell>
          <cell r="G1165">
            <v>7387.9616666666661</v>
          </cell>
          <cell r="H1165">
            <v>7387.9616666666661</v>
          </cell>
          <cell r="I1165">
            <v>7387.9616666666661</v>
          </cell>
          <cell r="J1165">
            <v>7387.9616666666661</v>
          </cell>
          <cell r="K1165">
            <v>7387.9616666666661</v>
          </cell>
          <cell r="L1165">
            <v>7387.9616666666661</v>
          </cell>
          <cell r="M1165">
            <v>7387.9616666666661</v>
          </cell>
          <cell r="N1165">
            <v>7387.9616666666661</v>
          </cell>
          <cell r="O1165">
            <v>7387.9616666666661</v>
          </cell>
          <cell r="P1165">
            <v>7387.9616666666661</v>
          </cell>
          <cell r="Q1165">
            <v>7387.9616666666661</v>
          </cell>
        </row>
        <row r="1166">
          <cell r="A1166" t="str">
            <v>3089</v>
          </cell>
          <cell r="B1166" t="e">
            <v>#N/A</v>
          </cell>
          <cell r="F1166">
            <v>1318.7483333333332</v>
          </cell>
          <cell r="G1166">
            <v>1318.7483333333332</v>
          </cell>
          <cell r="H1166">
            <v>1318.7483333333332</v>
          </cell>
          <cell r="I1166">
            <v>1318.7483333333332</v>
          </cell>
          <cell r="J1166">
            <v>1318.7483333333332</v>
          </cell>
          <cell r="K1166">
            <v>1318.7483333333332</v>
          </cell>
          <cell r="L1166">
            <v>1318.7483333333332</v>
          </cell>
          <cell r="M1166">
            <v>1318.7483333333332</v>
          </cell>
          <cell r="N1166">
            <v>1318.7483333333332</v>
          </cell>
          <cell r="O1166">
            <v>1318.7483333333332</v>
          </cell>
          <cell r="P1166">
            <v>1318.7483333333332</v>
          </cell>
          <cell r="Q1166">
            <v>1318.7483333333332</v>
          </cell>
        </row>
        <row r="1167">
          <cell r="A1167" t="str">
            <v>3090</v>
          </cell>
          <cell r="B1167" t="e">
            <v>#N/A</v>
          </cell>
          <cell r="F1167">
            <v>1734.1333333333332</v>
          </cell>
          <cell r="G1167">
            <v>1734.1333333333332</v>
          </cell>
          <cell r="H1167">
            <v>1734.1333333333332</v>
          </cell>
          <cell r="I1167">
            <v>1734.1333333333332</v>
          </cell>
          <cell r="J1167">
            <v>1734.1333333333332</v>
          </cell>
          <cell r="K1167">
            <v>1734.1333333333332</v>
          </cell>
          <cell r="L1167">
            <v>1734.1333333333332</v>
          </cell>
          <cell r="M1167">
            <v>1734.1333333333332</v>
          </cell>
          <cell r="N1167">
            <v>1734.1333333333332</v>
          </cell>
          <cell r="O1167">
            <v>1734.1333333333332</v>
          </cell>
          <cell r="P1167">
            <v>1734.1333333333332</v>
          </cell>
          <cell r="Q1167">
            <v>1734.1333333333332</v>
          </cell>
        </row>
        <row r="1168">
          <cell r="A1168" t="str">
            <v>3100</v>
          </cell>
          <cell r="B1168" t="e">
            <v>#N/A</v>
          </cell>
          <cell r="F1168">
            <v>666.65</v>
          </cell>
          <cell r="G1168">
            <v>666.65</v>
          </cell>
          <cell r="H1168">
            <v>666.65</v>
          </cell>
          <cell r="I1168">
            <v>666.65</v>
          </cell>
          <cell r="J1168">
            <v>666.65</v>
          </cell>
          <cell r="K1168">
            <v>666.65</v>
          </cell>
          <cell r="L1168">
            <v>666.65</v>
          </cell>
          <cell r="M1168">
            <v>666.65</v>
          </cell>
          <cell r="N1168">
            <v>666.65</v>
          </cell>
          <cell r="O1168">
            <v>666.65</v>
          </cell>
          <cell r="P1168">
            <v>666.65</v>
          </cell>
          <cell r="Q1168">
            <v>666.65</v>
          </cell>
        </row>
        <row r="1169">
          <cell r="A1169" t="str">
            <v>4001</v>
          </cell>
          <cell r="B1169" t="e">
            <v>#N/A</v>
          </cell>
          <cell r="F1169">
            <v>22.94</v>
          </cell>
          <cell r="G1169">
            <v>22.94</v>
          </cell>
          <cell r="H1169">
            <v>22.94</v>
          </cell>
          <cell r="I1169">
            <v>22.94</v>
          </cell>
          <cell r="J1169">
            <v>22.94</v>
          </cell>
          <cell r="K1169">
            <v>22.94</v>
          </cell>
          <cell r="L1169">
            <v>22.94</v>
          </cell>
          <cell r="M1169">
            <v>22.94</v>
          </cell>
          <cell r="N1169">
            <v>22.94</v>
          </cell>
          <cell r="O1169">
            <v>22.94</v>
          </cell>
          <cell r="P1169">
            <v>22.94</v>
          </cell>
          <cell r="Q1169">
            <v>22.94</v>
          </cell>
        </row>
        <row r="1170">
          <cell r="A1170" t="str">
            <v>4003</v>
          </cell>
          <cell r="B1170" t="e">
            <v>#N/A</v>
          </cell>
          <cell r="F1170">
            <v>26548.800833333331</v>
          </cell>
          <cell r="G1170">
            <v>26548.800833333331</v>
          </cell>
          <cell r="H1170">
            <v>26548.800833333331</v>
          </cell>
          <cell r="I1170">
            <v>26548.800833333331</v>
          </cell>
          <cell r="J1170">
            <v>26548.800833333331</v>
          </cell>
          <cell r="K1170">
            <v>26548.800833333331</v>
          </cell>
          <cell r="L1170">
            <v>26548.800833333331</v>
          </cell>
          <cell r="M1170">
            <v>26548.800833333331</v>
          </cell>
          <cell r="N1170">
            <v>26548.800833333331</v>
          </cell>
          <cell r="O1170">
            <v>26548.800833333331</v>
          </cell>
          <cell r="P1170">
            <v>26548.800833333331</v>
          </cell>
          <cell r="Q1170">
            <v>26548.800833333331</v>
          </cell>
        </row>
        <row r="1171">
          <cell r="A1171" t="str">
            <v>4004</v>
          </cell>
          <cell r="B1171" t="e">
            <v>#N/A</v>
          </cell>
          <cell r="F1171">
            <v>19578.86</v>
          </cell>
          <cell r="G1171">
            <v>19578.86</v>
          </cell>
          <cell r="H1171">
            <v>19578.86</v>
          </cell>
          <cell r="I1171">
            <v>19578.86</v>
          </cell>
          <cell r="J1171">
            <v>19578.86</v>
          </cell>
          <cell r="K1171">
            <v>19578.86</v>
          </cell>
          <cell r="L1171">
            <v>19578.86</v>
          </cell>
          <cell r="M1171">
            <v>19578.86</v>
          </cell>
          <cell r="N1171">
            <v>19578.86</v>
          </cell>
          <cell r="O1171">
            <v>19578.86</v>
          </cell>
          <cell r="P1171">
            <v>19578.86</v>
          </cell>
          <cell r="Q1171">
            <v>19578.86</v>
          </cell>
        </row>
        <row r="1172">
          <cell r="A1172" t="str">
            <v>4032</v>
          </cell>
          <cell r="B1172" t="e">
            <v>#N/A</v>
          </cell>
          <cell r="F1172">
            <v>22881.230833333335</v>
          </cell>
          <cell r="G1172">
            <v>22881.230833333335</v>
          </cell>
          <cell r="H1172">
            <v>22881.230833333335</v>
          </cell>
          <cell r="I1172">
            <v>22881.230833333335</v>
          </cell>
          <cell r="J1172">
            <v>22881.230833333335</v>
          </cell>
          <cell r="K1172">
            <v>22881.230833333335</v>
          </cell>
          <cell r="L1172">
            <v>22881.230833333335</v>
          </cell>
          <cell r="M1172">
            <v>22881.230833333335</v>
          </cell>
          <cell r="N1172">
            <v>22881.230833333335</v>
          </cell>
          <cell r="O1172">
            <v>22881.230833333335</v>
          </cell>
          <cell r="P1172">
            <v>22881.230833333335</v>
          </cell>
          <cell r="Q1172">
            <v>22881.230833333335</v>
          </cell>
        </row>
        <row r="1173">
          <cell r="A1173" t="str">
            <v>4041</v>
          </cell>
          <cell r="B1173" t="e">
            <v>#N/A</v>
          </cell>
          <cell r="F1173">
            <v>17700.933333333334</v>
          </cell>
          <cell r="G1173">
            <v>17700.933333333334</v>
          </cell>
          <cell r="H1173">
            <v>17700.933333333334</v>
          </cell>
          <cell r="I1173">
            <v>17700.933333333334</v>
          </cell>
          <cell r="J1173">
            <v>17700.933333333334</v>
          </cell>
          <cell r="K1173">
            <v>17700.933333333334</v>
          </cell>
          <cell r="L1173">
            <v>17700.933333333334</v>
          </cell>
          <cell r="M1173">
            <v>17700.933333333334</v>
          </cell>
          <cell r="N1173">
            <v>17700.933333333334</v>
          </cell>
          <cell r="O1173">
            <v>17700.933333333334</v>
          </cell>
          <cell r="P1173">
            <v>17700.933333333334</v>
          </cell>
          <cell r="Q1173">
            <v>17700.933333333334</v>
          </cell>
        </row>
        <row r="1174">
          <cell r="A1174" t="str">
            <v>9006</v>
          </cell>
          <cell r="B1174" t="e">
            <v>#N/A</v>
          </cell>
          <cell r="F1174">
            <v>74151.96666666666</v>
          </cell>
          <cell r="G1174">
            <v>74151.96666666666</v>
          </cell>
          <cell r="H1174">
            <v>74151.96666666666</v>
          </cell>
          <cell r="I1174">
            <v>74151.96666666666</v>
          </cell>
          <cell r="J1174">
            <v>74151.96666666666</v>
          </cell>
          <cell r="K1174">
            <v>74151.96666666666</v>
          </cell>
          <cell r="L1174">
            <v>74151.96666666666</v>
          </cell>
          <cell r="M1174">
            <v>74151.96666666666</v>
          </cell>
          <cell r="N1174">
            <v>74151.96666666666</v>
          </cell>
          <cell r="O1174">
            <v>74151.96666666666</v>
          </cell>
          <cell r="P1174">
            <v>74151.96666666666</v>
          </cell>
          <cell r="Q1174">
            <v>74151.96666666666</v>
          </cell>
        </row>
        <row r="1175">
          <cell r="A1175" t="str">
            <v>BDMS</v>
          </cell>
          <cell r="B1175" t="e">
            <v>#N/A</v>
          </cell>
          <cell r="F1175">
            <v>545.005</v>
          </cell>
          <cell r="G1175">
            <v>545.005</v>
          </cell>
          <cell r="H1175">
            <v>545.005</v>
          </cell>
          <cell r="I1175">
            <v>545.005</v>
          </cell>
          <cell r="J1175">
            <v>545.005</v>
          </cell>
          <cell r="K1175">
            <v>545.005</v>
          </cell>
          <cell r="L1175">
            <v>545.005</v>
          </cell>
          <cell r="M1175">
            <v>545.005</v>
          </cell>
          <cell r="N1175">
            <v>545.005</v>
          </cell>
          <cell r="O1175">
            <v>545.005</v>
          </cell>
          <cell r="P1175">
            <v>545.005</v>
          </cell>
          <cell r="Q1175">
            <v>545.005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"/>
      <sheetName val="Flat_File"/>
      <sheetName val="CAF003"/>
      <sheetName val="CAF007"/>
      <sheetName val="AR"/>
      <sheetName val="BANK"/>
      <sheetName val="CAF001"/>
      <sheetName val="BMC"/>
      <sheetName val="Networl and other (2)"/>
      <sheetName val="Process"/>
      <sheetName val="Donation"/>
      <sheetName val="BMC_Detail"/>
      <sheetName val="PathoDf20081130"/>
      <sheetName val="TB_06"/>
      <sheetName val="RATE"/>
      <sheetName val="Dropdown"/>
      <sheetName val="SALES07"/>
      <sheetName val="BMC_Stat_data"/>
      <sheetName val="Stock Aging"/>
      <sheetName val="His_Data"/>
      <sheetName val="Assumption_Central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es of C.Budget D1 11 2 11"/>
      <sheetName val="Key"/>
      <sheetName val="QTY"/>
      <sheetName val="PL"/>
      <sheetName val="TSL PL 1015am"/>
      <sheetName val="AP-BD"/>
      <sheetName val="Utility"/>
      <sheetName val="MFG"/>
      <sheetName val="OH "/>
      <sheetName val="chem"/>
      <sheetName val="UTIL"/>
      <sheetName val="Chem&amp;Util plant data"/>
      <sheetName val="PACK"/>
      <sheetName val="packaging plant data"/>
      <sheetName val="oh"/>
      <sheetName val="selling"/>
      <sheetName val="Calculate 2010 royalty fee"/>
      <sheetName val="admin"/>
      <sheetName val="DEPRE"/>
      <sheetName val="OH2"/>
      <sheetName val="ADmin2"/>
      <sheetName val="Admin3"/>
      <sheetName val="AOU Dec f &amp; Consol"/>
      <sheetName val="AOU sepf11 &amp; result10"/>
      <sheetName val="AOU result10 &amp; consol10"/>
      <sheetName val="AOU Dec f &amp; Sep f"/>
      <sheetName val="compare Decf11 &amp; Sepf11  MB"/>
      <sheetName val="compare Decf11 &amp; Sepf11"/>
      <sheetName val="compare Decf 11 &amp; Consol 11 MB"/>
      <sheetName val="compare Decf 11 &amp; Consol 11"/>
      <sheetName val="Detail Fixed cost"/>
      <sheetName val="OH1"/>
      <sheetName val="Detail Admin"/>
      <sheetName val="Bonus "/>
      <sheetName val="BS"/>
      <sheetName val="CF"/>
      <sheetName val="CF statements"/>
      <sheetName val="BDE PROCUREMENT_BL"/>
      <sheetName val="working add Bonus"/>
      <sheetName val="BIS 9 2 11"/>
      <sheetName val="compare sepf11 &amp; consol11 MB "/>
      <sheetName val="compare sepf11 &amp; consol11 IFRS"/>
      <sheetName val="compare H1 result 11 &amp; 10 IFRS"/>
      <sheetName val="compare jan-jun result IFRS"/>
      <sheetName val="compare sepf11 &amp; result10 IFRS"/>
      <sheetName val="Capex 2011"/>
      <sheetName val="CIP as Dec 10"/>
      <sheetName val="Capex by K.Ben 12 2 10"/>
      <sheetName val="Sheet1"/>
      <sheetName val="CF statement result09 &amp; conso09"/>
    </sheetNames>
    <sheetDataSet>
      <sheetData sheetId="0" refreshError="1"/>
      <sheetData sheetId="1" refreshError="1">
        <row r="36">
          <cell r="G36">
            <v>29.5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E-1D"/>
      <sheetName val="Update_041110"/>
      <sheetName val="sub-mat2011"/>
      <sheetName val="Sheet2"/>
      <sheetName val="ADJ_-_RATE"/>
      <sheetName val="TR_-_AP-_00"/>
      <sheetName val="ADJ___RATE"/>
      <sheetName val="set date"/>
      <sheetName val="SCB 1 - Current"/>
      <sheetName val="SCB 2 - Current"/>
      <sheetName val="MV"/>
      <sheetName val="Menu"/>
      <sheetName val="Template"/>
      <sheetName val="finance64k.u"/>
      <sheetName val="6013"/>
      <sheetName val="Asset41_42"/>
      <sheetName val="AOP9"/>
      <sheetName val="AOP12"/>
      <sheetName val="AOP13"/>
      <sheetName val="AOP15"/>
      <sheetName val="Front"/>
      <sheetName val="GS_STD"/>
      <sheetName val="OP_STD"/>
      <sheetName val="คงเหลือ GH"/>
      <sheetName val="DEP12"/>
      <sheetName val="FDR-Jan-99 "/>
      <sheetName val="REVENU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AssetAcc"/>
      <sheetName val="cutoff1"/>
      <sheetName val="03100(SS)"/>
      <sheetName val="明細"/>
      <sheetName val="10-1 Media"/>
      <sheetName val="10-cut"/>
      <sheetName val="U-5"/>
      <sheetName val="xlSVH_T"/>
      <sheetName val="Request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S03"/>
      <sheetName val="กราฟ ผลิต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141010"/>
      <sheetName val="ลูกค้า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ebruary-17"/>
      <sheetName val="OTB 2012"/>
      <sheetName val="RM Req"/>
      <sheetName val="C"/>
      <sheetName val="BaseCostSCr"/>
      <sheetName val="BaseCostEur"/>
      <sheetName val="BaseUsage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Basic"/>
      <sheetName val="EX"/>
      <sheetName val="Part"/>
      <sheetName val="Console"/>
      <sheetName val="W"/>
      <sheetName val="C-PL4"/>
      <sheetName val="PRM"/>
      <sheetName val="ORI"/>
      <sheetName val="TB YEST ON JUN'19"/>
      <sheetName val="CIPA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JEs"/>
      <sheetName val="CRJE"/>
      <sheetName val="PAN_M4*25_FE_CM3_P2"/>
      <sheetName val="bang_tien_luong"/>
      <sheetName val="spr-slow-date"/>
      <sheetName val="Proj"/>
      <sheetName val="E.PRECIOS"/>
      <sheetName val="iGrouping"/>
      <sheetName val="Group"/>
      <sheetName val="K-5"/>
      <sheetName val="DM"/>
      <sheetName val="BMCT2003"/>
      <sheetName val="MPU"/>
      <sheetName val="_กระทบผลรวม  1710 "/>
      <sheetName val=" กระทบผลรวม  1710 "/>
      <sheetName val="Baseline"/>
      <sheetName val="Invoic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List"/>
      <sheetName val="Detail-Sep"/>
      <sheetName val="Tables"/>
      <sheetName val="PAN M4_25 FE CM3 P2"/>
      <sheetName val="Terms and Escrow"/>
      <sheetName val="OthCode"/>
      <sheetName val="Date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Seagate _share_in_units"/>
      <sheetName val="FF_21_a_"/>
      <sheetName val="CBO0497"/>
      <sheetName val="Sale0402"/>
      <sheetName val="ชื่อหุ้น"/>
      <sheetName val="B&amp;S 1999"/>
      <sheetName val="BRP&amp;L"/>
      <sheetName val="生涸"/>
      <sheetName val="WM"/>
      <sheetName val="140100Summ"/>
      <sheetName val="140100_20040430"/>
      <sheetName val="C8198 employee list_20040519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Newspaper"/>
      <sheetName val="คชจ.ดำเนินงาน6-43"/>
      <sheetName val="文書情報"/>
      <sheetName val="MAT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LL"/>
      <sheetName val="N-4.4"/>
      <sheetName val="STRUCTURE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ARS!$B$2787"/>
      <sheetName val="[164]BARS"/>
      <sheetName val="Cost Assumption"/>
      <sheetName val="BUDGET10702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pr02 Prod Data"/>
      <sheetName val="Sale0403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CRITERIA6"/>
      <sheetName val="EXPORT ( US$)"/>
      <sheetName val="HK-HKD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Wellhrs"/>
      <sheetName val="#REF"/>
      <sheetName val="GIVTR00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BB19"/>
      <sheetName val="TAX COM"/>
      <sheetName val="Exp"/>
      <sheetName val="data lis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AIL-GL_2-9z"/>
      <sheetName val="Cctmst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table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GENERAL"/>
      <sheetName val="ADM"/>
      <sheetName val="Unit Trust Movement"/>
      <sheetName val="Line item details"/>
      <sheetName val="Sale 0411"/>
      <sheetName val="Sale 0407"/>
      <sheetName val="LTX"/>
      <sheetName val="Assm"/>
      <sheetName val="EXRPTS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FDREPORT"/>
      <sheetName val="BS Dec'15"/>
      <sheetName val="Asset"/>
      <sheetName val="RECY"/>
      <sheetName val="MTP"/>
      <sheetName val="MTP1"/>
      <sheetName val="parameter"/>
      <sheetName val="2002"/>
      <sheetName val="COST09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M_CT_OUT"/>
      <sheetName val="Senario Manager"/>
      <sheetName val="E 4 - Long Out. Analysis"/>
      <sheetName val="ANALYSE DE VENTES"/>
      <sheetName val="BIC"/>
      <sheetName val="L to 20"/>
      <sheetName val="bus"/>
      <sheetName val="Machine2,3'04"/>
      <sheetName val="Aging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REPAID LEAD"/>
      <sheetName val="[38]BARS"/>
      <sheetName val="Data Input"/>
      <sheetName val="Calculation of end rates"/>
      <sheetName val="EQ4NTV"/>
      <sheetName val="FF-2 (1)"/>
      <sheetName val="TB98,oct99&amp;sap99-WPL"/>
      <sheetName val="Mant.Fiberline"/>
      <sheetName val="Face to Face"/>
      <sheetName val="Nov.'02"/>
      <sheetName val="30's-Components"/>
      <sheetName val="B-105"/>
      <sheetName val="Sale 2003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MainComp"/>
      <sheetName val="AAT-98"/>
      <sheetName val="ACCODE"/>
      <sheetName val="Lap. Laba Rugi 2005"/>
      <sheetName val="RAW MATREIAL FLAT STORAGE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Income Statement"/>
      <sheetName val="Mat cost 6yrs"/>
      <sheetName val="Assump"/>
      <sheetName val="Overall Parameters"/>
      <sheetName val="NW-Right"/>
      <sheetName val="Account Code_E"/>
      <sheetName val="QUANTITY COMPARISON"/>
      <sheetName val="H-110"/>
      <sheetName val="H-120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10_1 Media"/>
      <sheetName val="10_cut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  <sheetName val="List data adj."/>
      <sheetName val="BOQ หมวดสถาปัตยกรรม-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LE1(act3mth)"/>
      <sheetName val="Code1"/>
      <sheetName val="_Lookup"/>
      <sheetName val="Materiality-Group"/>
      <sheetName val="RAW ACTUAL"/>
      <sheetName val="Movement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/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/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/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/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/>
      <sheetData sheetId="581"/>
      <sheetData sheetId="582"/>
      <sheetData sheetId="583">
        <row r="2">
          <cell r="B2" t="str">
            <v>Pers.no.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2">
          <cell r="B2" t="str">
            <v>Pers.no.</v>
          </cell>
        </row>
      </sheetData>
      <sheetData sheetId="603"/>
      <sheetData sheetId="604"/>
      <sheetData sheetId="605"/>
      <sheetData sheetId="606"/>
      <sheetData sheetId="607">
        <row r="2">
          <cell r="B2" t="str">
            <v>Pers.no.</v>
          </cell>
        </row>
      </sheetData>
      <sheetData sheetId="608"/>
      <sheetData sheetId="609"/>
      <sheetData sheetId="610"/>
      <sheetData sheetId="611">
        <row r="2">
          <cell r="B2" t="str">
            <v>Pers.no.</v>
          </cell>
        </row>
      </sheetData>
      <sheetData sheetId="612"/>
      <sheetData sheetId="613"/>
      <sheetData sheetId="614"/>
      <sheetData sheetId="615"/>
      <sheetData sheetId="616">
        <row r="2">
          <cell r="B2" t="str">
            <v>Pers.no.</v>
          </cell>
        </row>
      </sheetData>
      <sheetData sheetId="617"/>
      <sheetData sheetId="618"/>
      <sheetData sheetId="619"/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/>
      <sheetData sheetId="623"/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/>
      <sheetData sheetId="628"/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/>
      <sheetData sheetId="633"/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/>
      <sheetData sheetId="638"/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/>
      <sheetData sheetId="643"/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/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/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>
        <row r="2">
          <cell r="B2" t="str">
            <v>Pers.no.</v>
          </cell>
        </row>
      </sheetData>
      <sheetData sheetId="671"/>
      <sheetData sheetId="672">
        <row r="2">
          <cell r="B2" t="str">
            <v>Pers.no.</v>
          </cell>
        </row>
      </sheetData>
      <sheetData sheetId="673"/>
      <sheetData sheetId="674">
        <row r="2">
          <cell r="B2" t="str">
            <v>Pers.no.</v>
          </cell>
        </row>
      </sheetData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>
        <row r="2">
          <cell r="V2">
            <v>2317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/>
      <sheetData sheetId="709"/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/>
      <sheetData sheetId="713"/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>
        <row r="2">
          <cell r="B2" t="str">
            <v>Pers.no.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/>
      <sheetData sheetId="745"/>
      <sheetData sheetId="746"/>
      <sheetData sheetId="747">
        <row r="2">
          <cell r="B2" t="str">
            <v>Pers.no.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>
        <row r="2">
          <cell r="B2" t="str">
            <v>Pers.no.</v>
          </cell>
        </row>
      </sheetData>
      <sheetData sheetId="760"/>
      <sheetData sheetId="761"/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/>
      <sheetData sheetId="765">
        <row r="2">
          <cell r="B2" t="str">
            <v>Pers.no.</v>
          </cell>
        </row>
      </sheetData>
      <sheetData sheetId="766"/>
      <sheetData sheetId="767"/>
      <sheetData sheetId="768"/>
      <sheetData sheetId="769">
        <row r="2">
          <cell r="B2" t="str">
            <v>Pers.no.</v>
          </cell>
        </row>
      </sheetData>
      <sheetData sheetId="770"/>
      <sheetData sheetId="771"/>
      <sheetData sheetId="772" refreshError="1"/>
      <sheetData sheetId="773">
        <row r="2">
          <cell r="B2" t="str">
            <v>Pers.no.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2">
          <cell r="B2" t="str">
            <v>Pers.no.</v>
          </cell>
        </row>
      </sheetData>
      <sheetData sheetId="784">
        <row r="2">
          <cell r="B2" t="str">
            <v>Pers.no.</v>
          </cell>
        </row>
      </sheetData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>
        <row r="2">
          <cell r="B2" t="str">
            <v>Pers.no.</v>
          </cell>
        </row>
      </sheetData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 refreshError="1"/>
      <sheetData sheetId="1592" refreshError="1"/>
      <sheetData sheetId="1593" refreshError="1"/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 refreshError="1"/>
      <sheetData sheetId="1604" refreshError="1"/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/>
      <sheetData sheetId="1705"/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>
        <row r="2">
          <cell r="B2" t="str">
            <v>Pers.no.</v>
          </cell>
        </row>
      </sheetData>
      <sheetData sheetId="1775">
        <row r="2">
          <cell r="B2" t="str">
            <v>Pers.no.</v>
          </cell>
        </row>
      </sheetData>
      <sheetData sheetId="1776">
        <row r="2">
          <cell r="B2" t="str">
            <v>Pers.no.</v>
          </cell>
        </row>
      </sheetData>
      <sheetData sheetId="1777">
        <row r="2">
          <cell r="B2" t="str">
            <v>Pers.no.</v>
          </cell>
        </row>
      </sheetData>
      <sheetData sheetId="1778">
        <row r="2">
          <cell r="B2" t="str">
            <v>Pers.no.</v>
          </cell>
        </row>
      </sheetData>
      <sheetData sheetId="1779">
        <row r="2">
          <cell r="B2" t="str">
            <v>Pers.no.</v>
          </cell>
        </row>
      </sheetData>
      <sheetData sheetId="1780">
        <row r="2">
          <cell r="B2" t="str">
            <v>Pers.no.</v>
          </cell>
        </row>
      </sheetData>
      <sheetData sheetId="1781">
        <row r="2">
          <cell r="B2" t="str">
            <v>Pers.no.</v>
          </cell>
        </row>
      </sheetData>
      <sheetData sheetId="1782">
        <row r="2">
          <cell r="B2" t="str">
            <v>Pers.no.</v>
          </cell>
        </row>
      </sheetData>
      <sheetData sheetId="1783">
        <row r="2">
          <cell r="B2" t="str">
            <v>Pers.no.</v>
          </cell>
        </row>
      </sheetData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>
        <row r="6">
          <cell r="A6">
            <v>999</v>
          </cell>
        </row>
      </sheetData>
      <sheetData sheetId="1887">
        <row r="2">
          <cell r="B2" t="str">
            <v>Pers.no.</v>
          </cell>
        </row>
      </sheetData>
      <sheetData sheetId="1888"/>
      <sheetData sheetId="1889">
        <row r="2">
          <cell r="B2" t="str">
            <v>Pers.no.</v>
          </cell>
        </row>
      </sheetData>
      <sheetData sheetId="1890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/>
      <sheetData sheetId="2000">
        <row r="2">
          <cell r="B2" t="str">
            <v>Pers.no.</v>
          </cell>
        </row>
      </sheetData>
      <sheetData sheetId="2001"/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/>
      <sheetData sheetId="2136"/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>
        <row r="2">
          <cell r="B2" t="str">
            <v>Pers.no.</v>
          </cell>
        </row>
      </sheetData>
      <sheetData sheetId="2161"/>
      <sheetData sheetId="2162"/>
      <sheetData sheetId="2163"/>
      <sheetData sheetId="2164">
        <row r="2">
          <cell r="B2" t="str">
            <v>Pers.no.</v>
          </cell>
        </row>
      </sheetData>
      <sheetData sheetId="2165"/>
      <sheetData sheetId="2166">
        <row r="2">
          <cell r="B2" t="str">
            <v>Pers.no.</v>
          </cell>
        </row>
      </sheetData>
      <sheetData sheetId="2167"/>
      <sheetData sheetId="2168">
        <row r="2">
          <cell r="B2" t="str">
            <v>Pers.no.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>
        <row r="2">
          <cell r="B2" t="str">
            <v>Pers.no.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>
        <row r="2">
          <cell r="B2" t="str">
            <v>Pers.no.</v>
          </cell>
        </row>
      </sheetData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>
        <row r="2">
          <cell r="B2" t="str">
            <v>Pers.no.</v>
          </cell>
        </row>
      </sheetData>
      <sheetData sheetId="2632"/>
      <sheetData sheetId="2633"/>
      <sheetData sheetId="2634"/>
      <sheetData sheetId="2635"/>
      <sheetData sheetId="2636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/>
      <sheetData sheetId="2674"/>
      <sheetData sheetId="2675"/>
      <sheetData sheetId="2676">
        <row r="2">
          <cell r="V2">
            <v>2317</v>
          </cell>
        </row>
      </sheetData>
      <sheetData sheetId="2677">
        <row r="2">
          <cell r="V2">
            <v>2317</v>
          </cell>
        </row>
      </sheetData>
      <sheetData sheetId="2678"/>
      <sheetData sheetId="2679"/>
      <sheetData sheetId="2680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 t="str">
            <v>Pers.no.</v>
          </cell>
        </row>
      </sheetData>
      <sheetData sheetId="2886"/>
      <sheetData sheetId="2887"/>
      <sheetData sheetId="2888">
        <row r="2">
          <cell r="B2" t="str">
            <v>Pers.no.</v>
          </cell>
        </row>
      </sheetData>
      <sheetData sheetId="2889"/>
      <sheetData sheetId="2890"/>
      <sheetData sheetId="2891">
        <row r="2">
          <cell r="B2" t="str">
            <v>Pers.no.</v>
          </cell>
        </row>
      </sheetData>
      <sheetData sheetId="2892"/>
      <sheetData sheetId="2893"/>
      <sheetData sheetId="2894">
        <row r="2">
          <cell r="B2" t="str">
            <v>Pers.no.</v>
          </cell>
        </row>
      </sheetData>
      <sheetData sheetId="2895"/>
      <sheetData sheetId="2896"/>
      <sheetData sheetId="2897">
        <row r="2">
          <cell r="V2">
            <v>2317</v>
          </cell>
        </row>
      </sheetData>
      <sheetData sheetId="2898"/>
      <sheetData sheetId="2899"/>
      <sheetData sheetId="2900">
        <row r="2">
          <cell r="V2">
            <v>2317</v>
          </cell>
        </row>
      </sheetData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>
        <row r="2">
          <cell r="B2" t="str">
            <v>Pers.no.</v>
          </cell>
        </row>
      </sheetData>
      <sheetData sheetId="3116"/>
      <sheetData sheetId="3117"/>
      <sheetData sheetId="3118">
        <row r="2">
          <cell r="B2" t="str">
            <v>Pers.no.</v>
          </cell>
        </row>
      </sheetData>
      <sheetData sheetId="3119"/>
      <sheetData sheetId="3120"/>
      <sheetData sheetId="3121">
        <row r="2">
          <cell r="B2" t="str">
            <v>Pers.no.</v>
          </cell>
        </row>
      </sheetData>
      <sheetData sheetId="3122"/>
      <sheetData sheetId="3123"/>
      <sheetData sheetId="3124">
        <row r="2">
          <cell r="B2" t="str">
            <v>Pers.no.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2">
          <cell r="B2" t="str">
            <v>Pers.no.</v>
          </cell>
        </row>
      </sheetData>
      <sheetData sheetId="3304"/>
      <sheetData sheetId="3305"/>
      <sheetData sheetId="3306"/>
      <sheetData sheetId="3307"/>
      <sheetData sheetId="3308">
        <row r="2">
          <cell r="V2">
            <v>2317</v>
          </cell>
        </row>
      </sheetData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 t="str">
            <v>Pers.no.</v>
          </cell>
        </row>
      </sheetData>
      <sheetData sheetId="3318"/>
      <sheetData sheetId="3319"/>
      <sheetData sheetId="3320">
        <row r="2">
          <cell r="B2" t="str">
            <v>Pers.no.</v>
          </cell>
        </row>
      </sheetData>
      <sheetData sheetId="3321"/>
      <sheetData sheetId="3322">
        <row r="2">
          <cell r="V2">
            <v>2317</v>
          </cell>
        </row>
      </sheetData>
      <sheetData sheetId="3323">
        <row r="2">
          <cell r="B2" t="str">
            <v>Pers.no.</v>
          </cell>
        </row>
      </sheetData>
      <sheetData sheetId="3324"/>
      <sheetData sheetId="3325">
        <row r="2">
          <cell r="V2">
            <v>2317</v>
          </cell>
        </row>
      </sheetData>
      <sheetData sheetId="3326"/>
      <sheetData sheetId="3327"/>
      <sheetData sheetId="3328">
        <row r="2">
          <cell r="V2">
            <v>2317</v>
          </cell>
        </row>
      </sheetData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>
        <row r="2">
          <cell r="B2" t="str">
            <v>Pers.no.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>
        <row r="2">
          <cell r="B2" t="str">
            <v>Pers.no.</v>
          </cell>
        </row>
      </sheetData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>
        <row r="2">
          <cell r="V2">
            <v>2317</v>
          </cell>
        </row>
      </sheetData>
      <sheetData sheetId="3785">
        <row r="2">
          <cell r="B2" t="str">
            <v>Pers.no.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2">
          <cell r="B2" t="str">
            <v>Pers.no.</v>
          </cell>
        </row>
      </sheetData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>
        <row r="2">
          <cell r="V2">
            <v>2317</v>
          </cell>
        </row>
      </sheetData>
      <sheetData sheetId="3912">
        <row r="2">
          <cell r="B2" t="str">
            <v>Pers.no.</v>
          </cell>
        </row>
      </sheetData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>
        <row r="2">
          <cell r="V2">
            <v>2317</v>
          </cell>
        </row>
      </sheetData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>
        <row r="2">
          <cell r="V2">
            <v>2317</v>
          </cell>
        </row>
      </sheetData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 refreshError="1"/>
      <sheetData sheetId="7155" refreshError="1"/>
      <sheetData sheetId="7156" refreshError="1"/>
      <sheetData sheetId="7157" refreshError="1"/>
      <sheetData sheetId="7158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H"/>
      <sheetName val="Other"/>
      <sheetName val="Other (Lab Price)"/>
      <sheetName val="Network30%"/>
      <sheetName val="Network10%"/>
      <sheetName val="count&amp;amount"/>
      <sheetName val="Other_(Lab_Price)"/>
      <sheetName val="Other_(Lab_Price)1"/>
      <sheetName val="Export All"/>
      <sheetName val="Other_(Lab_Price)2"/>
      <sheetName val="Store Analysis"/>
      <sheetName val="Sheet1"/>
      <sheetName val="Master"/>
      <sheetName val="AGL"/>
      <sheetName val="Summary"/>
      <sheetName val="Projection"/>
      <sheetName val="Active"/>
      <sheetName val="Table"/>
      <sheetName val="Sensitivity"/>
      <sheetName val="Stock Analysis"/>
      <sheetName val="PL_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Sheet1"/>
      <sheetName val="Sheet2"/>
      <sheetName val="BU"/>
      <sheetName val="PL Cal Tax 51'10"/>
      <sheetName val="JV-voucher"/>
      <sheetName val="code"/>
      <sheetName val="BGH"/>
      <sheetName val="Oth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code"/>
      <sheetName val="PLSHT費用率定義"/>
      <sheetName val="Other"/>
      <sheetName val="Export All"/>
      <sheetName val="JV-voucher"/>
      <sheetName val="Leasing"/>
      <sheetName val="detail"/>
      <sheetName val="BG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Other"/>
      <sheetName val="BMC_Stat_data"/>
      <sheetName val="Assumption_Central value"/>
      <sheetName val="Financial_Model_Setup"/>
      <sheetName val="BG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AP Paid KTIBJ-Apr'11"/>
      <sheetName val="JV-voucher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28"/>
      <sheetName val="3031"/>
      <sheetName val="3032"/>
      <sheetName val="6005"/>
      <sheetName val="Sheet1"/>
      <sheetName val="6015 (2)"/>
      <sheetName val="6015"/>
      <sheetName val="6029"/>
      <sheetName val="PCG by PCU"/>
      <sheetName val="PCG by month"/>
      <sheetName val="L_3028"/>
      <sheetName val="L_3031"/>
      <sheetName val="L_3032"/>
      <sheetName val="L_6005"/>
      <sheetName val="L_6015"/>
      <sheetName val="L_6029"/>
      <sheetName val="His_Data"/>
      <sheetName val="BMC_Stat_data"/>
      <sheetName val="Assumption_Central value"/>
      <sheetName val="Noted"/>
      <sheetName val="TB_06"/>
      <sheetName val="code"/>
      <sheetName val="JV-vouc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 t="str">
            <v>1005410101</v>
          </cell>
        </row>
      </sheetData>
      <sheetData sheetId="17">
        <row r="4">
          <cell r="A4" t="str">
            <v>BMC</v>
          </cell>
          <cell r="C4">
            <v>76914</v>
          </cell>
          <cell r="D4">
            <v>67224</v>
          </cell>
          <cell r="E4">
            <v>75715</v>
          </cell>
          <cell r="F4">
            <v>69251</v>
          </cell>
          <cell r="G4">
            <v>76697</v>
          </cell>
          <cell r="H4">
            <v>77169</v>
          </cell>
          <cell r="I4">
            <v>85413</v>
          </cell>
          <cell r="J4">
            <v>84771</v>
          </cell>
          <cell r="K4">
            <v>79710</v>
          </cell>
          <cell r="L4">
            <v>82649</v>
          </cell>
          <cell r="M4">
            <v>79691</v>
          </cell>
          <cell r="N4">
            <v>79931</v>
          </cell>
          <cell r="O4">
            <v>82566</v>
          </cell>
          <cell r="P4">
            <v>79450</v>
          </cell>
          <cell r="Q4">
            <v>87640</v>
          </cell>
          <cell r="R4">
            <v>79385</v>
          </cell>
          <cell r="S4">
            <v>88392</v>
          </cell>
          <cell r="T4">
            <v>88898</v>
          </cell>
          <cell r="U4">
            <v>96357</v>
          </cell>
          <cell r="V4">
            <v>96525</v>
          </cell>
          <cell r="W4">
            <v>935135</v>
          </cell>
          <cell r="X4">
            <v>699213</v>
          </cell>
        </row>
        <row r="5">
          <cell r="A5" t="str">
            <v>BGH</v>
          </cell>
          <cell r="C5">
            <v>46165</v>
          </cell>
          <cell r="D5">
            <v>41008</v>
          </cell>
          <cell r="E5">
            <v>44997</v>
          </cell>
          <cell r="F5">
            <v>41048</v>
          </cell>
          <cell r="G5">
            <v>44867</v>
          </cell>
          <cell r="H5">
            <v>45178</v>
          </cell>
          <cell r="I5">
            <v>50403</v>
          </cell>
          <cell r="J5">
            <v>49343</v>
          </cell>
          <cell r="K5">
            <v>46507</v>
          </cell>
          <cell r="L5">
            <v>47356</v>
          </cell>
          <cell r="M5">
            <v>46344</v>
          </cell>
          <cell r="N5">
            <v>46151</v>
          </cell>
          <cell r="O5">
            <v>49550</v>
          </cell>
          <cell r="P5">
            <v>46704</v>
          </cell>
          <cell r="Q5">
            <v>51207</v>
          </cell>
          <cell r="R5">
            <v>45591</v>
          </cell>
          <cell r="S5">
            <v>50474</v>
          </cell>
          <cell r="T5">
            <v>51135</v>
          </cell>
          <cell r="U5">
            <v>55142</v>
          </cell>
          <cell r="V5">
            <v>55459</v>
          </cell>
          <cell r="W5">
            <v>549367</v>
          </cell>
          <cell r="X5">
            <v>405262</v>
          </cell>
        </row>
        <row r="6">
          <cell r="A6" t="str">
            <v>BHT</v>
          </cell>
          <cell r="C6">
            <v>19917</v>
          </cell>
          <cell r="D6">
            <v>17305</v>
          </cell>
          <cell r="E6">
            <v>20532</v>
          </cell>
          <cell r="F6">
            <v>18740</v>
          </cell>
          <cell r="G6">
            <v>20596</v>
          </cell>
          <cell r="H6">
            <v>20238</v>
          </cell>
          <cell r="I6">
            <v>22606</v>
          </cell>
          <cell r="J6">
            <v>22687</v>
          </cell>
          <cell r="K6">
            <v>21434</v>
          </cell>
          <cell r="L6">
            <v>22661</v>
          </cell>
          <cell r="M6">
            <v>21521</v>
          </cell>
          <cell r="N6">
            <v>21401</v>
          </cell>
          <cell r="O6">
            <v>21742</v>
          </cell>
          <cell r="P6">
            <v>20852</v>
          </cell>
          <cell r="Q6">
            <v>22616</v>
          </cell>
          <cell r="R6">
            <v>20990</v>
          </cell>
          <cell r="S6">
            <v>23591</v>
          </cell>
          <cell r="T6">
            <v>23040</v>
          </cell>
          <cell r="U6">
            <v>25608</v>
          </cell>
          <cell r="V6">
            <v>25860</v>
          </cell>
          <cell r="W6">
            <v>249638</v>
          </cell>
          <cell r="X6">
            <v>184299</v>
          </cell>
        </row>
        <row r="7">
          <cell r="A7" t="str">
            <v>BIH</v>
          </cell>
          <cell r="C7">
            <v>7837</v>
          </cell>
          <cell r="D7">
            <v>6322</v>
          </cell>
          <cell r="E7">
            <v>7436</v>
          </cell>
          <cell r="F7">
            <v>6897</v>
          </cell>
          <cell r="G7">
            <v>8340</v>
          </cell>
          <cell r="H7">
            <v>9083</v>
          </cell>
          <cell r="I7">
            <v>9414</v>
          </cell>
          <cell r="J7">
            <v>9586</v>
          </cell>
          <cell r="K7">
            <v>8691</v>
          </cell>
          <cell r="L7">
            <v>9418</v>
          </cell>
          <cell r="M7">
            <v>8691</v>
          </cell>
          <cell r="N7">
            <v>9431</v>
          </cell>
          <cell r="O7">
            <v>8064</v>
          </cell>
          <cell r="P7">
            <v>8894</v>
          </cell>
          <cell r="Q7">
            <v>10488</v>
          </cell>
          <cell r="R7">
            <v>9721</v>
          </cell>
          <cell r="S7">
            <v>11066</v>
          </cell>
          <cell r="T7">
            <v>11330</v>
          </cell>
          <cell r="U7">
            <v>11940</v>
          </cell>
          <cell r="V7">
            <v>11708</v>
          </cell>
          <cell r="W7">
            <v>101146</v>
          </cell>
          <cell r="X7">
            <v>83211</v>
          </cell>
        </row>
        <row r="8">
          <cell r="A8" t="str">
            <v>WSH</v>
          </cell>
          <cell r="C8">
            <v>2995</v>
          </cell>
          <cell r="D8">
            <v>2589</v>
          </cell>
          <cell r="E8">
            <v>2750</v>
          </cell>
          <cell r="F8">
            <v>2566</v>
          </cell>
          <cell r="G8">
            <v>2894</v>
          </cell>
          <cell r="H8">
            <v>2670</v>
          </cell>
          <cell r="I8">
            <v>2990</v>
          </cell>
          <cell r="J8">
            <v>3155</v>
          </cell>
          <cell r="K8">
            <v>3078</v>
          </cell>
          <cell r="L8">
            <v>3214</v>
          </cell>
          <cell r="M8">
            <v>3135</v>
          </cell>
          <cell r="N8">
            <v>2948</v>
          </cell>
          <cell r="O8">
            <v>3210</v>
          </cell>
          <cell r="P8">
            <v>3000</v>
          </cell>
          <cell r="Q8">
            <v>3329</v>
          </cell>
          <cell r="R8">
            <v>3083</v>
          </cell>
          <cell r="S8">
            <v>3261</v>
          </cell>
          <cell r="T8">
            <v>3393</v>
          </cell>
          <cell r="U8">
            <v>3667</v>
          </cell>
          <cell r="V8">
            <v>3498</v>
          </cell>
          <cell r="W8">
            <v>34984</v>
          </cell>
          <cell r="X8">
            <v>26441</v>
          </cell>
        </row>
        <row r="9">
          <cell r="A9" t="str">
            <v>1012</v>
          </cell>
          <cell r="B9" t="str">
            <v>JMS Unit</v>
          </cell>
          <cell r="C9">
            <v>2009</v>
          </cell>
          <cell r="D9">
            <v>1671</v>
          </cell>
          <cell r="E9">
            <v>1803</v>
          </cell>
          <cell r="F9">
            <v>1389</v>
          </cell>
          <cell r="G9">
            <v>1786</v>
          </cell>
          <cell r="H9">
            <v>2135</v>
          </cell>
          <cell r="I9">
            <v>1967</v>
          </cell>
          <cell r="J9">
            <v>1666</v>
          </cell>
          <cell r="K9">
            <v>1745</v>
          </cell>
          <cell r="L9">
            <v>1905</v>
          </cell>
          <cell r="M9">
            <v>1588</v>
          </cell>
          <cell r="N9">
            <v>1923</v>
          </cell>
          <cell r="O9">
            <v>1611</v>
          </cell>
          <cell r="P9">
            <v>1339</v>
          </cell>
          <cell r="Q9">
            <v>1380</v>
          </cell>
          <cell r="R9">
            <v>1343</v>
          </cell>
          <cell r="S9">
            <v>1562</v>
          </cell>
          <cell r="T9">
            <v>1674</v>
          </cell>
          <cell r="U9">
            <v>1552</v>
          </cell>
          <cell r="V9">
            <v>1539</v>
          </cell>
          <cell r="W9">
            <v>21587</v>
          </cell>
          <cell r="X9">
            <v>12000</v>
          </cell>
        </row>
        <row r="10">
          <cell r="A10" t="str">
            <v>1013</v>
          </cell>
          <cell r="B10" t="str">
            <v>International Medical Services</v>
          </cell>
          <cell r="C10">
            <v>842</v>
          </cell>
          <cell r="D10">
            <v>799</v>
          </cell>
          <cell r="E10">
            <v>850</v>
          </cell>
          <cell r="F10">
            <v>713</v>
          </cell>
          <cell r="G10">
            <v>871</v>
          </cell>
          <cell r="H10">
            <v>832</v>
          </cell>
          <cell r="I10">
            <v>851</v>
          </cell>
          <cell r="J10">
            <v>827</v>
          </cell>
          <cell r="K10">
            <v>739</v>
          </cell>
          <cell r="L10">
            <v>834</v>
          </cell>
          <cell r="M10">
            <v>784</v>
          </cell>
          <cell r="N10">
            <v>856</v>
          </cell>
          <cell r="O10">
            <v>1045</v>
          </cell>
          <cell r="P10">
            <v>1032</v>
          </cell>
          <cell r="Q10">
            <v>1188</v>
          </cell>
          <cell r="R10">
            <v>1009</v>
          </cell>
          <cell r="S10">
            <v>1069</v>
          </cell>
          <cell r="T10">
            <v>1119</v>
          </cell>
          <cell r="U10">
            <v>1129</v>
          </cell>
          <cell r="V10">
            <v>1037</v>
          </cell>
          <cell r="W10">
            <v>9798</v>
          </cell>
          <cell r="X10">
            <v>8628</v>
          </cell>
        </row>
        <row r="11">
          <cell r="A11" t="str">
            <v>2001</v>
          </cell>
          <cell r="B11" t="str">
            <v>Emergency Services</v>
          </cell>
          <cell r="C11">
            <v>3246</v>
          </cell>
          <cell r="D11">
            <v>2811</v>
          </cell>
          <cell r="E11">
            <v>2965</v>
          </cell>
          <cell r="F11">
            <v>2811</v>
          </cell>
          <cell r="G11">
            <v>2835</v>
          </cell>
          <cell r="H11">
            <v>2550</v>
          </cell>
          <cell r="I11">
            <v>2882</v>
          </cell>
          <cell r="J11">
            <v>2746</v>
          </cell>
          <cell r="K11">
            <v>2781</v>
          </cell>
          <cell r="L11">
            <v>2914</v>
          </cell>
          <cell r="M11">
            <v>2880</v>
          </cell>
          <cell r="N11">
            <v>3033</v>
          </cell>
          <cell r="O11">
            <v>3707</v>
          </cell>
          <cell r="P11">
            <v>3633</v>
          </cell>
          <cell r="Q11">
            <v>3671</v>
          </cell>
          <cell r="R11">
            <v>3465</v>
          </cell>
          <cell r="S11">
            <v>3484</v>
          </cell>
          <cell r="T11">
            <v>3436</v>
          </cell>
          <cell r="U11">
            <v>3537</v>
          </cell>
          <cell r="V11">
            <v>3602</v>
          </cell>
          <cell r="W11">
            <v>34454</v>
          </cell>
          <cell r="X11">
            <v>28535</v>
          </cell>
        </row>
        <row r="12">
          <cell r="A12" t="str">
            <v>2003</v>
          </cell>
          <cell r="B12" t="str">
            <v>Medevac Unit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2008</v>
          </cell>
          <cell r="B13" t="str">
            <v>Medical Transport Org</v>
          </cell>
          <cell r="C13">
            <v>537</v>
          </cell>
          <cell r="D13">
            <v>455</v>
          </cell>
          <cell r="E13">
            <v>567</v>
          </cell>
          <cell r="F13">
            <v>479</v>
          </cell>
          <cell r="G13">
            <v>502</v>
          </cell>
          <cell r="H13">
            <v>457</v>
          </cell>
          <cell r="I13">
            <v>539</v>
          </cell>
          <cell r="J13">
            <v>505</v>
          </cell>
          <cell r="K13">
            <v>517</v>
          </cell>
          <cell r="L13">
            <v>511</v>
          </cell>
          <cell r="M13">
            <v>497</v>
          </cell>
          <cell r="N13">
            <v>512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6078</v>
          </cell>
          <cell r="X13">
            <v>0</v>
          </cell>
        </row>
        <row r="14">
          <cell r="A14" t="str">
            <v>2011</v>
          </cell>
          <cell r="B14" t="str">
            <v>Aviation Medicine</v>
          </cell>
          <cell r="C14">
            <v>0</v>
          </cell>
          <cell r="D14">
            <v>0</v>
          </cell>
          <cell r="E14">
            <v>0</v>
          </cell>
          <cell r="F14">
            <v>10</v>
          </cell>
          <cell r="G14">
            <v>10</v>
          </cell>
          <cell r="H14">
            <v>18</v>
          </cell>
          <cell r="I14">
            <v>17</v>
          </cell>
          <cell r="J14">
            <v>12</v>
          </cell>
          <cell r="K14">
            <v>18</v>
          </cell>
          <cell r="L14">
            <v>14</v>
          </cell>
          <cell r="M14">
            <v>34</v>
          </cell>
          <cell r="N14">
            <v>27</v>
          </cell>
          <cell r="O14">
            <v>27</v>
          </cell>
          <cell r="P14">
            <v>21</v>
          </cell>
          <cell r="Q14">
            <v>27</v>
          </cell>
          <cell r="R14">
            <v>24</v>
          </cell>
          <cell r="S14">
            <v>38</v>
          </cell>
          <cell r="T14">
            <v>22</v>
          </cell>
          <cell r="U14">
            <v>21</v>
          </cell>
          <cell r="V14">
            <v>18</v>
          </cell>
          <cell r="W14">
            <v>160</v>
          </cell>
          <cell r="X14">
            <v>198</v>
          </cell>
        </row>
        <row r="15">
          <cell r="A15" t="str">
            <v>3004</v>
          </cell>
          <cell r="B15" t="str">
            <v>Allergy &amp; Asthma Center</v>
          </cell>
          <cell r="C15">
            <v>1978</v>
          </cell>
          <cell r="D15">
            <v>1723</v>
          </cell>
          <cell r="E15">
            <v>1879</v>
          </cell>
          <cell r="F15">
            <v>1692</v>
          </cell>
          <cell r="G15">
            <v>1949</v>
          </cell>
          <cell r="H15">
            <v>1918</v>
          </cell>
          <cell r="I15">
            <v>2057</v>
          </cell>
          <cell r="J15">
            <v>1996</v>
          </cell>
          <cell r="K15">
            <v>2056</v>
          </cell>
          <cell r="L15">
            <v>2042</v>
          </cell>
          <cell r="M15">
            <v>1960</v>
          </cell>
          <cell r="N15">
            <v>1903</v>
          </cell>
          <cell r="O15">
            <v>1923</v>
          </cell>
          <cell r="P15">
            <v>1745</v>
          </cell>
          <cell r="Q15">
            <v>2058</v>
          </cell>
          <cell r="R15">
            <v>1704</v>
          </cell>
          <cell r="S15">
            <v>1910</v>
          </cell>
          <cell r="T15">
            <v>1853</v>
          </cell>
          <cell r="U15">
            <v>1949</v>
          </cell>
          <cell r="V15">
            <v>2046</v>
          </cell>
          <cell r="W15">
            <v>23153</v>
          </cell>
          <cell r="X15">
            <v>15188</v>
          </cell>
        </row>
        <row r="16">
          <cell r="A16" t="str">
            <v>3005</v>
          </cell>
          <cell r="B16" t="str">
            <v>Beauty Clinic</v>
          </cell>
          <cell r="C16">
            <v>3803</v>
          </cell>
          <cell r="D16">
            <v>3353</v>
          </cell>
          <cell r="E16">
            <v>3854</v>
          </cell>
          <cell r="F16">
            <v>3497</v>
          </cell>
          <cell r="G16">
            <v>3736</v>
          </cell>
          <cell r="H16">
            <v>3690</v>
          </cell>
          <cell r="I16">
            <v>3880</v>
          </cell>
          <cell r="J16">
            <v>4156</v>
          </cell>
          <cell r="K16">
            <v>4013</v>
          </cell>
          <cell r="L16">
            <v>4184</v>
          </cell>
          <cell r="M16">
            <v>4047</v>
          </cell>
          <cell r="N16">
            <v>4237</v>
          </cell>
          <cell r="O16">
            <v>4356</v>
          </cell>
          <cell r="P16">
            <v>3787</v>
          </cell>
          <cell r="Q16">
            <v>4677</v>
          </cell>
          <cell r="R16">
            <v>3862</v>
          </cell>
          <cell r="S16">
            <v>4522</v>
          </cell>
          <cell r="T16">
            <v>4438</v>
          </cell>
          <cell r="U16">
            <v>4972</v>
          </cell>
          <cell r="V16">
            <v>5093</v>
          </cell>
          <cell r="W16">
            <v>46450</v>
          </cell>
          <cell r="X16">
            <v>35707</v>
          </cell>
        </row>
        <row r="17">
          <cell r="A17" t="str">
            <v>3006</v>
          </cell>
          <cell r="B17" t="str">
            <v>Heart Clinic</v>
          </cell>
          <cell r="C17">
            <v>2332</v>
          </cell>
          <cell r="D17">
            <v>2004</v>
          </cell>
          <cell r="E17">
            <v>2401</v>
          </cell>
          <cell r="F17">
            <v>2256</v>
          </cell>
          <cell r="G17">
            <v>2667</v>
          </cell>
          <cell r="H17">
            <v>2327</v>
          </cell>
          <cell r="I17">
            <v>2585</v>
          </cell>
          <cell r="J17">
            <v>2500</v>
          </cell>
          <cell r="K17">
            <v>2399</v>
          </cell>
          <cell r="L17">
            <v>2522</v>
          </cell>
          <cell r="M17">
            <v>2591</v>
          </cell>
          <cell r="N17">
            <v>2477</v>
          </cell>
          <cell r="O17">
            <v>2706</v>
          </cell>
          <cell r="P17">
            <v>2424</v>
          </cell>
          <cell r="Q17">
            <v>2578</v>
          </cell>
          <cell r="R17">
            <v>2369</v>
          </cell>
          <cell r="S17">
            <v>2841</v>
          </cell>
          <cell r="T17">
            <v>2460</v>
          </cell>
          <cell r="U17">
            <v>2867</v>
          </cell>
          <cell r="V17">
            <v>2795</v>
          </cell>
          <cell r="W17">
            <v>29061</v>
          </cell>
          <cell r="X17">
            <v>21040</v>
          </cell>
        </row>
        <row r="18">
          <cell r="A18" t="str">
            <v>3007</v>
          </cell>
          <cell r="B18" t="str">
            <v>Brain Clinic</v>
          </cell>
          <cell r="C18">
            <v>2657</v>
          </cell>
          <cell r="D18">
            <v>2344</v>
          </cell>
          <cell r="E18">
            <v>2825</v>
          </cell>
          <cell r="F18">
            <v>2504</v>
          </cell>
          <cell r="G18">
            <v>2637</v>
          </cell>
          <cell r="H18">
            <v>2667</v>
          </cell>
          <cell r="I18">
            <v>3070</v>
          </cell>
          <cell r="J18">
            <v>2896</v>
          </cell>
          <cell r="K18">
            <v>2683</v>
          </cell>
          <cell r="L18">
            <v>2843</v>
          </cell>
          <cell r="M18">
            <v>2842</v>
          </cell>
          <cell r="N18">
            <v>2601</v>
          </cell>
          <cell r="O18">
            <v>2856</v>
          </cell>
          <cell r="P18">
            <v>2600</v>
          </cell>
          <cell r="Q18">
            <v>2982</v>
          </cell>
          <cell r="R18">
            <v>2577</v>
          </cell>
          <cell r="S18">
            <v>2931</v>
          </cell>
          <cell r="T18">
            <v>3048</v>
          </cell>
          <cell r="U18">
            <v>3152</v>
          </cell>
          <cell r="V18">
            <v>3241</v>
          </cell>
          <cell r="W18">
            <v>32569</v>
          </cell>
          <cell r="X18">
            <v>23387</v>
          </cell>
        </row>
        <row r="19">
          <cell r="A19" t="str">
            <v>3008</v>
          </cell>
          <cell r="B19" t="str">
            <v>Chest Center</v>
          </cell>
          <cell r="C19">
            <v>1419</v>
          </cell>
          <cell r="D19">
            <v>1349</v>
          </cell>
          <cell r="E19">
            <v>1534</v>
          </cell>
          <cell r="F19">
            <v>1222</v>
          </cell>
          <cell r="G19">
            <v>1266</v>
          </cell>
          <cell r="H19">
            <v>1312</v>
          </cell>
          <cell r="I19">
            <v>1547</v>
          </cell>
          <cell r="J19">
            <v>1513</v>
          </cell>
          <cell r="K19">
            <v>1475</v>
          </cell>
          <cell r="L19">
            <v>1502</v>
          </cell>
          <cell r="M19">
            <v>1368</v>
          </cell>
          <cell r="N19">
            <v>1296</v>
          </cell>
          <cell r="O19">
            <v>1468</v>
          </cell>
          <cell r="P19">
            <v>1348</v>
          </cell>
          <cell r="Q19">
            <v>1455</v>
          </cell>
          <cell r="R19">
            <v>1183</v>
          </cell>
          <cell r="S19">
            <v>1159</v>
          </cell>
          <cell r="T19">
            <v>1121</v>
          </cell>
          <cell r="U19">
            <v>1269</v>
          </cell>
          <cell r="V19">
            <v>1340</v>
          </cell>
          <cell r="W19">
            <v>16803</v>
          </cell>
          <cell r="X19">
            <v>10343</v>
          </cell>
        </row>
        <row r="20">
          <cell r="A20" t="str">
            <v>3009</v>
          </cell>
          <cell r="B20" t="str">
            <v>Kidney Center</v>
          </cell>
          <cell r="C20">
            <v>326</v>
          </cell>
          <cell r="D20">
            <v>317</v>
          </cell>
          <cell r="E20">
            <v>309</v>
          </cell>
          <cell r="F20">
            <v>302</v>
          </cell>
          <cell r="G20">
            <v>365</v>
          </cell>
          <cell r="H20">
            <v>262</v>
          </cell>
          <cell r="I20">
            <v>337</v>
          </cell>
          <cell r="J20">
            <v>314</v>
          </cell>
          <cell r="K20">
            <v>336</v>
          </cell>
          <cell r="L20">
            <v>313</v>
          </cell>
          <cell r="M20">
            <v>300</v>
          </cell>
          <cell r="N20">
            <v>363</v>
          </cell>
          <cell r="O20">
            <v>334</v>
          </cell>
          <cell r="P20">
            <v>338</v>
          </cell>
          <cell r="Q20">
            <v>381</v>
          </cell>
          <cell r="R20">
            <v>323</v>
          </cell>
          <cell r="S20">
            <v>377</v>
          </cell>
          <cell r="T20">
            <v>382</v>
          </cell>
          <cell r="U20">
            <v>411</v>
          </cell>
          <cell r="V20">
            <v>408</v>
          </cell>
          <cell r="W20">
            <v>3844</v>
          </cell>
          <cell r="X20">
            <v>2954</v>
          </cell>
        </row>
        <row r="21">
          <cell r="A21" t="str">
            <v>3010</v>
          </cell>
          <cell r="B21" t="str">
            <v>Urology Center</v>
          </cell>
          <cell r="C21">
            <v>1183</v>
          </cell>
          <cell r="D21">
            <v>1089</v>
          </cell>
          <cell r="E21">
            <v>1204</v>
          </cell>
          <cell r="F21">
            <v>1159</v>
          </cell>
          <cell r="G21">
            <v>1165</v>
          </cell>
          <cell r="H21">
            <v>1242</v>
          </cell>
          <cell r="I21">
            <v>1319</v>
          </cell>
          <cell r="J21">
            <v>1419</v>
          </cell>
          <cell r="K21">
            <v>1210</v>
          </cell>
          <cell r="L21">
            <v>1311</v>
          </cell>
          <cell r="M21">
            <v>1192</v>
          </cell>
          <cell r="N21">
            <v>1106</v>
          </cell>
          <cell r="O21">
            <v>1332</v>
          </cell>
          <cell r="P21">
            <v>1200</v>
          </cell>
          <cell r="Q21">
            <v>1397</v>
          </cell>
          <cell r="R21">
            <v>1290</v>
          </cell>
          <cell r="S21">
            <v>1404</v>
          </cell>
          <cell r="T21">
            <v>1511</v>
          </cell>
          <cell r="U21">
            <v>1538</v>
          </cell>
          <cell r="V21">
            <v>1482</v>
          </cell>
          <cell r="W21">
            <v>14599</v>
          </cell>
          <cell r="X21">
            <v>11154</v>
          </cell>
        </row>
        <row r="22">
          <cell r="A22" t="str">
            <v>3011</v>
          </cell>
          <cell r="B22" t="str">
            <v>Eye Clinic</v>
          </cell>
          <cell r="C22">
            <v>2536</v>
          </cell>
          <cell r="D22">
            <v>2223</v>
          </cell>
          <cell r="E22">
            <v>2740</v>
          </cell>
          <cell r="F22">
            <v>2602</v>
          </cell>
          <cell r="G22">
            <v>2916</v>
          </cell>
          <cell r="H22">
            <v>2981</v>
          </cell>
          <cell r="I22">
            <v>3341</v>
          </cell>
          <cell r="J22">
            <v>3366</v>
          </cell>
          <cell r="K22">
            <v>2750</v>
          </cell>
          <cell r="L22">
            <v>3042</v>
          </cell>
          <cell r="M22">
            <v>3304</v>
          </cell>
          <cell r="N22">
            <v>2843</v>
          </cell>
          <cell r="O22">
            <v>2958</v>
          </cell>
          <cell r="P22">
            <v>2700</v>
          </cell>
          <cell r="Q22">
            <v>3227</v>
          </cell>
          <cell r="R22">
            <v>3167</v>
          </cell>
          <cell r="S22">
            <v>3463</v>
          </cell>
          <cell r="T22">
            <v>3395</v>
          </cell>
          <cell r="U22">
            <v>3856</v>
          </cell>
          <cell r="V22">
            <v>3802</v>
          </cell>
          <cell r="W22">
            <v>34644</v>
          </cell>
          <cell r="X22">
            <v>26568</v>
          </cell>
        </row>
        <row r="23">
          <cell r="A23" t="str">
            <v>3012</v>
          </cell>
          <cell r="B23" t="str">
            <v>Dental Clinic</v>
          </cell>
          <cell r="C23">
            <v>4626</v>
          </cell>
          <cell r="D23">
            <v>4008</v>
          </cell>
          <cell r="E23">
            <v>4692</v>
          </cell>
          <cell r="F23">
            <v>4239</v>
          </cell>
          <cell r="G23">
            <v>4703</v>
          </cell>
          <cell r="H23">
            <v>4832</v>
          </cell>
          <cell r="I23">
            <v>5026</v>
          </cell>
          <cell r="J23">
            <v>5265</v>
          </cell>
          <cell r="K23">
            <v>4760</v>
          </cell>
          <cell r="L23">
            <v>4931</v>
          </cell>
          <cell r="M23">
            <v>4598</v>
          </cell>
          <cell r="N23">
            <v>4780</v>
          </cell>
          <cell r="O23">
            <v>5108</v>
          </cell>
          <cell r="P23">
            <v>4782</v>
          </cell>
          <cell r="Q23">
            <v>5294</v>
          </cell>
          <cell r="R23">
            <v>4910</v>
          </cell>
          <cell r="S23">
            <v>5906</v>
          </cell>
          <cell r="T23">
            <v>5878</v>
          </cell>
          <cell r="U23">
            <v>6277</v>
          </cell>
          <cell r="V23">
            <v>6297</v>
          </cell>
          <cell r="W23">
            <v>56460</v>
          </cell>
          <cell r="X23">
            <v>44452</v>
          </cell>
        </row>
        <row r="24">
          <cell r="A24" t="str">
            <v>3013</v>
          </cell>
          <cell r="B24" t="str">
            <v>Rehabilitation</v>
          </cell>
          <cell r="C24">
            <v>6585</v>
          </cell>
          <cell r="D24">
            <v>6009</v>
          </cell>
          <cell r="E24">
            <v>6719</v>
          </cell>
          <cell r="F24">
            <v>6056</v>
          </cell>
          <cell r="G24">
            <v>6362</v>
          </cell>
          <cell r="H24">
            <v>6165</v>
          </cell>
          <cell r="I24">
            <v>7396</v>
          </cell>
          <cell r="J24">
            <v>7514</v>
          </cell>
          <cell r="K24">
            <v>6674</v>
          </cell>
          <cell r="L24">
            <v>6443</v>
          </cell>
          <cell r="M24">
            <v>6816</v>
          </cell>
          <cell r="N24">
            <v>6550</v>
          </cell>
          <cell r="O24">
            <v>7114</v>
          </cell>
          <cell r="P24">
            <v>6736</v>
          </cell>
          <cell r="Q24">
            <v>7412</v>
          </cell>
          <cell r="R24">
            <v>6771</v>
          </cell>
          <cell r="S24">
            <v>7097</v>
          </cell>
          <cell r="T24">
            <v>7164</v>
          </cell>
          <cell r="U24">
            <v>8347</v>
          </cell>
          <cell r="V24">
            <v>8031</v>
          </cell>
          <cell r="W24">
            <v>79289</v>
          </cell>
          <cell r="X24">
            <v>58672</v>
          </cell>
        </row>
        <row r="25">
          <cell r="A25" t="str">
            <v>3015</v>
          </cell>
          <cell r="B25" t="str">
            <v>Medicine Clinic</v>
          </cell>
          <cell r="C25">
            <v>7276</v>
          </cell>
          <cell r="D25">
            <v>6406</v>
          </cell>
          <cell r="E25">
            <v>6371</v>
          </cell>
          <cell r="F25">
            <v>5617</v>
          </cell>
          <cell r="G25">
            <v>6350</v>
          </cell>
          <cell r="H25">
            <v>6208</v>
          </cell>
          <cell r="I25">
            <v>6854</v>
          </cell>
          <cell r="J25">
            <v>6670</v>
          </cell>
          <cell r="K25">
            <v>6839</v>
          </cell>
          <cell r="L25">
            <v>6719</v>
          </cell>
          <cell r="M25">
            <v>6577</v>
          </cell>
          <cell r="N25">
            <v>6678</v>
          </cell>
          <cell r="O25">
            <v>7400</v>
          </cell>
          <cell r="P25">
            <v>6481</v>
          </cell>
          <cell r="Q25">
            <v>6982</v>
          </cell>
          <cell r="R25">
            <v>5850</v>
          </cell>
          <cell r="S25">
            <v>6576</v>
          </cell>
          <cell r="T25">
            <v>6505</v>
          </cell>
          <cell r="U25">
            <v>6860</v>
          </cell>
          <cell r="V25">
            <v>6814</v>
          </cell>
          <cell r="W25">
            <v>78565</v>
          </cell>
          <cell r="X25">
            <v>53468</v>
          </cell>
        </row>
        <row r="26">
          <cell r="A26" t="str">
            <v>3017</v>
          </cell>
          <cell r="B26" t="str">
            <v>Ear Nose Throat Clinic</v>
          </cell>
          <cell r="C26">
            <v>2521</v>
          </cell>
          <cell r="D26">
            <v>2063</v>
          </cell>
          <cell r="E26">
            <v>2374</v>
          </cell>
          <cell r="F26">
            <v>2095</v>
          </cell>
          <cell r="G26">
            <v>2260</v>
          </cell>
          <cell r="H26">
            <v>2230</v>
          </cell>
          <cell r="I26">
            <v>2520</v>
          </cell>
          <cell r="J26">
            <v>2567</v>
          </cell>
          <cell r="K26">
            <v>2696</v>
          </cell>
          <cell r="L26">
            <v>2754</v>
          </cell>
          <cell r="M26">
            <v>2633</v>
          </cell>
          <cell r="N26">
            <v>2719</v>
          </cell>
          <cell r="O26">
            <v>2911</v>
          </cell>
          <cell r="P26">
            <v>2874</v>
          </cell>
          <cell r="Q26">
            <v>2938</v>
          </cell>
          <cell r="R26">
            <v>2641</v>
          </cell>
          <cell r="S26">
            <v>2799</v>
          </cell>
          <cell r="T26">
            <v>3037</v>
          </cell>
          <cell r="U26">
            <v>3210</v>
          </cell>
          <cell r="V26">
            <v>3270</v>
          </cell>
          <cell r="W26">
            <v>29432</v>
          </cell>
          <cell r="X26">
            <v>23680</v>
          </cell>
        </row>
        <row r="27">
          <cell r="A27" t="str">
            <v>3018</v>
          </cell>
          <cell r="B27" t="str">
            <v>OB &amp; Gyn Clinic</v>
          </cell>
          <cell r="C27">
            <v>2915</v>
          </cell>
          <cell r="D27">
            <v>2559</v>
          </cell>
          <cell r="E27">
            <v>2853</v>
          </cell>
          <cell r="F27">
            <v>2611</v>
          </cell>
          <cell r="G27">
            <v>2858</v>
          </cell>
          <cell r="H27">
            <v>3036</v>
          </cell>
          <cell r="I27">
            <v>3417</v>
          </cell>
          <cell r="J27">
            <v>3096</v>
          </cell>
          <cell r="K27">
            <v>2691</v>
          </cell>
          <cell r="L27">
            <v>2924</v>
          </cell>
          <cell r="M27">
            <v>2822</v>
          </cell>
          <cell r="N27">
            <v>2978</v>
          </cell>
          <cell r="O27">
            <v>3016</v>
          </cell>
          <cell r="P27">
            <v>3056</v>
          </cell>
          <cell r="Q27">
            <v>3540</v>
          </cell>
          <cell r="R27">
            <v>3390</v>
          </cell>
          <cell r="S27">
            <v>3629</v>
          </cell>
          <cell r="T27">
            <v>3835</v>
          </cell>
          <cell r="U27">
            <v>4122</v>
          </cell>
          <cell r="V27">
            <v>4057</v>
          </cell>
          <cell r="W27">
            <v>34760</v>
          </cell>
          <cell r="X27">
            <v>28645</v>
          </cell>
        </row>
        <row r="28">
          <cell r="A28" t="str">
            <v>3019</v>
          </cell>
          <cell r="B28" t="str">
            <v>Pediatrics Clinic</v>
          </cell>
          <cell r="C28">
            <v>5078</v>
          </cell>
          <cell r="D28">
            <v>4694</v>
          </cell>
          <cell r="E28">
            <v>4500</v>
          </cell>
          <cell r="F28">
            <v>3987</v>
          </cell>
          <cell r="G28">
            <v>4642</v>
          </cell>
          <cell r="H28">
            <v>4741</v>
          </cell>
          <cell r="I28">
            <v>5752</v>
          </cell>
          <cell r="J28">
            <v>5227</v>
          </cell>
          <cell r="K28">
            <v>4906</v>
          </cell>
          <cell r="L28">
            <v>4877</v>
          </cell>
          <cell r="M28">
            <v>4545</v>
          </cell>
          <cell r="N28">
            <v>4964</v>
          </cell>
          <cell r="O28">
            <v>5011</v>
          </cell>
          <cell r="P28">
            <v>5064</v>
          </cell>
          <cell r="Q28">
            <v>5046</v>
          </cell>
          <cell r="R28">
            <v>4062</v>
          </cell>
          <cell r="S28">
            <v>5298</v>
          </cell>
          <cell r="T28">
            <v>5646</v>
          </cell>
          <cell r="U28">
            <v>6173</v>
          </cell>
          <cell r="V28">
            <v>5930</v>
          </cell>
          <cell r="W28">
            <v>57913</v>
          </cell>
          <cell r="X28">
            <v>42230</v>
          </cell>
        </row>
        <row r="29">
          <cell r="A29" t="str">
            <v>3020</v>
          </cell>
          <cell r="B29" t="str">
            <v>Surgery Clinic</v>
          </cell>
          <cell r="C29">
            <v>1248</v>
          </cell>
          <cell r="D29">
            <v>1093</v>
          </cell>
          <cell r="E29">
            <v>1237</v>
          </cell>
          <cell r="F29">
            <v>1291</v>
          </cell>
          <cell r="G29">
            <v>1253</v>
          </cell>
          <cell r="H29">
            <v>1350</v>
          </cell>
          <cell r="I29">
            <v>1356</v>
          </cell>
          <cell r="J29">
            <v>1425</v>
          </cell>
          <cell r="K29">
            <v>1322</v>
          </cell>
          <cell r="L29">
            <v>1367</v>
          </cell>
          <cell r="M29">
            <v>1408</v>
          </cell>
          <cell r="N29">
            <v>1204</v>
          </cell>
          <cell r="O29">
            <v>1415</v>
          </cell>
          <cell r="P29">
            <v>1272</v>
          </cell>
          <cell r="Q29">
            <v>1303</v>
          </cell>
          <cell r="R29">
            <v>1438</v>
          </cell>
          <cell r="S29">
            <v>1455</v>
          </cell>
          <cell r="T29">
            <v>1432</v>
          </cell>
          <cell r="U29">
            <v>1516</v>
          </cell>
          <cell r="V29">
            <v>1487</v>
          </cell>
          <cell r="W29">
            <v>15554</v>
          </cell>
          <cell r="X29">
            <v>11318</v>
          </cell>
        </row>
        <row r="30">
          <cell r="A30" t="str">
            <v>3023</v>
          </cell>
          <cell r="B30" t="str">
            <v>Orthopedic Surgery Clinic</v>
          </cell>
          <cell r="C30">
            <v>3199</v>
          </cell>
          <cell r="D30">
            <v>2765</v>
          </cell>
          <cell r="E30">
            <v>3164</v>
          </cell>
          <cell r="F30">
            <v>3183</v>
          </cell>
          <cell r="G30">
            <v>3413</v>
          </cell>
          <cell r="H30">
            <v>3528</v>
          </cell>
          <cell r="I30">
            <v>3827</v>
          </cell>
          <cell r="J30">
            <v>3910</v>
          </cell>
          <cell r="K30">
            <v>3343</v>
          </cell>
          <cell r="L30">
            <v>3350</v>
          </cell>
          <cell r="M30">
            <v>3397</v>
          </cell>
          <cell r="N30">
            <v>3321</v>
          </cell>
          <cell r="O30">
            <v>3658</v>
          </cell>
          <cell r="P30">
            <v>3561</v>
          </cell>
          <cell r="Q30">
            <v>3951</v>
          </cell>
          <cell r="R30">
            <v>3683</v>
          </cell>
          <cell r="S30">
            <v>3980</v>
          </cell>
          <cell r="T30">
            <v>3909</v>
          </cell>
          <cell r="U30">
            <v>4327</v>
          </cell>
          <cell r="V30">
            <v>4288</v>
          </cell>
          <cell r="W30">
            <v>40400</v>
          </cell>
          <cell r="X30">
            <v>31357</v>
          </cell>
        </row>
        <row r="31">
          <cell r="A31" t="str">
            <v>3026</v>
          </cell>
          <cell r="B31" t="str">
            <v>Hemodialysis Unit</v>
          </cell>
          <cell r="C31">
            <v>770</v>
          </cell>
          <cell r="D31">
            <v>709</v>
          </cell>
          <cell r="E31">
            <v>722</v>
          </cell>
          <cell r="F31">
            <v>674</v>
          </cell>
          <cell r="G31">
            <v>773</v>
          </cell>
          <cell r="H31">
            <v>722</v>
          </cell>
          <cell r="I31">
            <v>704</v>
          </cell>
          <cell r="J31">
            <v>809</v>
          </cell>
          <cell r="K31">
            <v>742</v>
          </cell>
          <cell r="L31">
            <v>765</v>
          </cell>
          <cell r="M31">
            <v>734</v>
          </cell>
          <cell r="N31">
            <v>751</v>
          </cell>
          <cell r="O31">
            <v>808</v>
          </cell>
          <cell r="P31">
            <v>758</v>
          </cell>
          <cell r="Q31">
            <v>778</v>
          </cell>
          <cell r="R31">
            <v>780</v>
          </cell>
          <cell r="S31">
            <v>758</v>
          </cell>
          <cell r="T31">
            <v>643</v>
          </cell>
          <cell r="U31">
            <v>667</v>
          </cell>
          <cell r="V31">
            <v>700</v>
          </cell>
          <cell r="W31">
            <v>8875</v>
          </cell>
          <cell r="X31">
            <v>5892</v>
          </cell>
        </row>
        <row r="32">
          <cell r="A32" t="str">
            <v>3027</v>
          </cell>
          <cell r="B32" t="str">
            <v>Checkup  Clinic</v>
          </cell>
          <cell r="C32">
            <v>4177</v>
          </cell>
          <cell r="D32">
            <v>3288</v>
          </cell>
          <cell r="E32">
            <v>4042</v>
          </cell>
          <cell r="F32">
            <v>3970</v>
          </cell>
          <cell r="G32">
            <v>4689</v>
          </cell>
          <cell r="H32">
            <v>4978</v>
          </cell>
          <cell r="I32">
            <v>4869</v>
          </cell>
          <cell r="J32">
            <v>5253</v>
          </cell>
          <cell r="K32">
            <v>5517</v>
          </cell>
          <cell r="L32">
            <v>5721</v>
          </cell>
          <cell r="M32">
            <v>5199</v>
          </cell>
          <cell r="N32">
            <v>5627</v>
          </cell>
          <cell r="O32">
            <v>4040</v>
          </cell>
          <cell r="P32">
            <v>4060</v>
          </cell>
          <cell r="Q32">
            <v>4606</v>
          </cell>
          <cell r="R32">
            <v>4121</v>
          </cell>
          <cell r="S32">
            <v>4881</v>
          </cell>
          <cell r="T32">
            <v>4553</v>
          </cell>
          <cell r="U32">
            <v>4777</v>
          </cell>
          <cell r="V32">
            <v>4861</v>
          </cell>
          <cell r="W32">
            <v>57330</v>
          </cell>
          <cell r="X32">
            <v>35899</v>
          </cell>
        </row>
        <row r="33">
          <cell r="A33" t="str">
            <v>3031</v>
          </cell>
          <cell r="B33" t="str">
            <v>X-Ray Department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3066</v>
          </cell>
          <cell r="B34" t="str">
            <v>Cancer Clinic</v>
          </cell>
          <cell r="C34">
            <v>830</v>
          </cell>
          <cell r="D34">
            <v>742</v>
          </cell>
          <cell r="E34">
            <v>771</v>
          </cell>
          <cell r="F34">
            <v>730</v>
          </cell>
          <cell r="G34">
            <v>851</v>
          </cell>
          <cell r="H34">
            <v>842</v>
          </cell>
          <cell r="I34">
            <v>963</v>
          </cell>
          <cell r="J34">
            <v>966</v>
          </cell>
          <cell r="K34">
            <v>942</v>
          </cell>
          <cell r="L34">
            <v>1018</v>
          </cell>
          <cell r="M34">
            <v>916</v>
          </cell>
          <cell r="N34">
            <v>780</v>
          </cell>
          <cell r="O34">
            <v>852</v>
          </cell>
          <cell r="P34">
            <v>708</v>
          </cell>
          <cell r="Q34">
            <v>687</v>
          </cell>
          <cell r="R34">
            <v>738</v>
          </cell>
          <cell r="S34">
            <v>813</v>
          </cell>
          <cell r="T34">
            <v>742</v>
          </cell>
          <cell r="U34">
            <v>769</v>
          </cell>
          <cell r="V34">
            <v>712</v>
          </cell>
          <cell r="W34">
            <v>10351</v>
          </cell>
          <cell r="X34">
            <v>6021</v>
          </cell>
        </row>
        <row r="35">
          <cell r="A35" t="str">
            <v>3074</v>
          </cell>
          <cell r="B35" t="str">
            <v>Hyperbaric Oxygen Center</v>
          </cell>
          <cell r="C35">
            <v>158</v>
          </cell>
          <cell r="D35">
            <v>196</v>
          </cell>
          <cell r="E35">
            <v>223</v>
          </cell>
          <cell r="F35">
            <v>227</v>
          </cell>
          <cell r="G35">
            <v>173</v>
          </cell>
          <cell r="H35">
            <v>181</v>
          </cell>
          <cell r="I35">
            <v>243</v>
          </cell>
          <cell r="J35">
            <v>222</v>
          </cell>
          <cell r="K35">
            <v>196</v>
          </cell>
          <cell r="L35">
            <v>142</v>
          </cell>
          <cell r="M35">
            <v>76</v>
          </cell>
          <cell r="N35">
            <v>92</v>
          </cell>
          <cell r="O35">
            <v>158</v>
          </cell>
          <cell r="P35">
            <v>216</v>
          </cell>
          <cell r="Q35">
            <v>223</v>
          </cell>
          <cell r="R35">
            <v>115</v>
          </cell>
          <cell r="S35">
            <v>85</v>
          </cell>
          <cell r="T35">
            <v>92</v>
          </cell>
          <cell r="U35">
            <v>140</v>
          </cell>
          <cell r="V35">
            <v>144</v>
          </cell>
          <cell r="W35">
            <v>2129</v>
          </cell>
          <cell r="X35">
            <v>1173</v>
          </cell>
        </row>
        <row r="36">
          <cell r="A36" t="str">
            <v>3078</v>
          </cell>
          <cell r="B36" t="str">
            <v>Lasik Clinic</v>
          </cell>
          <cell r="C36">
            <v>180</v>
          </cell>
          <cell r="D36">
            <v>156</v>
          </cell>
          <cell r="E36">
            <v>178</v>
          </cell>
          <cell r="F36">
            <v>182</v>
          </cell>
          <cell r="G36">
            <v>195</v>
          </cell>
          <cell r="H36">
            <v>165</v>
          </cell>
          <cell r="I36">
            <v>145</v>
          </cell>
          <cell r="J36">
            <v>132</v>
          </cell>
          <cell r="K36">
            <v>86</v>
          </cell>
          <cell r="L36">
            <v>44</v>
          </cell>
          <cell r="M36">
            <v>126</v>
          </cell>
          <cell r="N36">
            <v>146</v>
          </cell>
          <cell r="O36">
            <v>111</v>
          </cell>
          <cell r="P36">
            <v>94</v>
          </cell>
          <cell r="Q36">
            <v>89</v>
          </cell>
          <cell r="R36">
            <v>54</v>
          </cell>
          <cell r="S36">
            <v>59</v>
          </cell>
          <cell r="T36">
            <v>34</v>
          </cell>
          <cell r="U36">
            <v>69</v>
          </cell>
          <cell r="V36">
            <v>38</v>
          </cell>
          <cell r="W36">
            <v>1735</v>
          </cell>
          <cell r="X36">
            <v>548</v>
          </cell>
        </row>
        <row r="37">
          <cell r="A37" t="str">
            <v>3079</v>
          </cell>
          <cell r="B37" t="str">
            <v>GI &amp; Liver Clinic</v>
          </cell>
          <cell r="C37">
            <v>2361</v>
          </cell>
          <cell r="D37">
            <v>2096</v>
          </cell>
          <cell r="E37">
            <v>2278</v>
          </cell>
          <cell r="F37">
            <v>2253</v>
          </cell>
          <cell r="G37">
            <v>2401</v>
          </cell>
          <cell r="H37">
            <v>2707</v>
          </cell>
          <cell r="I37">
            <v>2778</v>
          </cell>
          <cell r="J37">
            <v>2762</v>
          </cell>
          <cell r="K37">
            <v>2488</v>
          </cell>
          <cell r="L37">
            <v>2378</v>
          </cell>
          <cell r="M37">
            <v>2464</v>
          </cell>
          <cell r="N37">
            <v>2418</v>
          </cell>
          <cell r="O37">
            <v>2703</v>
          </cell>
          <cell r="P37">
            <v>2845</v>
          </cell>
          <cell r="Q37">
            <v>2911</v>
          </cell>
          <cell r="R37">
            <v>2566</v>
          </cell>
          <cell r="S37">
            <v>3006</v>
          </cell>
          <cell r="T37">
            <v>3070</v>
          </cell>
          <cell r="U37">
            <v>3237</v>
          </cell>
          <cell r="V37">
            <v>3452</v>
          </cell>
          <cell r="W37">
            <v>29384</v>
          </cell>
          <cell r="X37">
            <v>23790</v>
          </cell>
        </row>
        <row r="38">
          <cell r="A38" t="str">
            <v>3080</v>
          </cell>
          <cell r="B38" t="str">
            <v>Breast Clinic</v>
          </cell>
          <cell r="C38">
            <v>612</v>
          </cell>
          <cell r="D38">
            <v>500</v>
          </cell>
          <cell r="E38">
            <v>640</v>
          </cell>
          <cell r="F38">
            <v>591</v>
          </cell>
          <cell r="G38">
            <v>641</v>
          </cell>
          <cell r="H38">
            <v>587</v>
          </cell>
          <cell r="I38">
            <v>710</v>
          </cell>
          <cell r="J38">
            <v>700</v>
          </cell>
          <cell r="K38">
            <v>671</v>
          </cell>
          <cell r="L38">
            <v>692</v>
          </cell>
          <cell r="M38">
            <v>650</v>
          </cell>
          <cell r="N38">
            <v>718</v>
          </cell>
          <cell r="O38">
            <v>748</v>
          </cell>
          <cell r="P38">
            <v>728</v>
          </cell>
          <cell r="Q38">
            <v>771</v>
          </cell>
          <cell r="R38">
            <v>627</v>
          </cell>
          <cell r="S38">
            <v>748</v>
          </cell>
          <cell r="T38">
            <v>759</v>
          </cell>
          <cell r="U38">
            <v>778</v>
          </cell>
          <cell r="V38">
            <v>841</v>
          </cell>
          <cell r="W38">
            <v>7712</v>
          </cell>
          <cell r="X38">
            <v>6000</v>
          </cell>
        </row>
        <row r="39">
          <cell r="A39" t="str">
            <v>3098</v>
          </cell>
          <cell r="B39" t="str">
            <v>DM Clinic</v>
          </cell>
          <cell r="C39">
            <v>1375</v>
          </cell>
          <cell r="D39">
            <v>1215</v>
          </cell>
          <cell r="E39">
            <v>1455</v>
          </cell>
          <cell r="F39">
            <v>1204</v>
          </cell>
          <cell r="G39">
            <v>1431</v>
          </cell>
          <cell r="H39">
            <v>1348</v>
          </cell>
          <cell r="I39">
            <v>1647</v>
          </cell>
          <cell r="J39">
            <v>1564</v>
          </cell>
          <cell r="K39">
            <v>1261</v>
          </cell>
          <cell r="L39">
            <v>1317</v>
          </cell>
          <cell r="M39">
            <v>1352</v>
          </cell>
          <cell r="N39">
            <v>1211</v>
          </cell>
          <cell r="O39">
            <v>1443</v>
          </cell>
          <cell r="P39">
            <v>1316</v>
          </cell>
          <cell r="Q39">
            <v>1477</v>
          </cell>
          <cell r="R39">
            <v>1530</v>
          </cell>
          <cell r="S39">
            <v>1484</v>
          </cell>
          <cell r="T39">
            <v>1614</v>
          </cell>
          <cell r="U39">
            <v>1933</v>
          </cell>
          <cell r="V39">
            <v>1824</v>
          </cell>
          <cell r="W39">
            <v>16380</v>
          </cell>
          <cell r="X39">
            <v>12621</v>
          </cell>
        </row>
        <row r="40">
          <cell r="A40" t="str">
            <v>3104</v>
          </cell>
          <cell r="B40" t="str">
            <v>Heart - Non Invasive</v>
          </cell>
          <cell r="C40">
            <v>3806</v>
          </cell>
          <cell r="D40">
            <v>3155</v>
          </cell>
          <cell r="E40">
            <v>3902</v>
          </cell>
          <cell r="F40">
            <v>3891</v>
          </cell>
          <cell r="G40">
            <v>4400</v>
          </cell>
          <cell r="H40">
            <v>4354</v>
          </cell>
          <cell r="I40">
            <v>4629</v>
          </cell>
          <cell r="J40">
            <v>4692</v>
          </cell>
          <cell r="K40">
            <v>4906</v>
          </cell>
          <cell r="L40">
            <v>5385</v>
          </cell>
          <cell r="M40">
            <v>4828</v>
          </cell>
          <cell r="N40">
            <v>4949</v>
          </cell>
          <cell r="O40">
            <v>3872</v>
          </cell>
          <cell r="P40">
            <v>4219</v>
          </cell>
          <cell r="Q40">
            <v>4534</v>
          </cell>
          <cell r="R40">
            <v>4334</v>
          </cell>
          <cell r="S40">
            <v>4893</v>
          </cell>
          <cell r="T40">
            <v>4702</v>
          </cell>
          <cell r="U40">
            <v>5014</v>
          </cell>
          <cell r="V40">
            <v>5281</v>
          </cell>
          <cell r="W40">
            <v>52897</v>
          </cell>
          <cell r="X40">
            <v>36849</v>
          </cell>
        </row>
        <row r="41">
          <cell r="A41" t="str">
            <v>3108</v>
          </cell>
          <cell r="B41" t="str">
            <v>Psychiatric Clinic</v>
          </cell>
          <cell r="C41">
            <v>425</v>
          </cell>
          <cell r="D41">
            <v>434</v>
          </cell>
          <cell r="E41">
            <v>486</v>
          </cell>
          <cell r="F41">
            <v>415</v>
          </cell>
          <cell r="G41">
            <v>461</v>
          </cell>
          <cell r="H41">
            <v>539</v>
          </cell>
          <cell r="I41">
            <v>532</v>
          </cell>
          <cell r="J41">
            <v>583</v>
          </cell>
          <cell r="K41">
            <v>511</v>
          </cell>
          <cell r="L41">
            <v>525</v>
          </cell>
          <cell r="M41">
            <v>500</v>
          </cell>
          <cell r="N41">
            <v>503</v>
          </cell>
          <cell r="O41">
            <v>536</v>
          </cell>
          <cell r="P41">
            <v>523</v>
          </cell>
          <cell r="Q41">
            <v>544</v>
          </cell>
          <cell r="R41">
            <v>486</v>
          </cell>
          <cell r="S41">
            <v>532</v>
          </cell>
          <cell r="T41">
            <v>516</v>
          </cell>
          <cell r="U41">
            <v>505</v>
          </cell>
          <cell r="V41">
            <v>515</v>
          </cell>
          <cell r="W41">
            <v>5914</v>
          </cell>
          <cell r="X41">
            <v>4157</v>
          </cell>
        </row>
        <row r="42">
          <cell r="A42" t="str">
            <v>3109</v>
          </cell>
          <cell r="B42" t="str">
            <v>Cardiac Imaging</v>
          </cell>
          <cell r="C42">
            <v>196</v>
          </cell>
          <cell r="D42">
            <v>147</v>
          </cell>
          <cell r="E42">
            <v>235</v>
          </cell>
          <cell r="F42">
            <v>157</v>
          </cell>
          <cell r="G42">
            <v>217</v>
          </cell>
          <cell r="H42">
            <v>201</v>
          </cell>
          <cell r="I42">
            <v>335</v>
          </cell>
          <cell r="J42">
            <v>213</v>
          </cell>
          <cell r="K42">
            <v>250</v>
          </cell>
          <cell r="L42">
            <v>338</v>
          </cell>
          <cell r="M42">
            <v>234</v>
          </cell>
          <cell r="N42">
            <v>186</v>
          </cell>
          <cell r="O42">
            <v>178</v>
          </cell>
          <cell r="P42">
            <v>167</v>
          </cell>
          <cell r="Q42">
            <v>225</v>
          </cell>
          <cell r="R42">
            <v>213</v>
          </cell>
          <cell r="S42">
            <v>215</v>
          </cell>
          <cell r="T42">
            <v>252</v>
          </cell>
          <cell r="U42">
            <v>508</v>
          </cell>
          <cell r="V42">
            <v>491</v>
          </cell>
          <cell r="W42">
            <v>2709</v>
          </cell>
          <cell r="X42">
            <v>2249</v>
          </cell>
        </row>
        <row r="43">
          <cell r="A43" t="str">
            <v>3110</v>
          </cell>
          <cell r="B43" t="str">
            <v>Cardiac Rehab.</v>
          </cell>
          <cell r="C43">
            <v>806</v>
          </cell>
          <cell r="D43">
            <v>746</v>
          </cell>
          <cell r="E43">
            <v>853</v>
          </cell>
          <cell r="F43">
            <v>802</v>
          </cell>
          <cell r="G43">
            <v>908</v>
          </cell>
          <cell r="H43">
            <v>923</v>
          </cell>
          <cell r="I43">
            <v>1043</v>
          </cell>
          <cell r="J43">
            <v>991</v>
          </cell>
          <cell r="K43">
            <v>937</v>
          </cell>
          <cell r="L43">
            <v>1183</v>
          </cell>
          <cell r="M43">
            <v>1053</v>
          </cell>
          <cell r="N43">
            <v>1004</v>
          </cell>
          <cell r="O43">
            <v>1115</v>
          </cell>
          <cell r="P43">
            <v>1045</v>
          </cell>
          <cell r="Q43">
            <v>1046</v>
          </cell>
          <cell r="R43">
            <v>953</v>
          </cell>
          <cell r="S43">
            <v>1106</v>
          </cell>
          <cell r="T43">
            <v>1088</v>
          </cell>
          <cell r="U43">
            <v>1055</v>
          </cell>
          <cell r="V43">
            <v>1033</v>
          </cell>
          <cell r="W43">
            <v>11249</v>
          </cell>
          <cell r="X43">
            <v>8441</v>
          </cell>
        </row>
        <row r="44">
          <cell r="A44" t="str">
            <v>3119</v>
          </cell>
          <cell r="B44" t="str">
            <v>Preventive Cardiology Clinic</v>
          </cell>
          <cell r="C44">
            <v>16</v>
          </cell>
          <cell r="D44">
            <v>22</v>
          </cell>
          <cell r="E44">
            <v>44</v>
          </cell>
          <cell r="F44">
            <v>25</v>
          </cell>
          <cell r="G44">
            <v>56</v>
          </cell>
          <cell r="H44">
            <v>60</v>
          </cell>
          <cell r="I44">
            <v>153</v>
          </cell>
          <cell r="J44">
            <v>38</v>
          </cell>
          <cell r="K44">
            <v>208</v>
          </cell>
          <cell r="L44">
            <v>325</v>
          </cell>
          <cell r="M44">
            <v>125</v>
          </cell>
          <cell r="N44">
            <v>49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1121</v>
          </cell>
          <cell r="X44">
            <v>0</v>
          </cell>
        </row>
        <row r="45">
          <cell r="A45" t="str">
            <v>3120</v>
          </cell>
          <cell r="B45" t="str">
            <v>Heart Failure Clinic</v>
          </cell>
          <cell r="C45">
            <v>1315</v>
          </cell>
          <cell r="D45">
            <v>1013</v>
          </cell>
          <cell r="E45">
            <v>1371</v>
          </cell>
          <cell r="F45">
            <v>1082</v>
          </cell>
          <cell r="G45">
            <v>1033</v>
          </cell>
          <cell r="H45">
            <v>1103</v>
          </cell>
          <cell r="I45">
            <v>1127</v>
          </cell>
          <cell r="J45">
            <v>1175</v>
          </cell>
          <cell r="K45">
            <v>1010</v>
          </cell>
          <cell r="L45">
            <v>1174</v>
          </cell>
          <cell r="M45">
            <v>970</v>
          </cell>
          <cell r="N45">
            <v>1065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13438</v>
          </cell>
          <cell r="X45">
            <v>0</v>
          </cell>
        </row>
        <row r="46">
          <cell r="A46" t="str">
            <v>3121</v>
          </cell>
          <cell r="B46" t="str">
            <v>Radiotherapy Services</v>
          </cell>
          <cell r="C46">
            <v>1038</v>
          </cell>
          <cell r="D46">
            <v>926</v>
          </cell>
          <cell r="E46">
            <v>917</v>
          </cell>
          <cell r="F46">
            <v>823</v>
          </cell>
          <cell r="G46">
            <v>1056</v>
          </cell>
          <cell r="H46">
            <v>906</v>
          </cell>
          <cell r="I46">
            <v>934</v>
          </cell>
          <cell r="J46">
            <v>1057</v>
          </cell>
          <cell r="K46">
            <v>944</v>
          </cell>
          <cell r="L46">
            <v>899</v>
          </cell>
          <cell r="M46">
            <v>957</v>
          </cell>
          <cell r="N46">
            <v>805</v>
          </cell>
          <cell r="O46">
            <v>915</v>
          </cell>
          <cell r="P46">
            <v>742</v>
          </cell>
          <cell r="Q46">
            <v>961</v>
          </cell>
          <cell r="R46">
            <v>880</v>
          </cell>
          <cell r="S46">
            <v>866</v>
          </cell>
          <cell r="T46">
            <v>929</v>
          </cell>
          <cell r="U46">
            <v>1063</v>
          </cell>
          <cell r="V46">
            <v>1011</v>
          </cell>
          <cell r="W46">
            <v>11262</v>
          </cell>
          <cell r="X46">
            <v>7367</v>
          </cell>
        </row>
        <row r="47">
          <cell r="A47" t="str">
            <v>3122</v>
          </cell>
          <cell r="B47" t="str">
            <v>Arabic Medical Services</v>
          </cell>
          <cell r="C47">
            <v>772</v>
          </cell>
          <cell r="D47">
            <v>527</v>
          </cell>
          <cell r="E47">
            <v>586</v>
          </cell>
          <cell r="F47">
            <v>574</v>
          </cell>
          <cell r="G47">
            <v>684</v>
          </cell>
          <cell r="H47">
            <v>847</v>
          </cell>
          <cell r="I47">
            <v>1355</v>
          </cell>
          <cell r="J47">
            <v>1372</v>
          </cell>
          <cell r="K47">
            <v>309</v>
          </cell>
          <cell r="L47">
            <v>480</v>
          </cell>
          <cell r="M47">
            <v>614</v>
          </cell>
          <cell r="N47">
            <v>536</v>
          </cell>
          <cell r="O47">
            <v>714</v>
          </cell>
          <cell r="P47">
            <v>781</v>
          </cell>
          <cell r="Q47">
            <v>940</v>
          </cell>
          <cell r="R47">
            <v>1009</v>
          </cell>
          <cell r="S47">
            <v>914</v>
          </cell>
          <cell r="T47">
            <v>1426</v>
          </cell>
          <cell r="U47">
            <v>1716</v>
          </cell>
          <cell r="V47">
            <v>1188</v>
          </cell>
          <cell r="W47">
            <v>8656</v>
          </cell>
          <cell r="X47">
            <v>8688</v>
          </cell>
        </row>
        <row r="48">
          <cell r="A48" t="str">
            <v>3127</v>
          </cell>
          <cell r="B48" t="str">
            <v>Palliative Medicine</v>
          </cell>
          <cell r="C48">
            <v>370</v>
          </cell>
          <cell r="D48">
            <v>312</v>
          </cell>
          <cell r="E48">
            <v>314</v>
          </cell>
          <cell r="F48">
            <v>315</v>
          </cell>
          <cell r="G48">
            <v>208</v>
          </cell>
          <cell r="H48">
            <v>215</v>
          </cell>
          <cell r="I48">
            <v>235</v>
          </cell>
          <cell r="J48">
            <v>255</v>
          </cell>
          <cell r="K48">
            <v>273</v>
          </cell>
          <cell r="L48">
            <v>337</v>
          </cell>
          <cell r="M48">
            <v>341</v>
          </cell>
          <cell r="N48">
            <v>342</v>
          </cell>
          <cell r="O48">
            <v>366</v>
          </cell>
          <cell r="P48">
            <v>321</v>
          </cell>
          <cell r="Q48">
            <v>373</v>
          </cell>
          <cell r="R48">
            <v>363</v>
          </cell>
          <cell r="S48">
            <v>266</v>
          </cell>
          <cell r="T48">
            <v>347</v>
          </cell>
          <cell r="U48">
            <v>388</v>
          </cell>
          <cell r="V48">
            <v>372</v>
          </cell>
          <cell r="W48">
            <v>3517</v>
          </cell>
          <cell r="X48">
            <v>2796</v>
          </cell>
        </row>
        <row r="49">
          <cell r="A49" t="str">
            <v>3128</v>
          </cell>
          <cell r="B49" t="str">
            <v>Chemotherapy Service</v>
          </cell>
          <cell r="C49">
            <v>145</v>
          </cell>
          <cell r="D49">
            <v>109</v>
          </cell>
          <cell r="E49">
            <v>108</v>
          </cell>
          <cell r="F49">
            <v>107</v>
          </cell>
          <cell r="G49">
            <v>138</v>
          </cell>
          <cell r="H49">
            <v>120</v>
          </cell>
          <cell r="I49">
            <v>148</v>
          </cell>
          <cell r="J49">
            <v>177</v>
          </cell>
          <cell r="K49">
            <v>168</v>
          </cell>
          <cell r="L49">
            <v>139</v>
          </cell>
          <cell r="M49">
            <v>148</v>
          </cell>
          <cell r="N49">
            <v>165</v>
          </cell>
          <cell r="O49">
            <v>163</v>
          </cell>
          <cell r="P49">
            <v>153</v>
          </cell>
          <cell r="Q49">
            <v>140</v>
          </cell>
          <cell r="R49">
            <v>154</v>
          </cell>
          <cell r="S49">
            <v>166</v>
          </cell>
          <cell r="T49">
            <v>194</v>
          </cell>
          <cell r="U49">
            <v>204</v>
          </cell>
          <cell r="V49">
            <v>212</v>
          </cell>
          <cell r="W49">
            <v>1672</v>
          </cell>
          <cell r="X49">
            <v>1386</v>
          </cell>
        </row>
        <row r="50">
          <cell r="A50" t="str">
            <v>3135</v>
          </cell>
          <cell r="B50" t="str">
            <v>Hearing Center</v>
          </cell>
          <cell r="C50">
            <v>951</v>
          </cell>
          <cell r="D50">
            <v>940</v>
          </cell>
          <cell r="E50">
            <v>1006</v>
          </cell>
          <cell r="F50">
            <v>836</v>
          </cell>
          <cell r="G50">
            <v>975</v>
          </cell>
          <cell r="H50">
            <v>1032</v>
          </cell>
          <cell r="I50">
            <v>1262</v>
          </cell>
          <cell r="J50">
            <v>1108</v>
          </cell>
          <cell r="K50">
            <v>1259</v>
          </cell>
          <cell r="L50">
            <v>1175</v>
          </cell>
          <cell r="M50">
            <v>896</v>
          </cell>
          <cell r="N50">
            <v>852</v>
          </cell>
          <cell r="O50">
            <v>950</v>
          </cell>
          <cell r="P50">
            <v>795</v>
          </cell>
          <cell r="Q50">
            <v>879</v>
          </cell>
          <cell r="R50">
            <v>827</v>
          </cell>
          <cell r="S50">
            <v>884</v>
          </cell>
          <cell r="T50">
            <v>921</v>
          </cell>
          <cell r="U50">
            <v>904</v>
          </cell>
          <cell r="V50">
            <v>1040</v>
          </cell>
          <cell r="W50">
            <v>12292</v>
          </cell>
          <cell r="X50">
            <v>7200</v>
          </cell>
        </row>
        <row r="51">
          <cell r="A51" t="str">
            <v>3142</v>
          </cell>
          <cell r="B51" t="str">
            <v>Anti-Aging Center</v>
          </cell>
          <cell r="C51">
            <v>37</v>
          </cell>
          <cell r="D51">
            <v>37</v>
          </cell>
          <cell r="E51">
            <v>132</v>
          </cell>
          <cell r="F51">
            <v>128</v>
          </cell>
          <cell r="G51">
            <v>149</v>
          </cell>
          <cell r="H51">
            <v>142</v>
          </cell>
          <cell r="I51">
            <v>211</v>
          </cell>
          <cell r="J51">
            <v>242</v>
          </cell>
          <cell r="K51">
            <v>191</v>
          </cell>
          <cell r="L51">
            <v>256</v>
          </cell>
          <cell r="M51">
            <v>206</v>
          </cell>
          <cell r="N51">
            <v>204</v>
          </cell>
          <cell r="O51">
            <v>234</v>
          </cell>
          <cell r="P51">
            <v>227</v>
          </cell>
          <cell r="Q51">
            <v>257</v>
          </cell>
          <cell r="R51">
            <v>215</v>
          </cell>
          <cell r="S51">
            <v>234</v>
          </cell>
          <cell r="T51">
            <v>226</v>
          </cell>
          <cell r="U51">
            <v>267</v>
          </cell>
          <cell r="V51">
            <v>286</v>
          </cell>
          <cell r="W51">
            <v>1935</v>
          </cell>
          <cell r="X51">
            <v>1946</v>
          </cell>
        </row>
        <row r="52">
          <cell r="A52" t="str">
            <v>3147</v>
          </cell>
          <cell r="B52" t="str">
            <v>Plastic Surgery &amp; Reconstructi</v>
          </cell>
          <cell r="C52">
            <v>23</v>
          </cell>
          <cell r="D52">
            <v>18</v>
          </cell>
          <cell r="E52">
            <v>44</v>
          </cell>
          <cell r="F52">
            <v>64</v>
          </cell>
          <cell r="G52">
            <v>53</v>
          </cell>
          <cell r="H52">
            <v>75</v>
          </cell>
          <cell r="I52">
            <v>64</v>
          </cell>
          <cell r="J52">
            <v>70</v>
          </cell>
          <cell r="K52">
            <v>100</v>
          </cell>
          <cell r="L52">
            <v>91</v>
          </cell>
          <cell r="M52">
            <v>95</v>
          </cell>
          <cell r="N52">
            <v>118</v>
          </cell>
          <cell r="O52">
            <v>127</v>
          </cell>
          <cell r="P52">
            <v>118</v>
          </cell>
          <cell r="Q52">
            <v>147</v>
          </cell>
          <cell r="R52">
            <v>149</v>
          </cell>
          <cell r="S52">
            <v>135</v>
          </cell>
          <cell r="T52">
            <v>144</v>
          </cell>
          <cell r="U52">
            <v>185</v>
          </cell>
          <cell r="V52">
            <v>156</v>
          </cell>
          <cell r="W52">
            <v>815</v>
          </cell>
          <cell r="X52">
            <v>1161</v>
          </cell>
        </row>
        <row r="53">
          <cell r="A53" t="str">
            <v>3156</v>
          </cell>
          <cell r="B53" t="str">
            <v>Fertility Clinic</v>
          </cell>
          <cell r="C53">
            <v>0</v>
          </cell>
          <cell r="D53">
            <v>0</v>
          </cell>
          <cell r="E53">
            <v>229</v>
          </cell>
          <cell r="F53">
            <v>141</v>
          </cell>
          <cell r="G53">
            <v>258</v>
          </cell>
          <cell r="H53">
            <v>237</v>
          </cell>
          <cell r="I53">
            <v>330</v>
          </cell>
          <cell r="J53">
            <v>287</v>
          </cell>
          <cell r="K53">
            <v>246</v>
          </cell>
          <cell r="L53">
            <v>266</v>
          </cell>
          <cell r="M53">
            <v>329</v>
          </cell>
          <cell r="N53">
            <v>302</v>
          </cell>
          <cell r="O53">
            <v>369</v>
          </cell>
          <cell r="P53">
            <v>338</v>
          </cell>
          <cell r="Q53">
            <v>395</v>
          </cell>
          <cell r="R53">
            <v>327</v>
          </cell>
          <cell r="S53">
            <v>435</v>
          </cell>
          <cell r="T53">
            <v>403</v>
          </cell>
          <cell r="U53">
            <v>456</v>
          </cell>
          <cell r="V53">
            <v>457</v>
          </cell>
          <cell r="W53">
            <v>2625</v>
          </cell>
          <cell r="X53">
            <v>3180</v>
          </cell>
        </row>
        <row r="54">
          <cell r="A54" t="str">
            <v>3157</v>
          </cell>
          <cell r="B54" t="str">
            <v>Vascular Center</v>
          </cell>
          <cell r="C54">
            <v>235</v>
          </cell>
          <cell r="D54">
            <v>201</v>
          </cell>
          <cell r="E54">
            <v>315</v>
          </cell>
          <cell r="F54">
            <v>232</v>
          </cell>
          <cell r="G54">
            <v>250</v>
          </cell>
          <cell r="H54">
            <v>273</v>
          </cell>
          <cell r="I54">
            <v>312</v>
          </cell>
          <cell r="J54">
            <v>299</v>
          </cell>
          <cell r="K54">
            <v>290</v>
          </cell>
          <cell r="L54">
            <v>360</v>
          </cell>
          <cell r="M54">
            <v>306</v>
          </cell>
          <cell r="N54">
            <v>341</v>
          </cell>
          <cell r="O54">
            <v>386</v>
          </cell>
          <cell r="P54">
            <v>389</v>
          </cell>
          <cell r="Q54">
            <v>426</v>
          </cell>
          <cell r="R54">
            <v>362</v>
          </cell>
          <cell r="S54">
            <v>416</v>
          </cell>
          <cell r="T54">
            <v>421</v>
          </cell>
          <cell r="U54">
            <v>442</v>
          </cell>
          <cell r="V54">
            <v>507</v>
          </cell>
          <cell r="W54">
            <v>3414</v>
          </cell>
          <cell r="X54">
            <v>3349</v>
          </cell>
        </row>
        <row r="55">
          <cell r="A55" t="str">
            <v>3158</v>
          </cell>
          <cell r="B55" t="str">
            <v>Bangkok International Clinic (</v>
          </cell>
          <cell r="C55">
            <v>0</v>
          </cell>
          <cell r="D55">
            <v>0</v>
          </cell>
          <cell r="E55">
            <v>23</v>
          </cell>
          <cell r="F55">
            <v>113</v>
          </cell>
          <cell r="G55">
            <v>151</v>
          </cell>
          <cell r="H55">
            <v>131</v>
          </cell>
          <cell r="I55">
            <v>144</v>
          </cell>
          <cell r="J55">
            <v>214</v>
          </cell>
          <cell r="K55">
            <v>172</v>
          </cell>
          <cell r="L55">
            <v>208</v>
          </cell>
          <cell r="M55">
            <v>266</v>
          </cell>
          <cell r="N55">
            <v>258</v>
          </cell>
          <cell r="O55">
            <v>391</v>
          </cell>
          <cell r="P55">
            <v>248</v>
          </cell>
          <cell r="Q55">
            <v>281</v>
          </cell>
          <cell r="R55">
            <v>257</v>
          </cell>
          <cell r="S55">
            <v>248</v>
          </cell>
          <cell r="T55">
            <v>210</v>
          </cell>
          <cell r="U55">
            <v>315</v>
          </cell>
          <cell r="V55">
            <v>277</v>
          </cell>
          <cell r="W55">
            <v>1680</v>
          </cell>
          <cell r="X55">
            <v>2227</v>
          </cell>
        </row>
        <row r="56">
          <cell r="A56" t="str">
            <v>3163</v>
          </cell>
          <cell r="B56" t="str">
            <v>Heart Clinic II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1263</v>
          </cell>
          <cell r="P56">
            <v>1090</v>
          </cell>
          <cell r="Q56">
            <v>1101</v>
          </cell>
          <cell r="R56">
            <v>1078</v>
          </cell>
          <cell r="S56">
            <v>1117</v>
          </cell>
          <cell r="T56">
            <v>1075</v>
          </cell>
          <cell r="U56">
            <v>1097</v>
          </cell>
          <cell r="V56">
            <v>1189</v>
          </cell>
          <cell r="W56">
            <v>0</v>
          </cell>
          <cell r="X56">
            <v>9010</v>
          </cell>
        </row>
        <row r="57">
          <cell r="A57" t="str">
            <v>3164</v>
          </cell>
          <cell r="B57" t="str">
            <v>Oncology Imaging &amp; Nuclear Med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80</v>
          </cell>
          <cell r="L57">
            <v>129</v>
          </cell>
          <cell r="M57">
            <v>123</v>
          </cell>
          <cell r="N57">
            <v>138</v>
          </cell>
          <cell r="O57">
            <v>166</v>
          </cell>
          <cell r="P57">
            <v>190</v>
          </cell>
          <cell r="Q57">
            <v>291</v>
          </cell>
          <cell r="R57">
            <v>232</v>
          </cell>
          <cell r="S57">
            <v>280</v>
          </cell>
          <cell r="T57">
            <v>271</v>
          </cell>
          <cell r="U57">
            <v>270</v>
          </cell>
          <cell r="V57">
            <v>219</v>
          </cell>
          <cell r="W57">
            <v>470</v>
          </cell>
          <cell r="X57">
            <v>1919</v>
          </cell>
        </row>
        <row r="58">
          <cell r="A58" t="str">
            <v>3173</v>
          </cell>
          <cell r="B58" t="str">
            <v>Health Promotion Center2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2</v>
          </cell>
          <cell r="P58">
            <v>1186</v>
          </cell>
          <cell r="Q58">
            <v>1809</v>
          </cell>
          <cell r="R58">
            <v>1743</v>
          </cell>
          <cell r="S58">
            <v>2120</v>
          </cell>
          <cell r="T58">
            <v>2100</v>
          </cell>
          <cell r="U58">
            <v>2163</v>
          </cell>
          <cell r="V58">
            <v>2502</v>
          </cell>
          <cell r="W58">
            <v>0</v>
          </cell>
          <cell r="X58">
            <v>13625</v>
          </cell>
        </row>
        <row r="59">
          <cell r="A59" t="str">
            <v>3174</v>
          </cell>
          <cell r="B59" t="str">
            <v>Surgical Oncology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158</v>
          </cell>
          <cell r="Q59">
            <v>106</v>
          </cell>
          <cell r="R59">
            <v>89</v>
          </cell>
          <cell r="S59">
            <v>122</v>
          </cell>
          <cell r="T59">
            <v>151</v>
          </cell>
          <cell r="U59">
            <v>195</v>
          </cell>
          <cell r="V59">
            <v>131</v>
          </cell>
          <cell r="W59">
            <v>0</v>
          </cell>
          <cell r="X59">
            <v>952</v>
          </cell>
        </row>
        <row r="60">
          <cell r="A60" t="str">
            <v>3185</v>
          </cell>
          <cell r="B60" t="str">
            <v>Full Endoscopic Spine Clinic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42</v>
          </cell>
          <cell r="Q60">
            <v>156</v>
          </cell>
          <cell r="R60">
            <v>122</v>
          </cell>
          <cell r="S60">
            <v>109</v>
          </cell>
          <cell r="T60">
            <v>149</v>
          </cell>
          <cell r="U60">
            <v>154</v>
          </cell>
          <cell r="V60">
            <v>273</v>
          </cell>
          <cell r="W60">
            <v>0</v>
          </cell>
          <cell r="X60">
            <v>1005</v>
          </cell>
        </row>
        <row r="61">
          <cell r="A61" t="str">
            <v>3191</v>
          </cell>
          <cell r="B61" t="str">
            <v>Surgical Colorectal Clinic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1</v>
          </cell>
        </row>
        <row r="62">
          <cell r="A62" t="str">
            <v>3192</v>
          </cell>
          <cell r="B62" t="str">
            <v>Acupuncture &amp; Acupressure Clin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</v>
          </cell>
          <cell r="V62">
            <v>236</v>
          </cell>
          <cell r="W62">
            <v>0</v>
          </cell>
          <cell r="X62">
            <v>237</v>
          </cell>
        </row>
        <row r="139">
          <cell r="A139" t="str">
            <v>BMC</v>
          </cell>
          <cell r="C139">
            <v>800</v>
          </cell>
          <cell r="D139">
            <v>758</v>
          </cell>
          <cell r="E139">
            <v>893</v>
          </cell>
          <cell r="F139">
            <v>854</v>
          </cell>
          <cell r="G139">
            <v>919</v>
          </cell>
          <cell r="H139">
            <v>806</v>
          </cell>
          <cell r="I139">
            <v>875</v>
          </cell>
          <cell r="J139">
            <v>945</v>
          </cell>
          <cell r="K139">
            <v>858</v>
          </cell>
          <cell r="L139">
            <v>931</v>
          </cell>
          <cell r="M139">
            <v>867</v>
          </cell>
          <cell r="N139">
            <v>784</v>
          </cell>
          <cell r="O139">
            <v>922</v>
          </cell>
          <cell r="P139">
            <v>865</v>
          </cell>
          <cell r="Q139">
            <v>959</v>
          </cell>
          <cell r="R139">
            <v>956</v>
          </cell>
          <cell r="S139">
            <v>992</v>
          </cell>
          <cell r="T139">
            <v>947</v>
          </cell>
          <cell r="U139">
            <v>968</v>
          </cell>
          <cell r="V139">
            <v>957</v>
          </cell>
          <cell r="W139">
            <v>10290</v>
          </cell>
          <cell r="X139">
            <v>7566</v>
          </cell>
        </row>
        <row r="140">
          <cell r="A140" t="str">
            <v>BGH</v>
          </cell>
          <cell r="C140">
            <v>640</v>
          </cell>
          <cell r="D140">
            <v>590</v>
          </cell>
          <cell r="E140">
            <v>650</v>
          </cell>
          <cell r="F140">
            <v>675</v>
          </cell>
          <cell r="G140">
            <v>733</v>
          </cell>
          <cell r="H140">
            <v>616</v>
          </cell>
          <cell r="I140">
            <v>676</v>
          </cell>
          <cell r="J140">
            <v>765</v>
          </cell>
          <cell r="K140">
            <v>669</v>
          </cell>
          <cell r="L140">
            <v>733</v>
          </cell>
          <cell r="M140">
            <v>703</v>
          </cell>
          <cell r="N140">
            <v>619</v>
          </cell>
          <cell r="O140">
            <v>738</v>
          </cell>
          <cell r="P140">
            <v>711</v>
          </cell>
          <cell r="Q140">
            <v>791</v>
          </cell>
          <cell r="R140">
            <v>788</v>
          </cell>
          <cell r="S140">
            <v>815</v>
          </cell>
          <cell r="T140">
            <v>798</v>
          </cell>
          <cell r="U140">
            <v>813</v>
          </cell>
          <cell r="V140">
            <v>811</v>
          </cell>
          <cell r="W140">
            <v>8069</v>
          </cell>
          <cell r="X140">
            <v>6265</v>
          </cell>
        </row>
        <row r="141">
          <cell r="A141" t="str">
            <v>BHT</v>
          </cell>
          <cell r="C141">
            <v>160</v>
          </cell>
          <cell r="D141">
            <v>168</v>
          </cell>
          <cell r="E141">
            <v>243</v>
          </cell>
          <cell r="F141">
            <v>179</v>
          </cell>
          <cell r="G141">
            <v>186</v>
          </cell>
          <cell r="H141">
            <v>190</v>
          </cell>
          <cell r="I141">
            <v>199</v>
          </cell>
          <cell r="J141">
            <v>180</v>
          </cell>
          <cell r="K141">
            <v>189</v>
          </cell>
          <cell r="L141">
            <v>198</v>
          </cell>
          <cell r="M141">
            <v>164</v>
          </cell>
          <cell r="N141">
            <v>165</v>
          </cell>
          <cell r="O141">
            <v>184</v>
          </cell>
          <cell r="P141">
            <v>154</v>
          </cell>
          <cell r="Q141">
            <v>168</v>
          </cell>
          <cell r="R141">
            <v>168</v>
          </cell>
          <cell r="S141">
            <v>177</v>
          </cell>
          <cell r="T141">
            <v>149</v>
          </cell>
          <cell r="U141">
            <v>155</v>
          </cell>
          <cell r="V141">
            <v>146</v>
          </cell>
          <cell r="W141">
            <v>2221</v>
          </cell>
          <cell r="X141">
            <v>1301</v>
          </cell>
        </row>
        <row r="142">
          <cell r="A142" t="str">
            <v>BIH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A143" t="str">
            <v>WSH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3014</v>
          </cell>
          <cell r="B144" t="str">
            <v>Gamma Treatment</v>
          </cell>
          <cell r="C144">
            <v>2</v>
          </cell>
          <cell r="D144">
            <v>8</v>
          </cell>
          <cell r="E144">
            <v>11</v>
          </cell>
          <cell r="F144">
            <v>10</v>
          </cell>
          <cell r="G144">
            <v>8</v>
          </cell>
          <cell r="H144">
            <v>4</v>
          </cell>
          <cell r="I144">
            <v>6</v>
          </cell>
          <cell r="J144">
            <v>6</v>
          </cell>
          <cell r="K144">
            <v>6</v>
          </cell>
          <cell r="L144">
            <v>3</v>
          </cell>
          <cell r="M144">
            <v>9</v>
          </cell>
          <cell r="N144">
            <v>4</v>
          </cell>
          <cell r="O144">
            <v>6</v>
          </cell>
          <cell r="P144">
            <v>6</v>
          </cell>
          <cell r="Q144">
            <v>9</v>
          </cell>
          <cell r="R144">
            <v>6</v>
          </cell>
          <cell r="S144">
            <v>4</v>
          </cell>
          <cell r="T144">
            <v>5</v>
          </cell>
          <cell r="U144">
            <v>8</v>
          </cell>
          <cell r="V144">
            <v>2</v>
          </cell>
          <cell r="W144">
            <v>77</v>
          </cell>
          <cell r="X144">
            <v>46</v>
          </cell>
        </row>
        <row r="145">
          <cell r="A145" t="str">
            <v>3088</v>
          </cell>
          <cell r="B145" t="str">
            <v>Cardiac Cath. Unit</v>
          </cell>
          <cell r="C145">
            <v>136</v>
          </cell>
          <cell r="D145">
            <v>148</v>
          </cell>
          <cell r="E145">
            <v>204</v>
          </cell>
          <cell r="F145">
            <v>144</v>
          </cell>
          <cell r="G145">
            <v>162</v>
          </cell>
          <cell r="H145">
            <v>159</v>
          </cell>
          <cell r="I145">
            <v>166</v>
          </cell>
          <cell r="J145">
            <v>152</v>
          </cell>
          <cell r="K145">
            <v>162</v>
          </cell>
          <cell r="L145">
            <v>158</v>
          </cell>
          <cell r="M145">
            <v>139</v>
          </cell>
          <cell r="N145">
            <v>137</v>
          </cell>
          <cell r="O145">
            <v>160</v>
          </cell>
          <cell r="P145">
            <v>124</v>
          </cell>
          <cell r="Q145">
            <v>133</v>
          </cell>
          <cell r="R145">
            <v>136</v>
          </cell>
          <cell r="S145">
            <v>147</v>
          </cell>
          <cell r="T145">
            <v>115</v>
          </cell>
          <cell r="U145">
            <v>120</v>
          </cell>
          <cell r="V145">
            <v>122</v>
          </cell>
          <cell r="W145">
            <v>1867</v>
          </cell>
          <cell r="X145">
            <v>1057</v>
          </cell>
        </row>
        <row r="146">
          <cell r="A146" t="str">
            <v>5004</v>
          </cell>
          <cell r="B146" t="str">
            <v>Operating Room</v>
          </cell>
          <cell r="C146">
            <v>558</v>
          </cell>
          <cell r="D146">
            <v>512</v>
          </cell>
          <cell r="E146">
            <v>553</v>
          </cell>
          <cell r="F146">
            <v>574</v>
          </cell>
          <cell r="G146">
            <v>640</v>
          </cell>
          <cell r="H146">
            <v>524</v>
          </cell>
          <cell r="I146">
            <v>581</v>
          </cell>
          <cell r="J146">
            <v>644</v>
          </cell>
          <cell r="K146">
            <v>564</v>
          </cell>
          <cell r="L146">
            <v>644</v>
          </cell>
          <cell r="M146">
            <v>568</v>
          </cell>
          <cell r="N146">
            <v>514</v>
          </cell>
          <cell r="O146">
            <v>653</v>
          </cell>
          <cell r="P146">
            <v>621</v>
          </cell>
          <cell r="Q146">
            <v>710</v>
          </cell>
          <cell r="R146">
            <v>691</v>
          </cell>
          <cell r="S146">
            <v>723</v>
          </cell>
          <cell r="T146">
            <v>702</v>
          </cell>
          <cell r="U146">
            <v>727</v>
          </cell>
          <cell r="V146">
            <v>723</v>
          </cell>
          <cell r="W146">
            <v>6876</v>
          </cell>
          <cell r="X146">
            <v>5550</v>
          </cell>
        </row>
        <row r="147">
          <cell r="A147" t="str">
            <v>5005</v>
          </cell>
          <cell r="B147" t="str">
            <v>Labour Room</v>
          </cell>
          <cell r="C147">
            <v>80</v>
          </cell>
          <cell r="D147">
            <v>70</v>
          </cell>
          <cell r="E147">
            <v>86</v>
          </cell>
          <cell r="F147">
            <v>91</v>
          </cell>
          <cell r="G147">
            <v>85</v>
          </cell>
          <cell r="H147">
            <v>88</v>
          </cell>
          <cell r="I147">
            <v>89</v>
          </cell>
          <cell r="J147">
            <v>115</v>
          </cell>
          <cell r="K147">
            <v>99</v>
          </cell>
          <cell r="L147">
            <v>86</v>
          </cell>
          <cell r="M147">
            <v>126</v>
          </cell>
          <cell r="N147">
            <v>101</v>
          </cell>
          <cell r="O147">
            <v>79</v>
          </cell>
          <cell r="P147">
            <v>84</v>
          </cell>
          <cell r="Q147">
            <v>72</v>
          </cell>
          <cell r="R147">
            <v>91</v>
          </cell>
          <cell r="S147">
            <v>88</v>
          </cell>
          <cell r="T147">
            <v>91</v>
          </cell>
          <cell r="U147">
            <v>78</v>
          </cell>
          <cell r="V147">
            <v>86</v>
          </cell>
          <cell r="W147">
            <v>1116</v>
          </cell>
          <cell r="X147">
            <v>669</v>
          </cell>
        </row>
        <row r="148">
          <cell r="A148" t="str">
            <v>5017</v>
          </cell>
          <cell r="B148" t="str">
            <v>Operating Room (Cardiac)</v>
          </cell>
          <cell r="C148">
            <v>24</v>
          </cell>
          <cell r="D148">
            <v>20</v>
          </cell>
          <cell r="E148">
            <v>39</v>
          </cell>
          <cell r="F148">
            <v>35</v>
          </cell>
          <cell r="G148">
            <v>24</v>
          </cell>
          <cell r="H148">
            <v>31</v>
          </cell>
          <cell r="I148">
            <v>33</v>
          </cell>
          <cell r="J148">
            <v>28</v>
          </cell>
          <cell r="K148">
            <v>27</v>
          </cell>
          <cell r="L148">
            <v>40</v>
          </cell>
          <cell r="M148">
            <v>25</v>
          </cell>
          <cell r="N148">
            <v>28</v>
          </cell>
          <cell r="O148">
            <v>24</v>
          </cell>
          <cell r="P148">
            <v>30</v>
          </cell>
          <cell r="Q148">
            <v>35</v>
          </cell>
          <cell r="R148">
            <v>32</v>
          </cell>
          <cell r="S148">
            <v>30</v>
          </cell>
          <cell r="T148">
            <v>34</v>
          </cell>
          <cell r="U148">
            <v>35</v>
          </cell>
          <cell r="V148">
            <v>24</v>
          </cell>
          <cell r="W148">
            <v>354</v>
          </cell>
          <cell r="X148">
            <v>244</v>
          </cell>
        </row>
      </sheetData>
      <sheetData sheetId="18">
        <row r="11">
          <cell r="A11" t="str">
            <v>1001</v>
          </cell>
          <cell r="B11" t="str">
            <v>Special Affairs Section</v>
          </cell>
          <cell r="C11" t="str">
            <v>COST</v>
          </cell>
          <cell r="D11" t="str">
            <v>OPD</v>
          </cell>
        </row>
        <row r="12">
          <cell r="A12" t="str">
            <v>1002</v>
          </cell>
          <cell r="B12" t="str">
            <v>BMC Supervisor Office</v>
          </cell>
          <cell r="C12" t="str">
            <v>COST</v>
          </cell>
          <cell r="D12" t="str">
            <v>None</v>
          </cell>
        </row>
        <row r="13">
          <cell r="A13" t="str">
            <v>1003</v>
          </cell>
          <cell r="B13" t="str">
            <v>Patient Services OPD</v>
          </cell>
          <cell r="C13" t="str">
            <v>COST</v>
          </cell>
          <cell r="D13" t="str">
            <v>None</v>
          </cell>
        </row>
        <row r="14">
          <cell r="A14" t="str">
            <v>1004</v>
          </cell>
          <cell r="B14" t="str">
            <v>Patient Services Department</v>
          </cell>
          <cell r="C14" t="str">
            <v>ADMIN</v>
          </cell>
          <cell r="D14" t="str">
            <v>None</v>
          </cell>
        </row>
        <row r="15">
          <cell r="A15" t="str">
            <v>1007</v>
          </cell>
          <cell r="B15" t="str">
            <v>Communication Control Center</v>
          </cell>
          <cell r="C15" t="str">
            <v>ADMIN</v>
          </cell>
          <cell r="D15" t="str">
            <v>None</v>
          </cell>
        </row>
        <row r="16">
          <cell r="A16" t="str">
            <v>1010</v>
          </cell>
          <cell r="B16" t="str">
            <v>Health Audio Visual Equipments</v>
          </cell>
          <cell r="C16" t="str">
            <v>ADMIN</v>
          </cell>
          <cell r="D16" t="str">
            <v>None</v>
          </cell>
        </row>
        <row r="17">
          <cell r="A17" t="str">
            <v>1012</v>
          </cell>
          <cell r="B17" t="str">
            <v>JMS Unit</v>
          </cell>
          <cell r="C17" t="str">
            <v>COST</v>
          </cell>
          <cell r="D17" t="str">
            <v>OPD</v>
          </cell>
        </row>
        <row r="18">
          <cell r="A18" t="str">
            <v>1013</v>
          </cell>
          <cell r="B18" t="str">
            <v>International Medical Services</v>
          </cell>
          <cell r="C18" t="str">
            <v>COST</v>
          </cell>
          <cell r="D18" t="str">
            <v>OPD</v>
          </cell>
        </row>
        <row r="19">
          <cell r="A19" t="str">
            <v>1014</v>
          </cell>
          <cell r="B19" t="str">
            <v>Admission Unit</v>
          </cell>
          <cell r="C19" t="str">
            <v>ADMIN</v>
          </cell>
          <cell r="D19" t="str">
            <v>None</v>
          </cell>
        </row>
        <row r="20">
          <cell r="A20" t="str">
            <v>1015</v>
          </cell>
          <cell r="B20" t="str">
            <v>Patient Escort Unit</v>
          </cell>
          <cell r="C20" t="str">
            <v>ADMIN</v>
          </cell>
          <cell r="D20" t="str">
            <v>None</v>
          </cell>
        </row>
        <row r="21">
          <cell r="A21" t="str">
            <v>1016</v>
          </cell>
          <cell r="B21" t="str">
            <v>Health Insurance &amp; Claim Unit</v>
          </cell>
          <cell r="C21" t="str">
            <v>ADMIN</v>
          </cell>
          <cell r="D21" t="str">
            <v>None</v>
          </cell>
        </row>
        <row r="22">
          <cell r="A22" t="str">
            <v>1021</v>
          </cell>
          <cell r="B22" t="str">
            <v>Medical Record Services</v>
          </cell>
          <cell r="C22" t="str">
            <v>ADMIN</v>
          </cell>
          <cell r="D22" t="str">
            <v>None</v>
          </cell>
        </row>
        <row r="23">
          <cell r="A23" t="str">
            <v>1025</v>
          </cell>
          <cell r="B23" t="str">
            <v>Customer Relationship Manageme</v>
          </cell>
          <cell r="C23" t="str">
            <v>ADMIN</v>
          </cell>
          <cell r="D23" t="str">
            <v>None</v>
          </cell>
        </row>
        <row r="24">
          <cell r="A24" t="str">
            <v>1026</v>
          </cell>
          <cell r="B24" t="str">
            <v>Utilization Review</v>
          </cell>
          <cell r="C24" t="str">
            <v>ADMIN</v>
          </cell>
          <cell r="D24" t="str">
            <v>None</v>
          </cell>
        </row>
        <row r="25">
          <cell r="A25" t="str">
            <v>1027</v>
          </cell>
          <cell r="B25" t="str">
            <v>Contact Center</v>
          </cell>
          <cell r="C25" t="str">
            <v>ADMIN</v>
          </cell>
          <cell r="D25" t="str">
            <v>None</v>
          </cell>
        </row>
        <row r="26">
          <cell r="A26" t="str">
            <v>1031</v>
          </cell>
          <cell r="B26" t="str">
            <v>Website Unit</v>
          </cell>
          <cell r="C26" t="str">
            <v>ADMIN</v>
          </cell>
          <cell r="D26" t="str">
            <v>None</v>
          </cell>
        </row>
        <row r="27">
          <cell r="A27" t="str">
            <v>1043</v>
          </cell>
          <cell r="B27" t="str">
            <v>Customer Service</v>
          </cell>
          <cell r="C27" t="str">
            <v>ADMIN</v>
          </cell>
          <cell r="D27" t="str">
            <v>None</v>
          </cell>
        </row>
        <row r="28">
          <cell r="A28" t="str">
            <v>1044</v>
          </cell>
          <cell r="B28" t="str">
            <v>OPD Customer Services</v>
          </cell>
          <cell r="C28" t="str">
            <v>ADMIN</v>
          </cell>
          <cell r="D28" t="str">
            <v>None</v>
          </cell>
        </row>
        <row r="29">
          <cell r="A29" t="str">
            <v>1045</v>
          </cell>
          <cell r="B29" t="str">
            <v>IPD Customer Services</v>
          </cell>
          <cell r="C29" t="str">
            <v>ADMIN</v>
          </cell>
          <cell r="D29" t="str">
            <v>None</v>
          </cell>
        </row>
        <row r="30">
          <cell r="A30" t="str">
            <v>1046</v>
          </cell>
          <cell r="B30" t="str">
            <v>Concierge &amp; Hotel Services</v>
          </cell>
          <cell r="C30" t="str">
            <v>ADMIN</v>
          </cell>
          <cell r="D30" t="str">
            <v>None</v>
          </cell>
        </row>
        <row r="31">
          <cell r="A31" t="str">
            <v>1047</v>
          </cell>
          <cell r="B31" t="str">
            <v>Reception &amp; Registration</v>
          </cell>
          <cell r="C31" t="str">
            <v>ADMIN</v>
          </cell>
          <cell r="D31" t="str">
            <v>None</v>
          </cell>
        </row>
        <row r="32">
          <cell r="A32" t="str">
            <v>1048</v>
          </cell>
          <cell r="B32" t="str">
            <v>Interpreter Services</v>
          </cell>
          <cell r="C32" t="str">
            <v>ADMIN</v>
          </cell>
          <cell r="D32" t="str">
            <v>None</v>
          </cell>
        </row>
        <row r="33">
          <cell r="A33" t="str">
            <v>1049</v>
          </cell>
          <cell r="B33" t="str">
            <v>Clinical Referral Service</v>
          </cell>
          <cell r="C33" t="str">
            <v>ADMIN</v>
          </cell>
          <cell r="D33" t="str">
            <v>None</v>
          </cell>
        </row>
        <row r="34">
          <cell r="A34" t="str">
            <v>1050</v>
          </cell>
          <cell r="B34" t="str">
            <v>Third Party Payor Payment Services</v>
          </cell>
          <cell r="C34" t="str">
            <v>ADMIN</v>
          </cell>
          <cell r="D34" t="str">
            <v>None</v>
          </cell>
        </row>
        <row r="35">
          <cell r="A35" t="str">
            <v>1051</v>
          </cell>
          <cell r="B35" t="str">
            <v>BMC Service Apartment</v>
          </cell>
          <cell r="C35" t="str">
            <v>ADMIN</v>
          </cell>
          <cell r="D35" t="str">
            <v>None</v>
          </cell>
        </row>
        <row r="36">
          <cell r="A36" t="str">
            <v>1052</v>
          </cell>
          <cell r="B36" t="str">
            <v>Concierge</v>
          </cell>
          <cell r="C36" t="str">
            <v>ADMIN</v>
          </cell>
          <cell r="D36" t="str">
            <v>None</v>
          </cell>
        </row>
        <row r="37">
          <cell r="A37" t="str">
            <v>1053</v>
          </cell>
          <cell r="B37" t="str">
            <v>Heart Coordinator</v>
          </cell>
          <cell r="C37" t="str">
            <v>ADMIN</v>
          </cell>
          <cell r="D37" t="str">
            <v>OPD</v>
          </cell>
        </row>
        <row r="38">
          <cell r="A38" t="str">
            <v>1054</v>
          </cell>
          <cell r="B38" t="str">
            <v>VIP Service</v>
          </cell>
          <cell r="C38" t="str">
            <v>ADMIN</v>
          </cell>
          <cell r="D38" t="str">
            <v>None</v>
          </cell>
        </row>
        <row r="39">
          <cell r="A39" t="str">
            <v>1055</v>
          </cell>
          <cell r="B39" t="str">
            <v>Chivawattana Membership</v>
          </cell>
          <cell r="C39" t="str">
            <v>ADMIN</v>
          </cell>
          <cell r="D39" t="str">
            <v>None</v>
          </cell>
        </row>
        <row r="40">
          <cell r="A40" t="str">
            <v>2001</v>
          </cell>
          <cell r="B40" t="str">
            <v>Emergency Services Department</v>
          </cell>
          <cell r="C40" t="str">
            <v>COST</v>
          </cell>
          <cell r="D40" t="str">
            <v>OPD</v>
          </cell>
        </row>
        <row r="41">
          <cell r="A41" t="str">
            <v>2003</v>
          </cell>
          <cell r="B41" t="str">
            <v>Medevac Unit</v>
          </cell>
          <cell r="C41" t="str">
            <v>COST</v>
          </cell>
          <cell r="D41" t="str">
            <v>OPD</v>
          </cell>
        </row>
        <row r="42">
          <cell r="A42" t="str">
            <v>2008</v>
          </cell>
          <cell r="B42" t="str">
            <v>Medical Transport Organization</v>
          </cell>
          <cell r="C42" t="str">
            <v>COST</v>
          </cell>
          <cell r="D42" t="str">
            <v>OPD</v>
          </cell>
        </row>
        <row r="43">
          <cell r="A43" t="str">
            <v>2010</v>
          </cell>
          <cell r="B43" t="str">
            <v>Bangkok Referral Center</v>
          </cell>
          <cell r="C43" t="str">
            <v>ADMIN</v>
          </cell>
          <cell r="D43" t="str">
            <v>None</v>
          </cell>
        </row>
        <row r="44">
          <cell r="A44" t="str">
            <v>2011</v>
          </cell>
          <cell r="B44" t="str">
            <v>Aviation Medicine Depart</v>
          </cell>
          <cell r="C44" t="str">
            <v>COST</v>
          </cell>
          <cell r="D44" t="str">
            <v>OPD</v>
          </cell>
        </row>
        <row r="45">
          <cell r="A45" t="str">
            <v>3004</v>
          </cell>
          <cell r="B45" t="str">
            <v>Allergy &amp; Asthma Center</v>
          </cell>
          <cell r="C45" t="str">
            <v>COST</v>
          </cell>
          <cell r="D45" t="str">
            <v>OPD</v>
          </cell>
        </row>
        <row r="46">
          <cell r="A46" t="str">
            <v>3005</v>
          </cell>
          <cell r="B46" t="str">
            <v>Beauty Center</v>
          </cell>
          <cell r="C46" t="str">
            <v>COST</v>
          </cell>
          <cell r="D46" t="str">
            <v>OPD</v>
          </cell>
        </row>
        <row r="47">
          <cell r="A47" t="str">
            <v>3006</v>
          </cell>
          <cell r="B47" t="str">
            <v>Heart Clinic I</v>
          </cell>
          <cell r="C47" t="str">
            <v>COST</v>
          </cell>
          <cell r="D47" t="str">
            <v>OPD</v>
          </cell>
        </row>
        <row r="48">
          <cell r="A48" t="str">
            <v>3007</v>
          </cell>
          <cell r="B48" t="str">
            <v>Brain Center</v>
          </cell>
          <cell r="C48" t="str">
            <v>COST</v>
          </cell>
          <cell r="D48" t="str">
            <v>OPD</v>
          </cell>
        </row>
        <row r="49">
          <cell r="A49" t="str">
            <v>3008</v>
          </cell>
          <cell r="B49" t="str">
            <v>Chest Center</v>
          </cell>
          <cell r="C49" t="str">
            <v>COST</v>
          </cell>
          <cell r="D49" t="str">
            <v>OPD</v>
          </cell>
        </row>
        <row r="50">
          <cell r="A50" t="str">
            <v>3009</v>
          </cell>
          <cell r="B50" t="str">
            <v>Kidney Center</v>
          </cell>
          <cell r="C50" t="str">
            <v>COST</v>
          </cell>
          <cell r="D50" t="str">
            <v>OPD</v>
          </cell>
        </row>
        <row r="51">
          <cell r="A51" t="str">
            <v>3010</v>
          </cell>
          <cell r="B51" t="str">
            <v>Urology Center</v>
          </cell>
          <cell r="C51" t="str">
            <v>COST</v>
          </cell>
          <cell r="D51" t="str">
            <v>OPD</v>
          </cell>
        </row>
        <row r="52">
          <cell r="A52" t="str">
            <v>3011</v>
          </cell>
          <cell r="B52" t="str">
            <v>Eye Center</v>
          </cell>
          <cell r="C52" t="str">
            <v>COST</v>
          </cell>
          <cell r="D52" t="str">
            <v>OPD</v>
          </cell>
        </row>
        <row r="53">
          <cell r="A53" t="str">
            <v>3012</v>
          </cell>
          <cell r="B53" t="str">
            <v>Dental Center</v>
          </cell>
          <cell r="C53" t="str">
            <v>COST</v>
          </cell>
          <cell r="D53" t="str">
            <v>OPD</v>
          </cell>
        </row>
        <row r="54">
          <cell r="A54" t="str">
            <v>3013</v>
          </cell>
          <cell r="B54" t="str">
            <v>Rehabilitation Center</v>
          </cell>
          <cell r="C54" t="str">
            <v>COST</v>
          </cell>
          <cell r="D54" t="str">
            <v>OPD</v>
          </cell>
        </row>
        <row r="55">
          <cell r="A55" t="str">
            <v>3014</v>
          </cell>
          <cell r="B55" t="str">
            <v>Gamma Treatment</v>
          </cell>
          <cell r="C55" t="str">
            <v>COST</v>
          </cell>
          <cell r="D55" t="str">
            <v>CASE_O</v>
          </cell>
        </row>
        <row r="56">
          <cell r="A56" t="str">
            <v>3015</v>
          </cell>
          <cell r="B56" t="str">
            <v>Medicine Unit (C-3)</v>
          </cell>
          <cell r="C56" t="str">
            <v>COST</v>
          </cell>
          <cell r="D56" t="str">
            <v>OPD</v>
          </cell>
        </row>
        <row r="57">
          <cell r="A57" t="str">
            <v>3017</v>
          </cell>
          <cell r="B57" t="str">
            <v>Ear Nose Throat Center</v>
          </cell>
          <cell r="C57" t="str">
            <v>COST</v>
          </cell>
          <cell r="D57" t="str">
            <v>OPD</v>
          </cell>
        </row>
        <row r="58">
          <cell r="A58" t="str">
            <v>3018</v>
          </cell>
          <cell r="B58" t="str">
            <v>OB &amp; Gyn Unit (C-5)</v>
          </cell>
          <cell r="C58" t="str">
            <v>COST</v>
          </cell>
          <cell r="D58" t="str">
            <v>OPD</v>
          </cell>
        </row>
        <row r="59">
          <cell r="A59" t="str">
            <v>3019</v>
          </cell>
          <cell r="B59" t="str">
            <v>Pediatrics Unit (C-6)</v>
          </cell>
          <cell r="C59" t="str">
            <v>COST</v>
          </cell>
          <cell r="D59" t="str">
            <v>OPD</v>
          </cell>
        </row>
        <row r="60">
          <cell r="A60" t="str">
            <v>3020</v>
          </cell>
          <cell r="B60" t="str">
            <v>Surgery Unit</v>
          </cell>
          <cell r="C60" t="str">
            <v>COST</v>
          </cell>
          <cell r="D60" t="str">
            <v>OPD</v>
          </cell>
        </row>
        <row r="61">
          <cell r="A61" t="str">
            <v>3023</v>
          </cell>
          <cell r="B61" t="str">
            <v>Orthopedic Surgery</v>
          </cell>
          <cell r="C61" t="str">
            <v>COST</v>
          </cell>
          <cell r="D61" t="str">
            <v>OPD</v>
          </cell>
        </row>
        <row r="62">
          <cell r="A62" t="str">
            <v>3026</v>
          </cell>
          <cell r="B62" t="str">
            <v>Hemodialysis Unit</v>
          </cell>
          <cell r="C62" t="str">
            <v>COST</v>
          </cell>
          <cell r="D62" t="str">
            <v>OPD</v>
          </cell>
        </row>
        <row r="63">
          <cell r="A63" t="str">
            <v>3027</v>
          </cell>
          <cell r="B63" t="str">
            <v>Health Promotion Center 1</v>
          </cell>
          <cell r="C63" t="str">
            <v>COST</v>
          </cell>
          <cell r="D63" t="str">
            <v>OPD</v>
          </cell>
        </row>
        <row r="64">
          <cell r="A64" t="str">
            <v>3028</v>
          </cell>
          <cell r="B64" t="str">
            <v>Ancillary Division</v>
          </cell>
          <cell r="C64" t="str">
            <v>ADMIN</v>
          </cell>
          <cell r="D64" t="str">
            <v>None</v>
          </cell>
        </row>
        <row r="65">
          <cell r="A65" t="str">
            <v>3029</v>
          </cell>
          <cell r="B65" t="str">
            <v>Laboratory Department</v>
          </cell>
          <cell r="C65" t="str">
            <v>COST</v>
          </cell>
          <cell r="D65" t="str">
            <v>None</v>
          </cell>
        </row>
        <row r="66">
          <cell r="A66" t="str">
            <v>3030</v>
          </cell>
          <cell r="B66" t="str">
            <v>Blood Bank Unit</v>
          </cell>
          <cell r="C66" t="str">
            <v>COST</v>
          </cell>
          <cell r="D66" t="str">
            <v>None</v>
          </cell>
        </row>
        <row r="67">
          <cell r="A67" t="str">
            <v>3031</v>
          </cell>
          <cell r="B67" t="str">
            <v>X-Ray Department</v>
          </cell>
          <cell r="C67" t="str">
            <v>COST</v>
          </cell>
          <cell r="D67" t="str">
            <v>None</v>
          </cell>
        </row>
        <row r="68">
          <cell r="A68" t="str">
            <v>3032</v>
          </cell>
          <cell r="B68" t="str">
            <v>Pathology Department</v>
          </cell>
          <cell r="C68" t="str">
            <v>COST</v>
          </cell>
          <cell r="D68" t="str">
            <v>None</v>
          </cell>
        </row>
        <row r="69">
          <cell r="A69" t="str">
            <v>3033</v>
          </cell>
          <cell r="B69" t="str">
            <v>Molecular Lab Department</v>
          </cell>
          <cell r="C69" t="str">
            <v>COST</v>
          </cell>
          <cell r="D69" t="str">
            <v>None</v>
          </cell>
        </row>
        <row r="70">
          <cell r="A70" t="str">
            <v>3034</v>
          </cell>
          <cell r="B70" t="str">
            <v>Pharmacy Department</v>
          </cell>
          <cell r="C70" t="str">
            <v>COST</v>
          </cell>
          <cell r="D70" t="str">
            <v>None</v>
          </cell>
        </row>
        <row r="71">
          <cell r="A71" t="str">
            <v>3035</v>
          </cell>
          <cell r="B71" t="str">
            <v>IPD Pharmacy Unit</v>
          </cell>
          <cell r="C71" t="str">
            <v>COST</v>
          </cell>
          <cell r="D71" t="str">
            <v>None</v>
          </cell>
        </row>
        <row r="72">
          <cell r="A72" t="str">
            <v>3036</v>
          </cell>
          <cell r="B72" t="str">
            <v>OPD Pharmacy Unit</v>
          </cell>
          <cell r="C72" t="str">
            <v>COST</v>
          </cell>
          <cell r="D72" t="str">
            <v>None</v>
          </cell>
        </row>
        <row r="73">
          <cell r="A73" t="str">
            <v>3066</v>
          </cell>
          <cell r="B73" t="str">
            <v>Cancer Clinic</v>
          </cell>
          <cell r="C73" t="str">
            <v>COST</v>
          </cell>
          <cell r="D73" t="str">
            <v>OPD</v>
          </cell>
        </row>
        <row r="74">
          <cell r="A74" t="str">
            <v>3074</v>
          </cell>
          <cell r="B74" t="str">
            <v>Hyperbaric Oxygen Therapy</v>
          </cell>
          <cell r="C74" t="str">
            <v>COST</v>
          </cell>
          <cell r="D74" t="str">
            <v>OPD</v>
          </cell>
        </row>
        <row r="75">
          <cell r="A75" t="str">
            <v>3078</v>
          </cell>
          <cell r="B75" t="str">
            <v>Lasik Center</v>
          </cell>
          <cell r="C75" t="str">
            <v>COST</v>
          </cell>
          <cell r="D75" t="str">
            <v>OPD</v>
          </cell>
        </row>
        <row r="76">
          <cell r="A76" t="str">
            <v>3079</v>
          </cell>
          <cell r="B76" t="str">
            <v>GI &amp; Liver Center</v>
          </cell>
          <cell r="C76" t="str">
            <v>COST</v>
          </cell>
          <cell r="D76" t="str">
            <v>OPD</v>
          </cell>
        </row>
        <row r="77">
          <cell r="A77" t="str">
            <v>3080</v>
          </cell>
          <cell r="B77" t="str">
            <v>Breast Clinic</v>
          </cell>
          <cell r="C77" t="str">
            <v>COST</v>
          </cell>
          <cell r="D77" t="str">
            <v>OPD</v>
          </cell>
        </row>
        <row r="78">
          <cell r="A78" t="str">
            <v>3088</v>
          </cell>
          <cell r="B78" t="str">
            <v>Cardiac Cath Lab</v>
          </cell>
          <cell r="C78" t="str">
            <v>COST</v>
          </cell>
          <cell r="D78" t="str">
            <v>CASE_I</v>
          </cell>
        </row>
        <row r="79">
          <cell r="A79" t="str">
            <v>3098</v>
          </cell>
          <cell r="B79" t="str">
            <v>Diabetic Clinic</v>
          </cell>
          <cell r="C79" t="str">
            <v>COST</v>
          </cell>
          <cell r="D79" t="str">
            <v>OPD</v>
          </cell>
        </row>
        <row r="80">
          <cell r="A80" t="str">
            <v>3104</v>
          </cell>
          <cell r="B80" t="str">
            <v>Heart-Non Invasive</v>
          </cell>
          <cell r="C80" t="str">
            <v>COST</v>
          </cell>
          <cell r="D80" t="str">
            <v>OPD</v>
          </cell>
        </row>
        <row r="81">
          <cell r="A81" t="str">
            <v>3108</v>
          </cell>
          <cell r="B81" t="str">
            <v>Mental Health Clinic</v>
          </cell>
          <cell r="C81" t="str">
            <v>COST</v>
          </cell>
          <cell r="D81" t="str">
            <v>OPD</v>
          </cell>
        </row>
        <row r="82">
          <cell r="A82" t="str">
            <v>3109</v>
          </cell>
          <cell r="B82" t="str">
            <v>Cardiac Imaging</v>
          </cell>
          <cell r="C82" t="str">
            <v>COST</v>
          </cell>
          <cell r="D82" t="str">
            <v>OPD</v>
          </cell>
        </row>
        <row r="83">
          <cell r="A83" t="str">
            <v>3110</v>
          </cell>
          <cell r="B83" t="str">
            <v>Cardiac Rehab</v>
          </cell>
          <cell r="C83" t="str">
            <v>COST</v>
          </cell>
          <cell r="D83" t="str">
            <v>OPD</v>
          </cell>
        </row>
        <row r="84">
          <cell r="A84" t="str">
            <v>3119</v>
          </cell>
          <cell r="B84" t="str">
            <v>Preventive Cardiology Clinic</v>
          </cell>
          <cell r="C84" t="str">
            <v>COST</v>
          </cell>
          <cell r="D84" t="str">
            <v>OPD</v>
          </cell>
        </row>
        <row r="85">
          <cell r="A85" t="str">
            <v>3120</v>
          </cell>
          <cell r="B85" t="str">
            <v>Heart Failure Clinic</v>
          </cell>
          <cell r="C85" t="str">
            <v>COST</v>
          </cell>
          <cell r="D85" t="str">
            <v>OPD</v>
          </cell>
        </row>
        <row r="86">
          <cell r="A86" t="str">
            <v>3121</v>
          </cell>
          <cell r="B86" t="str">
            <v>Radiotherapy Services</v>
          </cell>
          <cell r="C86" t="str">
            <v>COST</v>
          </cell>
          <cell r="D86" t="str">
            <v>OPD</v>
          </cell>
        </row>
        <row r="87">
          <cell r="A87" t="str">
            <v>3122</v>
          </cell>
          <cell r="B87" t="str">
            <v>AMS Unit</v>
          </cell>
          <cell r="C87" t="str">
            <v>COST</v>
          </cell>
          <cell r="D87" t="str">
            <v>OPD</v>
          </cell>
        </row>
        <row r="88">
          <cell r="A88" t="str">
            <v>3127</v>
          </cell>
          <cell r="B88" t="str">
            <v>Palliative Medicine</v>
          </cell>
          <cell r="C88" t="str">
            <v>COST</v>
          </cell>
          <cell r="D88" t="str">
            <v>OPD</v>
          </cell>
        </row>
        <row r="89">
          <cell r="A89" t="str">
            <v>3128</v>
          </cell>
          <cell r="B89" t="str">
            <v>Chemotherapy Service</v>
          </cell>
          <cell r="C89" t="str">
            <v>COST</v>
          </cell>
          <cell r="D89" t="str">
            <v>OPD</v>
          </cell>
        </row>
        <row r="90">
          <cell r="A90" t="str">
            <v>3135</v>
          </cell>
          <cell r="B90" t="str">
            <v>Hearing Center</v>
          </cell>
          <cell r="C90" t="str">
            <v>COST</v>
          </cell>
          <cell r="D90" t="str">
            <v>OPD</v>
          </cell>
        </row>
        <row r="91">
          <cell r="A91" t="str">
            <v>3136</v>
          </cell>
          <cell r="B91" t="str">
            <v>Clinical Pharmacy</v>
          </cell>
          <cell r="C91" t="str">
            <v>COST</v>
          </cell>
          <cell r="D91" t="str">
            <v>None</v>
          </cell>
        </row>
        <row r="92">
          <cell r="A92" t="str">
            <v>3137</v>
          </cell>
          <cell r="B92" t="str">
            <v>Pharmacy Information Services</v>
          </cell>
          <cell r="C92" t="str">
            <v>COST</v>
          </cell>
          <cell r="D92" t="str">
            <v>None</v>
          </cell>
        </row>
        <row r="93">
          <cell r="A93" t="str">
            <v>3138</v>
          </cell>
          <cell r="B93" t="str">
            <v>BHT &amp; Rehability Pharmacy</v>
          </cell>
          <cell r="C93" t="str">
            <v>COST</v>
          </cell>
          <cell r="D93" t="str">
            <v>None</v>
          </cell>
        </row>
        <row r="94">
          <cell r="A94" t="str">
            <v>3139</v>
          </cell>
          <cell r="B94" t="str">
            <v>BIH &amp; WSH Pharmacy</v>
          </cell>
          <cell r="C94" t="str">
            <v>COST</v>
          </cell>
          <cell r="D94" t="str">
            <v>None</v>
          </cell>
        </row>
        <row r="95">
          <cell r="A95" t="str">
            <v>3140</v>
          </cell>
          <cell r="B95" t="str">
            <v>Pharmacy Anti-Aging Services</v>
          </cell>
          <cell r="C95" t="str">
            <v>COST</v>
          </cell>
          <cell r="D95" t="str">
            <v>None</v>
          </cell>
        </row>
        <row r="96">
          <cell r="A96" t="str">
            <v>3142</v>
          </cell>
          <cell r="B96" t="str">
            <v>Anti-Aging Center</v>
          </cell>
          <cell r="C96" t="str">
            <v>COST</v>
          </cell>
          <cell r="D96" t="str">
            <v>OPD</v>
          </cell>
        </row>
        <row r="97">
          <cell r="A97" t="str">
            <v>3147</v>
          </cell>
          <cell r="B97" t="str">
            <v>Plastic Surgery &amp; Reconstructi</v>
          </cell>
          <cell r="C97" t="str">
            <v>COST</v>
          </cell>
          <cell r="D97" t="str">
            <v>OPD</v>
          </cell>
        </row>
        <row r="98">
          <cell r="A98" t="str">
            <v>3156</v>
          </cell>
          <cell r="B98" t="str">
            <v>Fertility Clinic</v>
          </cell>
          <cell r="C98" t="str">
            <v>COST</v>
          </cell>
          <cell r="D98" t="str">
            <v>OPD</v>
          </cell>
        </row>
        <row r="99">
          <cell r="A99" t="str">
            <v>3157</v>
          </cell>
          <cell r="B99" t="str">
            <v>Vascular Center</v>
          </cell>
          <cell r="C99" t="str">
            <v>COST</v>
          </cell>
          <cell r="D99" t="str">
            <v>OPD</v>
          </cell>
        </row>
        <row r="100">
          <cell r="A100" t="str">
            <v>3158</v>
          </cell>
          <cell r="B100" t="str">
            <v>Bangkok Inter Clinic - Rambutr</v>
          </cell>
          <cell r="C100" t="str">
            <v>COST</v>
          </cell>
          <cell r="D100" t="str">
            <v>OPD</v>
          </cell>
        </row>
        <row r="101">
          <cell r="A101" t="str">
            <v>3163</v>
          </cell>
          <cell r="B101" t="str">
            <v>Heart Clinic II</v>
          </cell>
          <cell r="C101" t="str">
            <v>COST</v>
          </cell>
          <cell r="D101" t="str">
            <v>OPD</v>
          </cell>
        </row>
        <row r="102">
          <cell r="A102" t="str">
            <v>3164</v>
          </cell>
          <cell r="B102" t="str">
            <v>Oncology Imaging &amp; Nuclear Med</v>
          </cell>
          <cell r="C102" t="str">
            <v>COST</v>
          </cell>
          <cell r="D102" t="str">
            <v>OPD</v>
          </cell>
        </row>
        <row r="103">
          <cell r="A103" t="str">
            <v>3173</v>
          </cell>
          <cell r="B103" t="str">
            <v>Health Promotion Center 2</v>
          </cell>
          <cell r="C103" t="str">
            <v>COST</v>
          </cell>
          <cell r="D103" t="str">
            <v>OPD</v>
          </cell>
        </row>
        <row r="104">
          <cell r="A104" t="str">
            <v>3174</v>
          </cell>
          <cell r="B104" t="str">
            <v>Surgical Oncology</v>
          </cell>
          <cell r="C104" t="str">
            <v>COST</v>
          </cell>
          <cell r="D104" t="str">
            <v>OPD</v>
          </cell>
        </row>
        <row r="105">
          <cell r="A105" t="str">
            <v>3185</v>
          </cell>
          <cell r="B105" t="str">
            <v>Full Endoscopic Spine Clinic</v>
          </cell>
          <cell r="C105" t="str">
            <v>COST</v>
          </cell>
          <cell r="D105" t="str">
            <v>OPD</v>
          </cell>
        </row>
        <row r="106">
          <cell r="A106" t="str">
            <v>3191</v>
          </cell>
          <cell r="B106" t="str">
            <v>Surgical Coloretal Clinic</v>
          </cell>
          <cell r="C106" t="str">
            <v>COST</v>
          </cell>
          <cell r="D106" t="str">
            <v>OPD</v>
          </cell>
        </row>
        <row r="107">
          <cell r="A107" t="str">
            <v>3192</v>
          </cell>
          <cell r="B107" t="str">
            <v>Acupuncture and Acupressure Clinic</v>
          </cell>
          <cell r="C107" t="str">
            <v>COST</v>
          </cell>
          <cell r="D107" t="str">
            <v>OPD</v>
          </cell>
        </row>
        <row r="108">
          <cell r="A108" t="str">
            <v>4002</v>
          </cell>
          <cell r="B108" t="str">
            <v>In-Patient Division</v>
          </cell>
          <cell r="C108" t="str">
            <v>COST</v>
          </cell>
          <cell r="D108" t="str">
            <v>None</v>
          </cell>
        </row>
        <row r="109">
          <cell r="A109" t="str">
            <v>4005</v>
          </cell>
          <cell r="B109" t="str">
            <v>Ward 6D</v>
          </cell>
          <cell r="C109" t="str">
            <v>COST</v>
          </cell>
          <cell r="D109" t="str">
            <v>IPD</v>
          </cell>
        </row>
        <row r="110">
          <cell r="A110" t="str">
            <v>4006</v>
          </cell>
          <cell r="B110" t="str">
            <v>Ward 7D (Inactive)</v>
          </cell>
          <cell r="C110" t="str">
            <v>COST</v>
          </cell>
          <cell r="D110" t="str">
            <v>IPD</v>
          </cell>
        </row>
        <row r="111">
          <cell r="A111" t="str">
            <v>4007</v>
          </cell>
          <cell r="B111" t="str">
            <v>Ward 9D</v>
          </cell>
          <cell r="C111" t="str">
            <v>COST</v>
          </cell>
          <cell r="D111" t="str">
            <v>IPD</v>
          </cell>
        </row>
        <row r="112">
          <cell r="A112" t="str">
            <v>4008</v>
          </cell>
          <cell r="B112" t="str">
            <v>Ward 7D</v>
          </cell>
          <cell r="C112" t="str">
            <v>COST</v>
          </cell>
          <cell r="D112" t="str">
            <v>IPD</v>
          </cell>
        </row>
        <row r="113">
          <cell r="A113" t="str">
            <v>4009</v>
          </cell>
          <cell r="B113" t="str">
            <v>Ward 11D</v>
          </cell>
          <cell r="C113" t="str">
            <v>COST</v>
          </cell>
          <cell r="D113" t="str">
            <v>IPD</v>
          </cell>
        </row>
        <row r="114">
          <cell r="A114" t="str">
            <v>4010</v>
          </cell>
          <cell r="B114" t="str">
            <v>Ward 10D (12D=&gt;10D)</v>
          </cell>
          <cell r="C114" t="str">
            <v>COST</v>
          </cell>
          <cell r="D114" t="str">
            <v>IPD</v>
          </cell>
        </row>
        <row r="115">
          <cell r="A115" t="str">
            <v>4011</v>
          </cell>
          <cell r="B115" t="str">
            <v>Ward 14D</v>
          </cell>
          <cell r="C115" t="str">
            <v>COST</v>
          </cell>
          <cell r="D115" t="str">
            <v>IPD</v>
          </cell>
        </row>
        <row r="116">
          <cell r="A116" t="str">
            <v>4012</v>
          </cell>
          <cell r="B116" t="str">
            <v>Ward 15D</v>
          </cell>
          <cell r="C116" t="str">
            <v>COST</v>
          </cell>
          <cell r="D116" t="str">
            <v>IPD</v>
          </cell>
        </row>
        <row r="117">
          <cell r="A117" t="str">
            <v>4013</v>
          </cell>
          <cell r="B117" t="str">
            <v>Ward 12D (16D=&gt;12D)</v>
          </cell>
          <cell r="C117" t="str">
            <v>COST</v>
          </cell>
          <cell r="D117" t="str">
            <v>IPD</v>
          </cell>
        </row>
        <row r="118">
          <cell r="A118" t="str">
            <v>4014</v>
          </cell>
          <cell r="B118" t="str">
            <v>Patient Service IPD</v>
          </cell>
          <cell r="C118" t="str">
            <v>COST</v>
          </cell>
          <cell r="D118" t="str">
            <v>None</v>
          </cell>
        </row>
        <row r="119">
          <cell r="A119" t="str">
            <v>4075</v>
          </cell>
          <cell r="B119" t="str">
            <v>Ward 5H</v>
          </cell>
          <cell r="C119" t="str">
            <v>COST</v>
          </cell>
          <cell r="D119" t="str">
            <v>IPD</v>
          </cell>
        </row>
        <row r="120">
          <cell r="A120" t="str">
            <v>4076</v>
          </cell>
          <cell r="B120" t="str">
            <v>Ward 6H</v>
          </cell>
          <cell r="C120" t="str">
            <v>COST</v>
          </cell>
          <cell r="D120" t="str">
            <v>IPD</v>
          </cell>
        </row>
        <row r="121">
          <cell r="A121" t="str">
            <v>4078</v>
          </cell>
          <cell r="B121" t="str">
            <v>Ward 5R</v>
          </cell>
          <cell r="C121" t="str">
            <v>COST</v>
          </cell>
          <cell r="D121" t="str">
            <v>IPD</v>
          </cell>
        </row>
        <row r="122">
          <cell r="A122" t="str">
            <v>4079</v>
          </cell>
          <cell r="B122" t="str">
            <v>Ward 6R</v>
          </cell>
          <cell r="C122" t="str">
            <v>COST</v>
          </cell>
          <cell r="D122" t="str">
            <v>IPD</v>
          </cell>
        </row>
        <row r="123">
          <cell r="A123" t="str">
            <v>4080</v>
          </cell>
          <cell r="B123" t="str">
            <v>Ward 6I</v>
          </cell>
          <cell r="C123" t="str">
            <v>COST</v>
          </cell>
          <cell r="D123" t="str">
            <v>IPD</v>
          </cell>
        </row>
        <row r="124">
          <cell r="A124" t="str">
            <v>4081</v>
          </cell>
          <cell r="B124" t="str">
            <v>Ward 4W</v>
          </cell>
          <cell r="C124" t="str">
            <v>COST</v>
          </cell>
          <cell r="D124" t="str">
            <v>IPD</v>
          </cell>
        </row>
        <row r="125">
          <cell r="A125" t="str">
            <v>4082</v>
          </cell>
          <cell r="B125" t="str">
            <v>Ward 5W</v>
          </cell>
          <cell r="C125" t="str">
            <v>COST</v>
          </cell>
          <cell r="D125" t="str">
            <v>IPD</v>
          </cell>
        </row>
        <row r="126">
          <cell r="A126" t="str">
            <v>4083</v>
          </cell>
          <cell r="B126" t="str">
            <v>Ward 16D (6W=&gt;16D)</v>
          </cell>
          <cell r="C126" t="str">
            <v>COST</v>
          </cell>
          <cell r="D126" t="str">
            <v>IPD</v>
          </cell>
        </row>
        <row r="127">
          <cell r="A127" t="str">
            <v>4084</v>
          </cell>
          <cell r="B127" t="str">
            <v>Ward 4I</v>
          </cell>
          <cell r="C127" t="str">
            <v>COST</v>
          </cell>
          <cell r="D127" t="str">
            <v>IPD</v>
          </cell>
        </row>
        <row r="128">
          <cell r="A128" t="str">
            <v>4085</v>
          </cell>
          <cell r="B128" t="str">
            <v>Ward 5I</v>
          </cell>
          <cell r="C128" t="str">
            <v>COST</v>
          </cell>
          <cell r="D128" t="str">
            <v>IPD</v>
          </cell>
        </row>
        <row r="129">
          <cell r="A129" t="str">
            <v>4096</v>
          </cell>
          <cell r="B129" t="str">
            <v>Private Nurse</v>
          </cell>
          <cell r="C129" t="str">
            <v>COST</v>
          </cell>
          <cell r="D129" t="str">
            <v>None</v>
          </cell>
        </row>
        <row r="130">
          <cell r="A130" t="str">
            <v>4099</v>
          </cell>
          <cell r="B130" t="str">
            <v>Ward 6W - (Haemato)</v>
          </cell>
          <cell r="C130" t="str">
            <v>COST</v>
          </cell>
          <cell r="D130" t="str">
            <v>IPD</v>
          </cell>
        </row>
        <row r="131">
          <cell r="A131" t="str">
            <v>5001</v>
          </cell>
          <cell r="B131" t="str">
            <v>Intensive Care Unit 1 (ICU 1)</v>
          </cell>
          <cell r="C131" t="str">
            <v>COST</v>
          </cell>
          <cell r="D131" t="str">
            <v>IPD</v>
          </cell>
        </row>
        <row r="132">
          <cell r="A132" t="str">
            <v>5002</v>
          </cell>
          <cell r="B132" t="str">
            <v>CCU 2 (Cardiac Care Unit/MED)</v>
          </cell>
          <cell r="C132" t="str">
            <v>COST</v>
          </cell>
          <cell r="D132" t="str">
            <v>IPD</v>
          </cell>
        </row>
        <row r="133">
          <cell r="A133" t="str">
            <v>5003</v>
          </cell>
          <cell r="B133" t="str">
            <v>Intensive Care Unit 3 (ICU 3)</v>
          </cell>
          <cell r="C133" t="str">
            <v>COST</v>
          </cell>
          <cell r="D133" t="str">
            <v>IPD</v>
          </cell>
        </row>
        <row r="134">
          <cell r="A134" t="str">
            <v>5004</v>
          </cell>
          <cell r="B134" t="str">
            <v>Operating Room</v>
          </cell>
          <cell r="C134" t="str">
            <v>COST</v>
          </cell>
          <cell r="D134" t="str">
            <v>CASE_I</v>
          </cell>
        </row>
        <row r="135">
          <cell r="A135" t="str">
            <v>5005</v>
          </cell>
          <cell r="B135" t="str">
            <v>Labour Room</v>
          </cell>
          <cell r="C135" t="str">
            <v>COST</v>
          </cell>
          <cell r="D135" t="str">
            <v>CASE_I</v>
          </cell>
        </row>
        <row r="136">
          <cell r="A136" t="str">
            <v>5006</v>
          </cell>
          <cell r="B136" t="str">
            <v>Nursery</v>
          </cell>
          <cell r="C136" t="str">
            <v>COST</v>
          </cell>
          <cell r="D136" t="str">
            <v>IPD</v>
          </cell>
        </row>
        <row r="137">
          <cell r="A137" t="str">
            <v>5011</v>
          </cell>
          <cell r="B137" t="str">
            <v>Intensive Care Unit 2 (ICU 2)</v>
          </cell>
          <cell r="C137" t="str">
            <v>COST</v>
          </cell>
          <cell r="D137" t="str">
            <v>IPD</v>
          </cell>
        </row>
        <row r="138">
          <cell r="A138" t="str">
            <v>5013</v>
          </cell>
          <cell r="B138" t="str">
            <v>CCU 1 (Surgery &amp; Intervention)</v>
          </cell>
          <cell r="C138" t="str">
            <v>COST</v>
          </cell>
          <cell r="D138" t="str">
            <v>IPD</v>
          </cell>
        </row>
        <row r="139">
          <cell r="A139" t="str">
            <v>5014</v>
          </cell>
          <cell r="B139" t="str">
            <v>NICU</v>
          </cell>
          <cell r="C139" t="str">
            <v>COST</v>
          </cell>
          <cell r="D139" t="str">
            <v>IPD</v>
          </cell>
        </row>
        <row r="140">
          <cell r="A140" t="str">
            <v>5017</v>
          </cell>
          <cell r="B140" t="str">
            <v>Operating Room (Cardiac)</v>
          </cell>
          <cell r="C140" t="str">
            <v>COST</v>
          </cell>
          <cell r="D140" t="str">
            <v>CASE_I</v>
          </cell>
        </row>
        <row r="141">
          <cell r="A141" t="str">
            <v>5018</v>
          </cell>
          <cell r="B141" t="str">
            <v>ICCU</v>
          </cell>
          <cell r="C141" t="str">
            <v>COST</v>
          </cell>
          <cell r="D141" t="str">
            <v>IPD</v>
          </cell>
        </row>
        <row r="142">
          <cell r="A142" t="str">
            <v>5019</v>
          </cell>
          <cell r="B142" t="str">
            <v>PICU</v>
          </cell>
          <cell r="C142" t="str">
            <v>COST</v>
          </cell>
          <cell r="D142" t="str">
            <v>IPD</v>
          </cell>
        </row>
        <row r="143">
          <cell r="A143" t="str">
            <v>6001</v>
          </cell>
          <cell r="B143" t="str">
            <v>Food &amp; Nutrition Division</v>
          </cell>
          <cell r="C143" t="str">
            <v>ADMIN</v>
          </cell>
          <cell r="D143" t="str">
            <v>None</v>
          </cell>
        </row>
        <row r="144">
          <cell r="A144" t="str">
            <v>6002</v>
          </cell>
          <cell r="B144" t="str">
            <v>Food Services Department</v>
          </cell>
          <cell r="C144" t="str">
            <v>ADMIN</v>
          </cell>
          <cell r="D144" t="str">
            <v>None</v>
          </cell>
        </row>
        <row r="145">
          <cell r="A145" t="str">
            <v>6003</v>
          </cell>
          <cell r="B145" t="str">
            <v>Patient Food</v>
          </cell>
          <cell r="C145" t="str">
            <v>ADMIN</v>
          </cell>
          <cell r="D145" t="str">
            <v>None</v>
          </cell>
        </row>
        <row r="146">
          <cell r="A146" t="str">
            <v>6004</v>
          </cell>
          <cell r="B146" t="str">
            <v>Kitchen Department</v>
          </cell>
          <cell r="C146" t="str">
            <v>ADMIN</v>
          </cell>
          <cell r="D146" t="str">
            <v>None</v>
          </cell>
        </row>
        <row r="147">
          <cell r="A147" t="str">
            <v>6005</v>
          </cell>
          <cell r="B147" t="str">
            <v>Central Supply Department</v>
          </cell>
          <cell r="C147" t="str">
            <v>COST</v>
          </cell>
          <cell r="D147" t="str">
            <v>None</v>
          </cell>
        </row>
        <row r="148">
          <cell r="A148" t="str">
            <v>6006</v>
          </cell>
          <cell r="B148" t="str">
            <v>Linen Services Unit</v>
          </cell>
          <cell r="C148" t="str">
            <v>ADMIN</v>
          </cell>
          <cell r="D148" t="str">
            <v>None</v>
          </cell>
        </row>
        <row r="149">
          <cell r="A149" t="str">
            <v>6007</v>
          </cell>
          <cell r="B149" t="str">
            <v>Repair &amp; Maintenance Dept.</v>
          </cell>
          <cell r="C149" t="str">
            <v>ADMIN</v>
          </cell>
          <cell r="D149" t="str">
            <v>None</v>
          </cell>
        </row>
        <row r="150">
          <cell r="A150" t="str">
            <v>6008</v>
          </cell>
          <cell r="B150" t="str">
            <v>Property &amp; Premises Services</v>
          </cell>
          <cell r="C150" t="str">
            <v>ADMIN</v>
          </cell>
          <cell r="D150" t="str">
            <v>None</v>
          </cell>
        </row>
        <row r="151">
          <cell r="A151" t="str">
            <v>6009</v>
          </cell>
          <cell r="B151" t="str">
            <v>Cleaning Unit</v>
          </cell>
          <cell r="C151" t="str">
            <v>ADMIN</v>
          </cell>
          <cell r="D151" t="str">
            <v>None</v>
          </cell>
        </row>
        <row r="152">
          <cell r="A152" t="str">
            <v>6010</v>
          </cell>
          <cell r="B152" t="str">
            <v>Gardening / Landscape Unit</v>
          </cell>
          <cell r="C152" t="str">
            <v>ADMIN</v>
          </cell>
          <cell r="D152" t="str">
            <v>None</v>
          </cell>
        </row>
        <row r="153">
          <cell r="A153" t="str">
            <v>6011</v>
          </cell>
          <cell r="B153" t="str">
            <v>Vehicle Services Department</v>
          </cell>
          <cell r="C153" t="str">
            <v>ADMIN</v>
          </cell>
          <cell r="D153" t="str">
            <v>None</v>
          </cell>
        </row>
        <row r="154">
          <cell r="A154" t="str">
            <v>6012</v>
          </cell>
          <cell r="B154" t="str">
            <v>General Support Division</v>
          </cell>
          <cell r="C154" t="str">
            <v>ADMIN</v>
          </cell>
          <cell r="D154" t="str">
            <v>None</v>
          </cell>
        </row>
        <row r="155">
          <cell r="A155" t="str">
            <v>6015</v>
          </cell>
          <cell r="B155" t="str">
            <v>Central Supply Sterile</v>
          </cell>
          <cell r="C155" t="str">
            <v>COST</v>
          </cell>
          <cell r="D155" t="str">
            <v>None</v>
          </cell>
        </row>
        <row r="156">
          <cell r="A156" t="str">
            <v>6026</v>
          </cell>
          <cell r="B156" t="str">
            <v>Medical Technology Department</v>
          </cell>
          <cell r="C156" t="str">
            <v>ADMIN</v>
          </cell>
          <cell r="D156" t="str">
            <v>None</v>
          </cell>
        </row>
        <row r="157">
          <cell r="A157" t="str">
            <v>6028</v>
          </cell>
          <cell r="B157" t="str">
            <v>Nutrition</v>
          </cell>
          <cell r="C157" t="str">
            <v>ADMIN</v>
          </cell>
          <cell r="D157" t="str">
            <v>OPD</v>
          </cell>
        </row>
        <row r="158">
          <cell r="A158" t="str">
            <v>6029</v>
          </cell>
          <cell r="B158" t="str">
            <v>Exchange Cart</v>
          </cell>
          <cell r="C158" t="str">
            <v>ADMIN</v>
          </cell>
          <cell r="D158" t="str">
            <v>None</v>
          </cell>
        </row>
        <row r="159">
          <cell r="A159" t="str">
            <v>6030</v>
          </cell>
          <cell r="B159" t="str">
            <v>Engineering Services Divison</v>
          </cell>
          <cell r="C159" t="str">
            <v>ADMIN</v>
          </cell>
          <cell r="D159" t="str">
            <v>None</v>
          </cell>
        </row>
        <row r="160">
          <cell r="A160" t="str">
            <v>6034</v>
          </cell>
          <cell r="B160" t="str">
            <v>Asst Management</v>
          </cell>
          <cell r="C160" t="str">
            <v>ADMIN</v>
          </cell>
          <cell r="D160" t="str">
            <v>None</v>
          </cell>
        </row>
        <row r="161">
          <cell r="A161" t="str">
            <v>7003</v>
          </cell>
          <cell r="B161" t="str">
            <v>Finance Division</v>
          </cell>
          <cell r="C161" t="str">
            <v>ADMIN</v>
          </cell>
          <cell r="D161" t="str">
            <v>None</v>
          </cell>
        </row>
        <row r="162">
          <cell r="A162" t="str">
            <v>7004</v>
          </cell>
          <cell r="B162" t="str">
            <v>Accounting &amp; Financial Divisio</v>
          </cell>
          <cell r="C162" t="str">
            <v>ADMIN</v>
          </cell>
          <cell r="D162" t="str">
            <v>None</v>
          </cell>
        </row>
        <row r="163">
          <cell r="A163" t="str">
            <v>7005</v>
          </cell>
          <cell r="B163" t="str">
            <v>Accounting Department</v>
          </cell>
          <cell r="C163" t="str">
            <v>ADMIN</v>
          </cell>
          <cell r="D163" t="str">
            <v>None</v>
          </cell>
        </row>
        <row r="164">
          <cell r="A164" t="str">
            <v>7006</v>
          </cell>
          <cell r="B164" t="str">
            <v>Collection Department</v>
          </cell>
          <cell r="C164" t="str">
            <v>ADMIN</v>
          </cell>
          <cell r="D164" t="str">
            <v>None</v>
          </cell>
        </row>
        <row r="165">
          <cell r="A165" t="str">
            <v>7007</v>
          </cell>
          <cell r="B165" t="str">
            <v>Financial Planning &amp; Budgeting Department</v>
          </cell>
          <cell r="C165" t="str">
            <v>ADMIN</v>
          </cell>
          <cell r="D165" t="str">
            <v>None</v>
          </cell>
        </row>
        <row r="166">
          <cell r="A166" t="str">
            <v>7008</v>
          </cell>
          <cell r="B166" t="str">
            <v>Receiving Unit</v>
          </cell>
          <cell r="C166" t="str">
            <v>ADMIN</v>
          </cell>
          <cell r="D166" t="str">
            <v>None</v>
          </cell>
        </row>
        <row r="167">
          <cell r="A167" t="str">
            <v>7010</v>
          </cell>
          <cell r="B167" t="str">
            <v>OPD Cashier Department</v>
          </cell>
          <cell r="C167" t="str">
            <v>ADMIN</v>
          </cell>
          <cell r="D167" t="str">
            <v>None</v>
          </cell>
        </row>
        <row r="168">
          <cell r="A168" t="str">
            <v>7011</v>
          </cell>
          <cell r="B168" t="str">
            <v>IPD Cashier Department</v>
          </cell>
          <cell r="C168" t="str">
            <v>ADMIN</v>
          </cell>
          <cell r="D168" t="str">
            <v>None</v>
          </cell>
        </row>
        <row r="169">
          <cell r="A169" t="str">
            <v>7012</v>
          </cell>
          <cell r="B169" t="str">
            <v>Treasury &amp; Revenue Audit Department</v>
          </cell>
          <cell r="C169" t="str">
            <v>ADMIN</v>
          </cell>
          <cell r="D169" t="str">
            <v>None</v>
          </cell>
        </row>
        <row r="170">
          <cell r="A170" t="str">
            <v>7013</v>
          </cell>
          <cell r="B170" t="str">
            <v>Accounts Payable Unit</v>
          </cell>
          <cell r="C170" t="str">
            <v>ADMIN</v>
          </cell>
          <cell r="D170" t="str">
            <v>None</v>
          </cell>
        </row>
        <row r="171">
          <cell r="A171" t="str">
            <v>7014</v>
          </cell>
          <cell r="B171" t="str">
            <v>Information Technology Divisio</v>
          </cell>
          <cell r="C171" t="str">
            <v>ADMIN</v>
          </cell>
          <cell r="D171" t="str">
            <v>None</v>
          </cell>
        </row>
        <row r="172">
          <cell r="A172" t="str">
            <v>7015</v>
          </cell>
          <cell r="B172" t="str">
            <v>IT Support &amp; Consulting</v>
          </cell>
          <cell r="C172" t="str">
            <v>ADMIN</v>
          </cell>
          <cell r="D172" t="str">
            <v>None</v>
          </cell>
        </row>
        <row r="173">
          <cell r="A173" t="str">
            <v>7016</v>
          </cell>
          <cell r="B173" t="str">
            <v>Technology Transfer Center Div</v>
          </cell>
          <cell r="C173" t="str">
            <v>ADMIN</v>
          </cell>
          <cell r="D173" t="str">
            <v>None</v>
          </cell>
        </row>
        <row r="174">
          <cell r="A174" t="str">
            <v>7017</v>
          </cell>
          <cell r="B174" t="str">
            <v>Strategic Info.System</v>
          </cell>
          <cell r="C174" t="str">
            <v>ADMIN</v>
          </cell>
          <cell r="D174" t="str">
            <v>None</v>
          </cell>
        </row>
        <row r="175">
          <cell r="A175" t="str">
            <v>7018</v>
          </cell>
          <cell r="B175" t="str">
            <v>Hospital Info. System</v>
          </cell>
          <cell r="C175" t="str">
            <v>ADMIN</v>
          </cell>
          <cell r="D175" t="str">
            <v>None</v>
          </cell>
        </row>
        <row r="176">
          <cell r="A176" t="str">
            <v>7019</v>
          </cell>
          <cell r="B176" t="str">
            <v>TTC Labtrak Unit</v>
          </cell>
          <cell r="C176" t="str">
            <v>ADMIN</v>
          </cell>
          <cell r="D176" t="str">
            <v>None</v>
          </cell>
        </row>
        <row r="177">
          <cell r="A177" t="str">
            <v>7020</v>
          </cell>
          <cell r="B177" t="str">
            <v>Human Capital Management System</v>
          </cell>
          <cell r="C177" t="str">
            <v>ADMIN</v>
          </cell>
          <cell r="D177" t="str">
            <v>None</v>
          </cell>
        </row>
        <row r="178">
          <cell r="A178" t="str">
            <v>7021</v>
          </cell>
          <cell r="B178" t="str">
            <v>Finanacial Information System</v>
          </cell>
          <cell r="C178" t="str">
            <v>ADMIN</v>
          </cell>
          <cell r="D178" t="str">
            <v>None</v>
          </cell>
        </row>
        <row r="179">
          <cell r="A179" t="str">
            <v>7024</v>
          </cell>
          <cell r="B179" t="str">
            <v>Human Resources Division</v>
          </cell>
          <cell r="C179" t="str">
            <v>ADMIN</v>
          </cell>
          <cell r="D179" t="str">
            <v>None</v>
          </cell>
        </row>
        <row r="180">
          <cell r="A180" t="str">
            <v>7025</v>
          </cell>
          <cell r="B180" t="str">
            <v>Welfare &amp; ER</v>
          </cell>
          <cell r="C180" t="str">
            <v>ADMIN</v>
          </cell>
          <cell r="D180" t="str">
            <v>None</v>
          </cell>
        </row>
        <row r="181">
          <cell r="A181" t="str">
            <v>7026</v>
          </cell>
          <cell r="B181" t="str">
            <v>Recruitment Department</v>
          </cell>
          <cell r="C181" t="str">
            <v>ADMIN</v>
          </cell>
          <cell r="D181" t="str">
            <v>None</v>
          </cell>
        </row>
        <row r="182">
          <cell r="A182" t="str">
            <v>7027</v>
          </cell>
          <cell r="B182" t="str">
            <v>Human Resources Development</v>
          </cell>
          <cell r="C182" t="str">
            <v>ADMIN</v>
          </cell>
          <cell r="D182" t="str">
            <v>None</v>
          </cell>
        </row>
        <row r="183">
          <cell r="A183" t="str">
            <v>7028</v>
          </cell>
          <cell r="B183" t="str">
            <v>Marketing Division</v>
          </cell>
          <cell r="C183" t="str">
            <v>ADMIN</v>
          </cell>
          <cell r="D183" t="str">
            <v>None</v>
          </cell>
        </row>
        <row r="184">
          <cell r="A184" t="str">
            <v>7029</v>
          </cell>
          <cell r="B184" t="str">
            <v>Marketing Department</v>
          </cell>
          <cell r="C184" t="str">
            <v>ADMIN</v>
          </cell>
          <cell r="D184" t="str">
            <v>None</v>
          </cell>
        </row>
        <row r="185">
          <cell r="A185" t="str">
            <v>7030</v>
          </cell>
          <cell r="B185" t="str">
            <v>Marketing Communication</v>
          </cell>
          <cell r="C185" t="str">
            <v>ADMIN</v>
          </cell>
          <cell r="D185" t="str">
            <v>None</v>
          </cell>
        </row>
        <row r="186">
          <cell r="A186" t="str">
            <v>7031</v>
          </cell>
          <cell r="B186" t="str">
            <v>Quality Center Division</v>
          </cell>
          <cell r="C186" t="str">
            <v>ADMIN</v>
          </cell>
          <cell r="D186" t="str">
            <v>None</v>
          </cell>
        </row>
        <row r="187">
          <cell r="A187" t="str">
            <v>7032</v>
          </cell>
          <cell r="B187" t="str">
            <v>QIPM</v>
          </cell>
          <cell r="C187" t="str">
            <v>ADMIN</v>
          </cell>
          <cell r="D187" t="str">
            <v>None</v>
          </cell>
        </row>
        <row r="188">
          <cell r="A188" t="str">
            <v>7033</v>
          </cell>
          <cell r="B188" t="str">
            <v>Infection Control Department</v>
          </cell>
          <cell r="C188" t="str">
            <v>ADMIN</v>
          </cell>
          <cell r="D188" t="str">
            <v>None</v>
          </cell>
        </row>
        <row r="189">
          <cell r="A189" t="str">
            <v>7034</v>
          </cell>
          <cell r="B189" t="str">
            <v>Quality &amp; Patient Safety</v>
          </cell>
          <cell r="C189" t="str">
            <v>ADMIN</v>
          </cell>
          <cell r="D189" t="str">
            <v>None</v>
          </cell>
        </row>
        <row r="190">
          <cell r="A190" t="str">
            <v>7036</v>
          </cell>
          <cell r="B190" t="str">
            <v>Medical Supply Purchasing</v>
          </cell>
          <cell r="C190" t="str">
            <v>ADMIN</v>
          </cell>
          <cell r="D190" t="str">
            <v>None</v>
          </cell>
        </row>
        <row r="191">
          <cell r="A191" t="str">
            <v>7037</v>
          </cell>
          <cell r="B191" t="str">
            <v>General Supply Purchasing</v>
          </cell>
          <cell r="C191" t="str">
            <v>ADMIN</v>
          </cell>
          <cell r="D191" t="str">
            <v>None</v>
          </cell>
        </row>
        <row r="192">
          <cell r="A192" t="str">
            <v>7038</v>
          </cell>
          <cell r="B192" t="str">
            <v>Central Purchasing Offic (Div)</v>
          </cell>
          <cell r="C192" t="str">
            <v>ADMIN</v>
          </cell>
          <cell r="D192" t="str">
            <v>None</v>
          </cell>
        </row>
        <row r="193">
          <cell r="A193" t="str">
            <v>7039</v>
          </cell>
          <cell r="B193" t="str">
            <v>Pharmacy Stock Room</v>
          </cell>
          <cell r="C193" t="str">
            <v>ADMIN</v>
          </cell>
          <cell r="D193" t="str">
            <v>None</v>
          </cell>
        </row>
        <row r="194">
          <cell r="A194" t="str">
            <v>7040</v>
          </cell>
          <cell r="B194" t="str">
            <v>General Stock Department</v>
          </cell>
          <cell r="C194" t="str">
            <v>ADMIN</v>
          </cell>
          <cell r="D194" t="str">
            <v>None</v>
          </cell>
        </row>
        <row r="195">
          <cell r="A195" t="str">
            <v>7041</v>
          </cell>
          <cell r="B195" t="str">
            <v>Business Development Division</v>
          </cell>
          <cell r="C195" t="str">
            <v>ADMIN</v>
          </cell>
          <cell r="D195" t="str">
            <v>None</v>
          </cell>
        </row>
        <row r="196">
          <cell r="A196" t="str">
            <v>7043</v>
          </cell>
          <cell r="B196" t="str">
            <v>International Marketing</v>
          </cell>
          <cell r="C196" t="str">
            <v>ADMIN</v>
          </cell>
          <cell r="D196" t="str">
            <v>None</v>
          </cell>
        </row>
        <row r="197">
          <cell r="A197" t="str">
            <v>7052</v>
          </cell>
          <cell r="B197" t="str">
            <v>Marketing [2]</v>
          </cell>
          <cell r="C197" t="str">
            <v>ADMIN</v>
          </cell>
          <cell r="D197" t="str">
            <v>None</v>
          </cell>
        </row>
        <row r="198">
          <cell r="A198" t="str">
            <v>7059</v>
          </cell>
          <cell r="B198" t="str">
            <v>Marketing Research &amp; Data Mana</v>
          </cell>
          <cell r="C198" t="str">
            <v>ADMIN</v>
          </cell>
          <cell r="D198" t="str">
            <v>None</v>
          </cell>
        </row>
        <row r="199">
          <cell r="A199" t="str">
            <v>7060</v>
          </cell>
          <cell r="B199" t="str">
            <v>Safety Occupational Health&amp;Env</v>
          </cell>
          <cell r="C199" t="str">
            <v>ADMIN</v>
          </cell>
          <cell r="D199" t="str">
            <v>None</v>
          </cell>
        </row>
        <row r="200">
          <cell r="A200" t="str">
            <v>7061</v>
          </cell>
          <cell r="B200" t="str">
            <v>Print Shop</v>
          </cell>
          <cell r="C200" t="str">
            <v>ADMIN</v>
          </cell>
          <cell r="D200" t="str">
            <v>None</v>
          </cell>
        </row>
        <row r="201">
          <cell r="A201" t="str">
            <v>7078</v>
          </cell>
          <cell r="B201" t="str">
            <v>Heart Center Office</v>
          </cell>
          <cell r="C201" t="str">
            <v>COST</v>
          </cell>
          <cell r="D201" t="str">
            <v>OPD</v>
          </cell>
        </row>
        <row r="202">
          <cell r="A202" t="str">
            <v>7084</v>
          </cell>
          <cell r="B202" t="str">
            <v>Quality System Dev.Section</v>
          </cell>
          <cell r="C202" t="str">
            <v>ADMIN</v>
          </cell>
          <cell r="D202" t="str">
            <v>None</v>
          </cell>
        </row>
        <row r="203">
          <cell r="A203" t="str">
            <v>7085</v>
          </cell>
          <cell r="B203" t="str">
            <v>HR Special Project</v>
          </cell>
          <cell r="C203" t="str">
            <v>ADMIN</v>
          </cell>
          <cell r="D203" t="str">
            <v>None</v>
          </cell>
        </row>
        <row r="204">
          <cell r="A204" t="str">
            <v>7101</v>
          </cell>
          <cell r="B204" t="str">
            <v>Administrative Office (WSH)</v>
          </cell>
          <cell r="C204" t="str">
            <v>ADMIN</v>
          </cell>
          <cell r="D204" t="str">
            <v>None</v>
          </cell>
        </row>
        <row r="205">
          <cell r="A205" t="str">
            <v>7109</v>
          </cell>
          <cell r="B205" t="str">
            <v>CFO Office</v>
          </cell>
          <cell r="C205" t="str">
            <v>ADMIN</v>
          </cell>
          <cell r="D205" t="str">
            <v>None</v>
          </cell>
        </row>
        <row r="206">
          <cell r="A206" t="str">
            <v>7110</v>
          </cell>
          <cell r="B206" t="str">
            <v>Admin.Office- Asset &amp; Hosp Mgt</v>
          </cell>
          <cell r="C206" t="str">
            <v>ADMIN</v>
          </cell>
          <cell r="D206" t="str">
            <v>None</v>
          </cell>
        </row>
        <row r="207">
          <cell r="A207" t="str">
            <v>7111</v>
          </cell>
          <cell r="B207" t="str">
            <v>Administrative Office - CMO</v>
          </cell>
          <cell r="C207" t="str">
            <v>ADMIN</v>
          </cell>
          <cell r="D207" t="str">
            <v>None</v>
          </cell>
        </row>
        <row r="208">
          <cell r="A208" t="str">
            <v>7112</v>
          </cell>
          <cell r="B208" t="str">
            <v>Medical Affairs Office</v>
          </cell>
          <cell r="C208" t="str">
            <v>ADMIN</v>
          </cell>
          <cell r="D208" t="str">
            <v>None</v>
          </cell>
        </row>
        <row r="209">
          <cell r="A209" t="str">
            <v>7113</v>
          </cell>
          <cell r="B209" t="str">
            <v>Quality Training</v>
          </cell>
          <cell r="C209" t="str">
            <v>ADMIN</v>
          </cell>
          <cell r="D209" t="str">
            <v>None</v>
          </cell>
        </row>
        <row r="210">
          <cell r="A210" t="str">
            <v>7114</v>
          </cell>
          <cell r="B210" t="str">
            <v>Document Control</v>
          </cell>
          <cell r="C210" t="str">
            <v>ADMIN</v>
          </cell>
          <cell r="D210" t="str">
            <v>None</v>
          </cell>
        </row>
        <row r="211">
          <cell r="A211" t="str">
            <v>7116</v>
          </cell>
          <cell r="B211" t="str">
            <v>Product Development</v>
          </cell>
          <cell r="C211" t="str">
            <v>ADMIN</v>
          </cell>
          <cell r="D211" t="str">
            <v>None</v>
          </cell>
        </row>
        <row r="212">
          <cell r="A212" t="str">
            <v>7117</v>
          </cell>
          <cell r="B212" t="str">
            <v>e-Marketing &amp; Support</v>
          </cell>
          <cell r="C212" t="str">
            <v>ADMIN</v>
          </cell>
          <cell r="D212" t="str">
            <v>None</v>
          </cell>
        </row>
        <row r="213">
          <cell r="A213" t="str">
            <v>7118</v>
          </cell>
          <cell r="B213" t="str">
            <v>Corporate Marketing</v>
          </cell>
          <cell r="C213" t="str">
            <v>ADMIN</v>
          </cell>
          <cell r="D213" t="str">
            <v>None</v>
          </cell>
        </row>
        <row r="214">
          <cell r="A214" t="str">
            <v>7119</v>
          </cell>
          <cell r="B214" t="str">
            <v>Nursing Professional Training</v>
          </cell>
          <cell r="C214" t="str">
            <v>ADMIN</v>
          </cell>
          <cell r="D214" t="str">
            <v>None</v>
          </cell>
        </row>
        <row r="215">
          <cell r="A215" t="str">
            <v>7122</v>
          </cell>
          <cell r="B215" t="str">
            <v>Compensation</v>
          </cell>
          <cell r="C215" t="str">
            <v>ADMIN</v>
          </cell>
          <cell r="D215" t="str">
            <v>None</v>
          </cell>
        </row>
        <row r="216">
          <cell r="A216" t="str">
            <v>7123</v>
          </cell>
          <cell r="B216" t="str">
            <v>HRMS</v>
          </cell>
          <cell r="C216" t="str">
            <v>ADMIN</v>
          </cell>
          <cell r="D216" t="str">
            <v>None</v>
          </cell>
        </row>
        <row r="217">
          <cell r="A217" t="str">
            <v>7124</v>
          </cell>
          <cell r="B217" t="str">
            <v>HR planning</v>
          </cell>
          <cell r="C217" t="str">
            <v>ADMIN</v>
          </cell>
          <cell r="D217" t="str">
            <v>None</v>
          </cell>
        </row>
        <row r="218">
          <cell r="A218" t="str">
            <v>7129</v>
          </cell>
          <cell r="B218" t="str">
            <v>Data Center</v>
          </cell>
          <cell r="C218" t="str">
            <v>ADMIN</v>
          </cell>
          <cell r="D218" t="str">
            <v>None</v>
          </cell>
        </row>
        <row r="219">
          <cell r="A219" t="str">
            <v>7130</v>
          </cell>
          <cell r="B219" t="str">
            <v>PeopleSoft Technical Consult</v>
          </cell>
          <cell r="C219" t="str">
            <v>ADMIN</v>
          </cell>
          <cell r="D219" t="str">
            <v>None</v>
          </cell>
        </row>
        <row r="220">
          <cell r="A220" t="str">
            <v>7131</v>
          </cell>
          <cell r="B220" t="str">
            <v>Estimation</v>
          </cell>
          <cell r="C220" t="str">
            <v>ADMIN</v>
          </cell>
          <cell r="D220" t="str">
            <v>None</v>
          </cell>
        </row>
        <row r="221">
          <cell r="A221" t="str">
            <v>7132</v>
          </cell>
          <cell r="B221" t="str">
            <v>Costing</v>
          </cell>
          <cell r="C221" t="str">
            <v>ADMIN</v>
          </cell>
          <cell r="D221" t="str">
            <v>None</v>
          </cell>
        </row>
        <row r="222">
          <cell r="A222" t="str">
            <v>7143</v>
          </cell>
          <cell r="B222" t="str">
            <v>Information Management Department</v>
          </cell>
          <cell r="C222" t="str">
            <v>ADMIN</v>
          </cell>
          <cell r="D222" t="str">
            <v>None</v>
          </cell>
        </row>
        <row r="223">
          <cell r="A223" t="str">
            <v>7146</v>
          </cell>
          <cell r="B223" t="str">
            <v>Inter Marketing - North America &amp; 3rd Party Insurance</v>
          </cell>
          <cell r="C223" t="str">
            <v>ADMIN</v>
          </cell>
          <cell r="D223" t="str">
            <v>None</v>
          </cell>
        </row>
        <row r="224">
          <cell r="A224" t="str">
            <v>7147</v>
          </cell>
          <cell r="B224" t="str">
            <v>Inter Marketing - SEA Region</v>
          </cell>
          <cell r="C224" t="str">
            <v>ADMIN</v>
          </cell>
          <cell r="D224" t="str">
            <v>None</v>
          </cell>
        </row>
        <row r="225">
          <cell r="A225" t="str">
            <v>7148</v>
          </cell>
          <cell r="B225" t="str">
            <v>Inter Marketing - Oversea</v>
          </cell>
          <cell r="C225" t="str">
            <v>ADMIN</v>
          </cell>
          <cell r="D225" t="str">
            <v>None</v>
          </cell>
        </row>
        <row r="226">
          <cell r="A226" t="str">
            <v>7149</v>
          </cell>
          <cell r="B226" t="str">
            <v>Event &amp; Partnership Marketing</v>
          </cell>
          <cell r="C226" t="str">
            <v>ADMIN</v>
          </cell>
          <cell r="D226" t="str">
            <v>None</v>
          </cell>
        </row>
        <row r="227">
          <cell r="A227" t="str">
            <v>8005</v>
          </cell>
          <cell r="B227" t="str">
            <v>PCG Medicine</v>
          </cell>
          <cell r="C227" t="str">
            <v>COST</v>
          </cell>
          <cell r="D227" t="str">
            <v>None</v>
          </cell>
        </row>
        <row r="228">
          <cell r="A228" t="str">
            <v>8006</v>
          </cell>
          <cell r="B228" t="str">
            <v>PCG Surgery</v>
          </cell>
          <cell r="C228" t="str">
            <v>COST</v>
          </cell>
          <cell r="D228" t="str">
            <v>None</v>
          </cell>
        </row>
        <row r="229">
          <cell r="A229" t="str">
            <v>8007</v>
          </cell>
          <cell r="B229" t="str">
            <v>PCG Pediatrics</v>
          </cell>
          <cell r="C229" t="str">
            <v>COST</v>
          </cell>
          <cell r="D229" t="str">
            <v>None</v>
          </cell>
        </row>
        <row r="230">
          <cell r="A230" t="str">
            <v>8008</v>
          </cell>
          <cell r="B230" t="str">
            <v>PCG Ob-Gyn</v>
          </cell>
          <cell r="C230" t="str">
            <v>COST</v>
          </cell>
          <cell r="D230" t="str">
            <v>None</v>
          </cell>
        </row>
        <row r="231">
          <cell r="A231" t="str">
            <v>8009</v>
          </cell>
          <cell r="B231" t="str">
            <v>PCG Special</v>
          </cell>
          <cell r="C231" t="str">
            <v>COST</v>
          </cell>
          <cell r="D231" t="str">
            <v>None</v>
          </cell>
        </row>
        <row r="232">
          <cell r="A232" t="str">
            <v>8010</v>
          </cell>
          <cell r="B232" t="str">
            <v>PCG Neuro</v>
          </cell>
          <cell r="C232" t="str">
            <v>COST</v>
          </cell>
          <cell r="D232" t="str">
            <v>None</v>
          </cell>
        </row>
        <row r="233">
          <cell r="A233" t="str">
            <v>8011</v>
          </cell>
          <cell r="B233" t="str">
            <v>PCG Cancer</v>
          </cell>
          <cell r="C233" t="str">
            <v>COST</v>
          </cell>
          <cell r="D233" t="str">
            <v>None</v>
          </cell>
        </row>
        <row r="234">
          <cell r="A234" t="str">
            <v>8012</v>
          </cell>
          <cell r="B234" t="str">
            <v>PCG International</v>
          </cell>
          <cell r="C234" t="str">
            <v>COST</v>
          </cell>
          <cell r="D234" t="str">
            <v>None</v>
          </cell>
        </row>
        <row r="235">
          <cell r="A235" t="str">
            <v>8013</v>
          </cell>
          <cell r="B235" t="str">
            <v>PCG Rehabilitation</v>
          </cell>
          <cell r="C235" t="str">
            <v>COST</v>
          </cell>
          <cell r="D235" t="str">
            <v>None</v>
          </cell>
        </row>
        <row r="236">
          <cell r="A236" t="str">
            <v>8014</v>
          </cell>
          <cell r="B236" t="str">
            <v>PCG Dentistry</v>
          </cell>
          <cell r="C236" t="str">
            <v>COST</v>
          </cell>
          <cell r="D236" t="str">
            <v>None</v>
          </cell>
        </row>
        <row r="237">
          <cell r="A237" t="str">
            <v>8015</v>
          </cell>
          <cell r="B237" t="str">
            <v>PCG Heart</v>
          </cell>
          <cell r="C237" t="str">
            <v>COST</v>
          </cell>
          <cell r="D237" t="str">
            <v>None</v>
          </cell>
        </row>
        <row r="238">
          <cell r="A238" t="str">
            <v>9000</v>
          </cell>
          <cell r="B238" t="str">
            <v>CEO Office</v>
          </cell>
          <cell r="C238" t="str">
            <v>ADMIN</v>
          </cell>
          <cell r="D238" t="str">
            <v>None</v>
          </cell>
        </row>
        <row r="239">
          <cell r="A239" t="str">
            <v>9001</v>
          </cell>
          <cell r="B239" t="str">
            <v>President Office</v>
          </cell>
          <cell r="C239" t="str">
            <v>ADMIN</v>
          </cell>
          <cell r="D239" t="str">
            <v>None</v>
          </cell>
        </row>
        <row r="240">
          <cell r="A240" t="str">
            <v>9002</v>
          </cell>
          <cell r="B240" t="str">
            <v>Hospital Director Office</v>
          </cell>
          <cell r="C240" t="str">
            <v>ADMIN</v>
          </cell>
          <cell r="D240" t="str">
            <v>None</v>
          </cell>
        </row>
        <row r="241">
          <cell r="A241" t="str">
            <v>9003</v>
          </cell>
          <cell r="B241" t="str">
            <v>Medical Staff Organization</v>
          </cell>
          <cell r="C241" t="str">
            <v>COST</v>
          </cell>
          <cell r="D241" t="str">
            <v>None</v>
          </cell>
        </row>
        <row r="242">
          <cell r="A242" t="str">
            <v>9004</v>
          </cell>
          <cell r="B242" t="str">
            <v>Nursing Staff Organization</v>
          </cell>
          <cell r="C242" t="str">
            <v>COST</v>
          </cell>
          <cell r="D242" t="str">
            <v>None</v>
          </cell>
        </row>
        <row r="243">
          <cell r="A243" t="str">
            <v>9008</v>
          </cell>
          <cell r="B243" t="str">
            <v>Board of Director Office</v>
          </cell>
          <cell r="C243" t="str">
            <v>ADMIN</v>
          </cell>
          <cell r="D243" t="str">
            <v>None</v>
          </cell>
        </row>
        <row r="244">
          <cell r="A244" t="str">
            <v>9015</v>
          </cell>
          <cell r="B244" t="str">
            <v>Administration Office (BHT)</v>
          </cell>
          <cell r="C244" t="str">
            <v>ADMIN</v>
          </cell>
          <cell r="D244" t="str">
            <v>None</v>
          </cell>
        </row>
        <row r="245">
          <cell r="A245" t="str">
            <v>9016</v>
          </cell>
          <cell r="B245" t="str">
            <v>Administration Office (BIH)</v>
          </cell>
          <cell r="C245" t="str">
            <v>ADMIN</v>
          </cell>
          <cell r="D245" t="str">
            <v>None</v>
          </cell>
        </row>
        <row r="246">
          <cell r="A246" t="str">
            <v>9017</v>
          </cell>
          <cell r="B246" t="str">
            <v>Administration Office (WSH)</v>
          </cell>
          <cell r="C246" t="str">
            <v>ADMIN</v>
          </cell>
          <cell r="D246" t="str">
            <v>None</v>
          </cell>
        </row>
        <row r="247">
          <cell r="A247" t="str">
            <v>9018</v>
          </cell>
          <cell r="B247" t="str">
            <v>Administration Office (BGH)</v>
          </cell>
          <cell r="C247" t="str">
            <v>ADMIN</v>
          </cell>
          <cell r="D247" t="str">
            <v>None</v>
          </cell>
        </row>
        <row r="248">
          <cell r="A248" t="str">
            <v>9019</v>
          </cell>
          <cell r="B248" t="str">
            <v>BMC Office</v>
          </cell>
          <cell r="C248" t="str">
            <v>ADMIN</v>
          </cell>
          <cell r="D248" t="str">
            <v>None</v>
          </cell>
        </row>
        <row r="249">
          <cell r="A249" t="str">
            <v>9102</v>
          </cell>
          <cell r="B249" t="str">
            <v>Executive Director Office</v>
          </cell>
          <cell r="C249" t="str">
            <v>ADMIN</v>
          </cell>
          <cell r="D249" t="str">
            <v>None</v>
          </cell>
        </row>
        <row r="250">
          <cell r="A250" t="str">
            <v>9103</v>
          </cell>
          <cell r="B250" t="str">
            <v>Non-Executive Director Office</v>
          </cell>
          <cell r="C250" t="str">
            <v>ADMIN</v>
          </cell>
          <cell r="D250" t="str">
            <v>None</v>
          </cell>
        </row>
        <row r="251">
          <cell r="A251" t="str">
            <v>9105</v>
          </cell>
          <cell r="B251" t="str">
            <v>Board Advisor Office</v>
          </cell>
          <cell r="C251" t="str">
            <v>ADMIN</v>
          </cell>
          <cell r="D251" t="str">
            <v>None</v>
          </cell>
        </row>
        <row r="252">
          <cell r="A252" t="str">
            <v>9130</v>
          </cell>
          <cell r="B252" t="str">
            <v>Central Accounting/Finance</v>
          </cell>
          <cell r="C252" t="str">
            <v>ADMIN</v>
          </cell>
          <cell r="D252" t="str">
            <v>None</v>
          </cell>
        </row>
        <row r="253">
          <cell r="A253" t="str">
            <v>9140</v>
          </cell>
          <cell r="B253" t="str">
            <v>Central Purchasing Center</v>
          </cell>
          <cell r="C253" t="str">
            <v>ADMIN</v>
          </cell>
          <cell r="D253" t="str">
            <v>None</v>
          </cell>
        </row>
        <row r="254">
          <cell r="A254" t="str">
            <v>9150</v>
          </cell>
          <cell r="B254" t="str">
            <v>Corporate TTC</v>
          </cell>
          <cell r="C254" t="str">
            <v>ADMIN</v>
          </cell>
          <cell r="D254" t="str">
            <v>None</v>
          </cell>
        </row>
        <row r="255">
          <cell r="A255" t="str">
            <v>9160</v>
          </cell>
          <cell r="B255" t="str">
            <v>Central Training Center</v>
          </cell>
          <cell r="C255" t="str">
            <v>ADMIN</v>
          </cell>
          <cell r="D255" t="str">
            <v>None</v>
          </cell>
        </row>
        <row r="256">
          <cell r="A256" t="str">
            <v>9170</v>
          </cell>
          <cell r="B256" t="str">
            <v>Corporate Communication</v>
          </cell>
          <cell r="C256" t="str">
            <v>ADMIN</v>
          </cell>
          <cell r="D256" t="str">
            <v>None</v>
          </cell>
        </row>
        <row r="257">
          <cell r="A257" t="str">
            <v>9180</v>
          </cell>
          <cell r="B257" t="str">
            <v>Central Payroll</v>
          </cell>
          <cell r="C257" t="str">
            <v>ADMIN</v>
          </cell>
          <cell r="D257" t="str">
            <v>None</v>
          </cell>
        </row>
        <row r="258">
          <cell r="A258" t="str">
            <v>9190</v>
          </cell>
          <cell r="B258" t="str">
            <v>Central Exchange</v>
          </cell>
          <cell r="C258" t="str">
            <v>ADMIN</v>
          </cell>
          <cell r="D258" t="str">
            <v>None</v>
          </cell>
        </row>
        <row r="259">
          <cell r="A259" t="str">
            <v>9994</v>
          </cell>
          <cell r="B259" t="str">
            <v>Dental Building</v>
          </cell>
          <cell r="C259" t="str">
            <v>ADMIN</v>
          </cell>
          <cell r="D259" t="str">
            <v>None</v>
          </cell>
        </row>
        <row r="260">
          <cell r="A260" t="str">
            <v>9995</v>
          </cell>
          <cell r="B260" t="str">
            <v>Rehabilitation Building</v>
          </cell>
          <cell r="C260" t="str">
            <v>ADMIN</v>
          </cell>
          <cell r="D260" t="str">
            <v>None</v>
          </cell>
        </row>
        <row r="261">
          <cell r="A261" t="str">
            <v>9996</v>
          </cell>
          <cell r="B261" t="str">
            <v>International Cancer Building</v>
          </cell>
          <cell r="C261" t="str">
            <v>ADMIN</v>
          </cell>
          <cell r="D261" t="str">
            <v>None</v>
          </cell>
        </row>
        <row r="262">
          <cell r="A262" t="str">
            <v>9997</v>
          </cell>
          <cell r="B262" t="str">
            <v>International Hospital</v>
          </cell>
          <cell r="C262" t="str">
            <v>ADMIN</v>
          </cell>
          <cell r="D262" t="str">
            <v>None</v>
          </cell>
        </row>
        <row r="263">
          <cell r="A263" t="str">
            <v>9998</v>
          </cell>
          <cell r="B263" t="str">
            <v>Bangkok Heart Hospital</v>
          </cell>
          <cell r="C263" t="str">
            <v>ADMIN</v>
          </cell>
          <cell r="D263" t="str">
            <v>None</v>
          </cell>
        </row>
        <row r="264">
          <cell r="A264" t="str">
            <v>9999</v>
          </cell>
          <cell r="B264" t="str">
            <v>Hospital</v>
          </cell>
          <cell r="C264" t="str">
            <v>ADMIN</v>
          </cell>
          <cell r="D264" t="str">
            <v>None</v>
          </cell>
        </row>
        <row r="265">
          <cell r="A265" t="str">
            <v>BMC</v>
          </cell>
          <cell r="B265" t="str">
            <v>BMC</v>
          </cell>
          <cell r="C265" t="str">
            <v>ADMIN</v>
          </cell>
          <cell r="D265" t="str">
            <v>None</v>
          </cell>
        </row>
        <row r="266">
          <cell r="A266" t="str">
            <v>NHS</v>
          </cell>
          <cell r="B266" t="str">
            <v>NHS</v>
          </cell>
          <cell r="C266" t="str">
            <v>ADMIN</v>
          </cell>
          <cell r="D266" t="str">
            <v>None</v>
          </cell>
        </row>
        <row r="309">
          <cell r="A309" t="str">
            <v>1002</v>
          </cell>
          <cell r="B309" t="str">
            <v>BMC Supervisor Office</v>
          </cell>
          <cell r="F309">
            <v>83.132149990099535</v>
          </cell>
          <cell r="G309">
            <v>78.029878635329069</v>
          </cell>
          <cell r="H309">
            <v>71.686758944177129</v>
          </cell>
          <cell r="I309">
            <v>69.311767144640442</v>
          </cell>
          <cell r="J309">
            <v>74.217281180143644</v>
          </cell>
          <cell r="K309">
            <v>71.937677070309249</v>
          </cell>
          <cell r="L309">
            <v>77.306710608145437</v>
          </cell>
          <cell r="M309">
            <v>84.326921222133294</v>
          </cell>
          <cell r="N309">
            <v>74.531898882110852</v>
          </cell>
          <cell r="O309">
            <v>76.053413369887551</v>
          </cell>
          <cell r="P309">
            <v>76.053413369887551</v>
          </cell>
          <cell r="Q309">
            <v>76.053413369887551</v>
          </cell>
        </row>
        <row r="310">
          <cell r="A310" t="str">
            <v>1007</v>
          </cell>
          <cell r="B310" t="str">
            <v>Communication Control Center</v>
          </cell>
          <cell r="F310">
            <v>402.80297741869566</v>
          </cell>
          <cell r="G310">
            <v>378.08077194771454</v>
          </cell>
          <cell r="H310">
            <v>347.34624267085297</v>
          </cell>
          <cell r="I310">
            <v>335.83861573816461</v>
          </cell>
          <cell r="J310">
            <v>359.60746641152275</v>
          </cell>
          <cell r="K310">
            <v>348.56202463133849</v>
          </cell>
          <cell r="L310">
            <v>374.57678180000079</v>
          </cell>
          <cell r="M310">
            <v>408.59204229497664</v>
          </cell>
          <cell r="N310">
            <v>361.13189405012122</v>
          </cell>
          <cell r="O310">
            <v>368.50413891489524</v>
          </cell>
          <cell r="P310">
            <v>368.50413891489524</v>
          </cell>
          <cell r="Q310">
            <v>368.50413891489524</v>
          </cell>
        </row>
        <row r="311">
          <cell r="A311" t="str">
            <v>1010</v>
          </cell>
          <cell r="B311" t="str">
            <v>Health Audio Visual Equipments</v>
          </cell>
          <cell r="F311">
            <v>574.16604926495415</v>
          </cell>
          <cell r="G311">
            <v>538.92636177467284</v>
          </cell>
          <cell r="H311">
            <v>495.11654844111672</v>
          </cell>
          <cell r="I311">
            <v>478.71327174565005</v>
          </cell>
          <cell r="J311">
            <v>512.59402201752539</v>
          </cell>
          <cell r="K311">
            <v>496.84955629893591</v>
          </cell>
          <cell r="L311">
            <v>533.93168126692456</v>
          </cell>
          <cell r="M311">
            <v>582.417935907534</v>
          </cell>
          <cell r="N311">
            <v>514.76698161244565</v>
          </cell>
          <cell r="O311">
            <v>525.27557500802334</v>
          </cell>
          <cell r="P311">
            <v>525.27557500802334</v>
          </cell>
          <cell r="Q311">
            <v>525.27557500802334</v>
          </cell>
        </row>
        <row r="312">
          <cell r="A312" t="str">
            <v>1012</v>
          </cell>
          <cell r="B312" t="str">
            <v>JMS Unit</v>
          </cell>
          <cell r="F312">
            <v>3352.6663942931468</v>
          </cell>
          <cell r="G312">
            <v>3146.8950566368885</v>
          </cell>
          <cell r="H312">
            <v>2891.081099870019</v>
          </cell>
          <cell r="I312">
            <v>2795.299200881761</v>
          </cell>
          <cell r="J312">
            <v>2993.1354418008705</v>
          </cell>
          <cell r="K312">
            <v>2901.2004672784446</v>
          </cell>
          <cell r="L312">
            <v>3117.7301530171144</v>
          </cell>
          <cell r="M312">
            <v>3400.8507532804324</v>
          </cell>
          <cell r="N312">
            <v>3005.8237723271573</v>
          </cell>
          <cell r="O312">
            <v>3067.1854776626574</v>
          </cell>
          <cell r="P312">
            <v>3067.1854776626574</v>
          </cell>
          <cell r="Q312">
            <v>3067.1854776626574</v>
          </cell>
        </row>
        <row r="313">
          <cell r="A313" t="str">
            <v>1013</v>
          </cell>
          <cell r="B313" t="str">
            <v>International Medical Services</v>
          </cell>
          <cell r="F313">
            <v>3574.1916920703284</v>
          </cell>
          <cell r="G313">
            <v>3354.8241442674525</v>
          </cell>
          <cell r="H313">
            <v>3082.1074431521438</v>
          </cell>
          <cell r="I313">
            <v>2979.9968161606598</v>
          </cell>
          <cell r="J313">
            <v>3190.9049607607694</v>
          </cell>
          <cell r="K313">
            <v>3092.8954413203387</v>
          </cell>
          <cell r="L313">
            <v>3323.7321882066694</v>
          </cell>
          <cell r="M313">
            <v>3625.5598019047102</v>
          </cell>
          <cell r="N313">
            <v>3204.4316646494985</v>
          </cell>
          <cell r="O313">
            <v>3269.8478056036752</v>
          </cell>
          <cell r="P313">
            <v>3269.8478056036752</v>
          </cell>
          <cell r="Q313">
            <v>3269.8478056036752</v>
          </cell>
        </row>
        <row r="314">
          <cell r="A314" t="str">
            <v>1014</v>
          </cell>
          <cell r="B314" t="str">
            <v>Admission Unit</v>
          </cell>
          <cell r="F314">
            <v>130.54501547508102</v>
          </cell>
          <cell r="G314">
            <v>122.53275916935698</v>
          </cell>
          <cell r="H314">
            <v>112.57195990769542</v>
          </cell>
          <cell r="I314">
            <v>108.84243599594009</v>
          </cell>
          <cell r="J314">
            <v>116.54571812871613</v>
          </cell>
          <cell r="K314">
            <v>112.96598448979509</v>
          </cell>
          <cell r="L314">
            <v>121.3971457958184</v>
          </cell>
          <cell r="M314">
            <v>132.42120211278504</v>
          </cell>
          <cell r="N314">
            <v>117.0397721472509</v>
          </cell>
          <cell r="O314">
            <v>119.42905393986692</v>
          </cell>
          <cell r="P314">
            <v>119.42905393986692</v>
          </cell>
          <cell r="Q314">
            <v>119.42905393986692</v>
          </cell>
        </row>
        <row r="315">
          <cell r="A315" t="str">
            <v>1015</v>
          </cell>
          <cell r="B315" t="str">
            <v>Patient Escort Unit</v>
          </cell>
          <cell r="F315">
            <v>626.61607428038883</v>
          </cell>
          <cell r="G315">
            <v>588.15724401291345</v>
          </cell>
          <cell r="H315">
            <v>540.34540755693797</v>
          </cell>
          <cell r="I315">
            <v>522.44369278051238</v>
          </cell>
          <cell r="J315">
            <v>559.41944701783734</v>
          </cell>
          <cell r="K315">
            <v>542.23672555101632</v>
          </cell>
          <cell r="L315">
            <v>582.70629981992829</v>
          </cell>
          <cell r="M315">
            <v>635.62177014136807</v>
          </cell>
          <cell r="N315">
            <v>561.79090630680423</v>
          </cell>
          <cell r="O315">
            <v>573.25945891136121</v>
          </cell>
          <cell r="P315">
            <v>573.25945891136121</v>
          </cell>
          <cell r="Q315">
            <v>573.25945891136121</v>
          </cell>
        </row>
        <row r="316">
          <cell r="A316" t="str">
            <v>1016</v>
          </cell>
          <cell r="B316" t="str">
            <v>Health Insurance &amp; Claim Unit</v>
          </cell>
          <cell r="F316">
            <v>97.908761606310762</v>
          </cell>
          <cell r="G316">
            <v>91.899569377017727</v>
          </cell>
          <cell r="H316">
            <v>84.428969930771558</v>
          </cell>
          <cell r="I316">
            <v>81.63182699695507</v>
          </cell>
          <cell r="J316">
            <v>87.409288596537095</v>
          </cell>
          <cell r="K316">
            <v>84.724488367346311</v>
          </cell>
          <cell r="L316">
            <v>91.047859346863802</v>
          </cell>
          <cell r="M316">
            <v>99.315901584588772</v>
          </cell>
          <cell r="N316">
            <v>87.779829110438172</v>
          </cell>
          <cell r="O316">
            <v>89.571790454900196</v>
          </cell>
          <cell r="P316">
            <v>89.571790454900196</v>
          </cell>
          <cell r="Q316">
            <v>89.571790454900196</v>
          </cell>
        </row>
        <row r="317">
          <cell r="A317" t="str">
            <v>1021</v>
          </cell>
          <cell r="B317" t="str">
            <v>Medical Record Services</v>
          </cell>
          <cell r="F317">
            <v>3217.9346314607474</v>
          </cell>
          <cell r="G317">
            <v>3020.4325135246495</v>
          </cell>
          <cell r="H317">
            <v>2774.8988117246922</v>
          </cell>
          <cell r="I317">
            <v>2682.9660472999235</v>
          </cell>
          <cell r="J317">
            <v>2872.8519518728526</v>
          </cell>
          <cell r="K317">
            <v>2784.6115176734493</v>
          </cell>
          <cell r="L317">
            <v>2992.4396438669241</v>
          </cell>
          <cell r="M317">
            <v>3264.1826320801511</v>
          </cell>
          <cell r="N317">
            <v>2885.0303834297351</v>
          </cell>
          <cell r="O317">
            <v>2943.9261796177198</v>
          </cell>
          <cell r="P317">
            <v>2943.9261796177198</v>
          </cell>
          <cell r="Q317">
            <v>2943.9261796177198</v>
          </cell>
        </row>
        <row r="318">
          <cell r="A318" t="str">
            <v>1025</v>
          </cell>
          <cell r="B318" t="str">
            <v>Customer Relationship Manageme</v>
          </cell>
          <cell r="F318">
            <v>110.84286665346603</v>
          </cell>
          <cell r="G318">
            <v>104.03983818043876</v>
          </cell>
          <cell r="H318">
            <v>95.582345258902834</v>
          </cell>
          <cell r="I318">
            <v>92.415689526187265</v>
          </cell>
          <cell r="J318">
            <v>98.956374906858187</v>
          </cell>
          <cell r="K318">
            <v>95.916902760412341</v>
          </cell>
          <cell r="L318">
            <v>103.07561414419392</v>
          </cell>
          <cell r="M318">
            <v>112.4358949628444</v>
          </cell>
          <cell r="N318">
            <v>99.375865176147812</v>
          </cell>
          <cell r="O318">
            <v>101.40455115985007</v>
          </cell>
          <cell r="P318">
            <v>101.40455115985007</v>
          </cell>
          <cell r="Q318">
            <v>101.40455115985007</v>
          </cell>
        </row>
        <row r="319">
          <cell r="A319" t="str">
            <v>1026</v>
          </cell>
          <cell r="B319" t="str">
            <v>Utilization Review</v>
          </cell>
          <cell r="F319">
            <v>734.77886381964959</v>
          </cell>
          <cell r="G319">
            <v>689.68149596131479</v>
          </cell>
          <cell r="H319">
            <v>633.61666087294361</v>
          </cell>
          <cell r="I319">
            <v>612.62485714535592</v>
          </cell>
          <cell r="J319">
            <v>655.9831490924264</v>
          </cell>
          <cell r="K319">
            <v>635.83444708024217</v>
          </cell>
          <cell r="L319">
            <v>683.28964176979002</v>
          </cell>
          <cell r="M319">
            <v>745.33907005156743</v>
          </cell>
          <cell r="N319">
            <v>658.76395576729942</v>
          </cell>
          <cell r="O319">
            <v>672.21214262096362</v>
          </cell>
          <cell r="P319">
            <v>672.21214262096362</v>
          </cell>
          <cell r="Q319">
            <v>672.21214262096362</v>
          </cell>
        </row>
        <row r="320">
          <cell r="A320" t="str">
            <v>1027</v>
          </cell>
          <cell r="B320" t="str">
            <v>Contact Center</v>
          </cell>
          <cell r="F320">
            <v>1011.0532081795903</v>
          </cell>
          <cell r="G320">
            <v>948.999383962872</v>
          </cell>
          <cell r="H320">
            <v>871.85436227908212</v>
          </cell>
          <cell r="I320">
            <v>842.96971201311703</v>
          </cell>
          <cell r="J320">
            <v>902.63057371290688</v>
          </cell>
          <cell r="K320">
            <v>874.90602852910104</v>
          </cell>
          <cell r="L320">
            <v>940.20421441626468</v>
          </cell>
          <cell r="M320">
            <v>1025.5840159035849</v>
          </cell>
          <cell r="N320">
            <v>906.45695420423215</v>
          </cell>
          <cell r="O320">
            <v>924.96161340457229</v>
          </cell>
          <cell r="P320">
            <v>924.96161340457229</v>
          </cell>
          <cell r="Q320">
            <v>924.96161340457229</v>
          </cell>
        </row>
        <row r="321">
          <cell r="A321" t="str">
            <v>1031</v>
          </cell>
          <cell r="B321" t="str">
            <v>Website Unit</v>
          </cell>
          <cell r="F321">
            <v>83.132149990099535</v>
          </cell>
          <cell r="G321">
            <v>78.029878635329069</v>
          </cell>
          <cell r="H321">
            <v>71.686758944177129</v>
          </cell>
          <cell r="I321">
            <v>69.311767144640442</v>
          </cell>
          <cell r="J321">
            <v>74.217281180143644</v>
          </cell>
          <cell r="K321">
            <v>71.937677070309249</v>
          </cell>
          <cell r="L321">
            <v>77.306710608145437</v>
          </cell>
          <cell r="M321">
            <v>84.326921222133294</v>
          </cell>
          <cell r="N321">
            <v>74.531898882110852</v>
          </cell>
          <cell r="O321">
            <v>76.053413369887551</v>
          </cell>
          <cell r="P321">
            <v>76.053413369887551</v>
          </cell>
          <cell r="Q321">
            <v>76.053413369887551</v>
          </cell>
        </row>
        <row r="322">
          <cell r="A322" t="str">
            <v>1043</v>
          </cell>
          <cell r="B322" t="str">
            <v>Customer Service</v>
          </cell>
          <cell r="F322">
            <v>548.6721899346569</v>
          </cell>
          <cell r="G322">
            <v>514.99719899317188</v>
          </cell>
          <cell r="H322">
            <v>473.13260903156902</v>
          </cell>
          <cell r="I322">
            <v>457.45766315462697</v>
          </cell>
          <cell r="J322">
            <v>489.83405578894804</v>
          </cell>
          <cell r="K322">
            <v>474.78866866404104</v>
          </cell>
          <cell r="L322">
            <v>510.22429001375991</v>
          </cell>
          <cell r="M322">
            <v>556.5576800660798</v>
          </cell>
          <cell r="N322">
            <v>491.91053262193162</v>
          </cell>
          <cell r="O322">
            <v>501.95252824125782</v>
          </cell>
          <cell r="P322">
            <v>501.95252824125782</v>
          </cell>
          <cell r="Q322">
            <v>501.95252824125782</v>
          </cell>
        </row>
        <row r="323">
          <cell r="A323" t="str">
            <v>1044</v>
          </cell>
          <cell r="B323" t="str">
            <v>OPD Customer Services</v>
          </cell>
          <cell r="F323">
            <v>110.84286665346603</v>
          </cell>
          <cell r="G323">
            <v>104.03983818043876</v>
          </cell>
          <cell r="H323">
            <v>95.582345258902834</v>
          </cell>
          <cell r="I323">
            <v>92.415689526187265</v>
          </cell>
          <cell r="J323">
            <v>98.956374906858187</v>
          </cell>
          <cell r="K323">
            <v>95.916902760412341</v>
          </cell>
          <cell r="L323">
            <v>103.07561414419392</v>
          </cell>
          <cell r="M323">
            <v>112.4358949628444</v>
          </cell>
          <cell r="N323">
            <v>99.375865176147812</v>
          </cell>
          <cell r="O323">
            <v>101.40455115985007</v>
          </cell>
          <cell r="P323">
            <v>101.40455115985007</v>
          </cell>
          <cell r="Q323">
            <v>101.40455115985007</v>
          </cell>
        </row>
        <row r="324">
          <cell r="A324" t="str">
            <v>1045</v>
          </cell>
          <cell r="B324" t="str">
            <v>IPD Customer Services</v>
          </cell>
          <cell r="F324">
            <v>556.90263932050595</v>
          </cell>
          <cell r="G324">
            <v>522.72250101854354</v>
          </cell>
          <cell r="H324">
            <v>480.22991424015419</v>
          </cell>
          <cell r="I324">
            <v>464.31983370351401</v>
          </cell>
          <cell r="J324">
            <v>497.18189385618496</v>
          </cell>
          <cell r="K324">
            <v>481.91081587343297</v>
          </cell>
          <cell r="L324">
            <v>517.87799521593013</v>
          </cell>
          <cell r="M324">
            <v>564.90641707174973</v>
          </cell>
          <cell r="N324">
            <v>499.28951922883994</v>
          </cell>
          <cell r="O324">
            <v>509.48215149094483</v>
          </cell>
          <cell r="P324">
            <v>509.48215149094483</v>
          </cell>
          <cell r="Q324">
            <v>509.48215149094483</v>
          </cell>
        </row>
        <row r="325">
          <cell r="A325" t="str">
            <v>1047</v>
          </cell>
          <cell r="B325" t="str">
            <v>Reception &amp; Registration</v>
          </cell>
          <cell r="F325">
            <v>763.68834052922398</v>
          </cell>
          <cell r="G325">
            <v>716.81664114073828</v>
          </cell>
          <cell r="H325">
            <v>658.54596546001812</v>
          </cell>
          <cell r="I325">
            <v>636.72825057624948</v>
          </cell>
          <cell r="J325">
            <v>681.79245105298935</v>
          </cell>
          <cell r="K325">
            <v>660.85100926530129</v>
          </cell>
          <cell r="L325">
            <v>710.17330290553764</v>
          </cell>
          <cell r="M325">
            <v>774.66403235979237</v>
          </cell>
          <cell r="N325">
            <v>684.68266706141776</v>
          </cell>
          <cell r="O325">
            <v>698.65996554822152</v>
          </cell>
          <cell r="P325">
            <v>698.65996554822152</v>
          </cell>
          <cell r="Q325">
            <v>698.65996554822152</v>
          </cell>
        </row>
        <row r="326">
          <cell r="A326" t="str">
            <v>1047</v>
          </cell>
          <cell r="B326" t="str">
            <v>Reception &amp; Registration</v>
          </cell>
          <cell r="F326">
            <v>465.34079938117452</v>
          </cell>
          <cell r="G326">
            <v>436.7803082694769</v>
          </cell>
          <cell r="H326">
            <v>401.27404038151002</v>
          </cell>
          <cell r="I326">
            <v>387.97977838237068</v>
          </cell>
          <cell r="J326">
            <v>415.43890006908862</v>
          </cell>
          <cell r="K326">
            <v>402.6785805191999</v>
          </cell>
          <cell r="L326">
            <v>432.73230051439515</v>
          </cell>
          <cell r="M326">
            <v>472.02865480483962</v>
          </cell>
          <cell r="N326">
            <v>417.20000516441365</v>
          </cell>
          <cell r="O326">
            <v>425.71683972356277</v>
          </cell>
          <cell r="P326">
            <v>425.71683972356277</v>
          </cell>
          <cell r="Q326">
            <v>425.71683972356277</v>
          </cell>
        </row>
        <row r="327">
          <cell r="A327" t="str">
            <v>1048</v>
          </cell>
          <cell r="B327" t="str">
            <v>Interpreter Services</v>
          </cell>
          <cell r="F327">
            <v>303.15524029722962</v>
          </cell>
          <cell r="G327">
            <v>284.54895742350004</v>
          </cell>
          <cell r="H327">
            <v>261.41771428309926</v>
          </cell>
          <cell r="I327">
            <v>252.75691085412217</v>
          </cell>
          <cell r="J327">
            <v>270.64568537025718</v>
          </cell>
          <cell r="K327">
            <v>262.33272904972773</v>
          </cell>
          <cell r="L327">
            <v>281.9118046843704</v>
          </cell>
          <cell r="M327">
            <v>307.51217272337942</v>
          </cell>
          <cell r="N327">
            <v>271.79299125676425</v>
          </cell>
          <cell r="O327">
            <v>277.34144742218996</v>
          </cell>
          <cell r="P327">
            <v>277.34144742218996</v>
          </cell>
          <cell r="Q327">
            <v>277.34144742218996</v>
          </cell>
        </row>
        <row r="328">
          <cell r="A328" t="str">
            <v>1049</v>
          </cell>
          <cell r="B328" t="str">
            <v>Clinical Referral Service</v>
          </cell>
          <cell r="F328">
            <v>6215.9334994864548</v>
          </cell>
          <cell r="G328">
            <v>5834.4279154089963</v>
          </cell>
          <cell r="H328">
            <v>5360.1419720744479</v>
          </cell>
          <cell r="I328">
            <v>5182.5597600240699</v>
          </cell>
          <cell r="J328">
            <v>5549.3534617281248</v>
          </cell>
          <cell r="K328">
            <v>5378.9035509105397</v>
          </cell>
          <cell r="L328">
            <v>5780.3554011475026</v>
          </cell>
          <cell r="M328">
            <v>6305.2685945887215</v>
          </cell>
          <cell r="N328">
            <v>5572.8779671501825</v>
          </cell>
          <cell r="O328">
            <v>5686.6442161363029</v>
          </cell>
          <cell r="P328">
            <v>5686.6442161363029</v>
          </cell>
          <cell r="Q328">
            <v>5686.6442161363029</v>
          </cell>
        </row>
        <row r="329">
          <cell r="A329" t="str">
            <v>1050</v>
          </cell>
          <cell r="B329" t="str">
            <v>Third Party Payor Payment Services</v>
          </cell>
          <cell r="F329">
            <v>156.65401857009721</v>
          </cell>
          <cell r="G329">
            <v>147.03931100322836</v>
          </cell>
          <cell r="H329">
            <v>135.08635188923449</v>
          </cell>
          <cell r="I329">
            <v>130.61092319512809</v>
          </cell>
          <cell r="J329">
            <v>139.85486175445934</v>
          </cell>
          <cell r="K329">
            <v>135.55918138775408</v>
          </cell>
          <cell r="L329">
            <v>145.67657495498207</v>
          </cell>
          <cell r="M329">
            <v>158.90544253534202</v>
          </cell>
          <cell r="N329">
            <v>140.44772657670106</v>
          </cell>
          <cell r="O329">
            <v>143.3148647278403</v>
          </cell>
          <cell r="P329">
            <v>143.3148647278403</v>
          </cell>
          <cell r="Q329">
            <v>143.3148647278403</v>
          </cell>
        </row>
        <row r="330">
          <cell r="A330" t="str">
            <v>1051</v>
          </cell>
          <cell r="B330" t="str">
            <v>BMC Service Apartment</v>
          </cell>
          <cell r="F330">
            <v>11266.034835499491</v>
          </cell>
          <cell r="G330">
            <v>10574.577116315506</v>
          </cell>
          <cell r="H330">
            <v>9714.9601400341126</v>
          </cell>
          <cell r="I330">
            <v>9393.1022264496278</v>
          </cell>
          <cell r="J330">
            <v>10057.895474508201</v>
          </cell>
          <cell r="K330">
            <v>9748.9644614693152</v>
          </cell>
          <cell r="L330">
            <v>10476.573682179127</v>
          </cell>
          <cell r="M330">
            <v>11427.949742333347</v>
          </cell>
          <cell r="N330">
            <v>10100.532336307751</v>
          </cell>
          <cell r="O330">
            <v>10306.727355010515</v>
          </cell>
          <cell r="P330">
            <v>10306.727355010515</v>
          </cell>
          <cell r="Q330">
            <v>10306.727355010515</v>
          </cell>
        </row>
        <row r="331">
          <cell r="A331" t="str">
            <v>1052</v>
          </cell>
          <cell r="B331" t="str">
            <v>Concierge</v>
          </cell>
          <cell r="F331">
            <v>368.70609033988654</v>
          </cell>
          <cell r="G331">
            <v>346.07659593495833</v>
          </cell>
          <cell r="H331">
            <v>317.94371518832645</v>
          </cell>
          <cell r="I331">
            <v>307.41019787762599</v>
          </cell>
          <cell r="J331">
            <v>329.16703805742679</v>
          </cell>
          <cell r="K331">
            <v>319.05658236778237</v>
          </cell>
          <cell r="L331">
            <v>342.86921520447748</v>
          </cell>
          <cell r="M331">
            <v>374.00511640701222</v>
          </cell>
          <cell r="N331">
            <v>330.56242435331671</v>
          </cell>
          <cell r="O331">
            <v>337.31061573595809</v>
          </cell>
          <cell r="P331">
            <v>337.31061573595809</v>
          </cell>
          <cell r="Q331">
            <v>337.31061573595809</v>
          </cell>
        </row>
        <row r="332">
          <cell r="A332" t="str">
            <v>1053</v>
          </cell>
          <cell r="B332" t="str">
            <v>Heart Coordinator</v>
          </cell>
          <cell r="F332">
            <v>184.03999436439562</v>
          </cell>
          <cell r="G332">
            <v>172.74446078936595</v>
          </cell>
          <cell r="H332">
            <v>158.70190670708467</v>
          </cell>
          <cell r="I332">
            <v>153.44409156030605</v>
          </cell>
          <cell r="J332">
            <v>164.30403895197091</v>
          </cell>
          <cell r="K332">
            <v>159.25739541421879</v>
          </cell>
          <cell r="L332">
            <v>171.14349365855989</v>
          </cell>
          <cell r="M332">
            <v>186.68500824694794</v>
          </cell>
          <cell r="N332">
            <v>165.00054734377696</v>
          </cell>
          <cell r="O332">
            <v>168.36891346674045</v>
          </cell>
          <cell r="P332">
            <v>168.36891346674045</v>
          </cell>
          <cell r="Q332">
            <v>168.36891346674045</v>
          </cell>
        </row>
        <row r="333">
          <cell r="A333" t="str">
            <v>1054</v>
          </cell>
          <cell r="B333" t="str">
            <v>VIP Service</v>
          </cell>
          <cell r="F333">
            <v>112.50558370111231</v>
          </cell>
          <cell r="G333">
            <v>105.60050525627142</v>
          </cell>
          <cell r="H333">
            <v>97.016144290940233</v>
          </cell>
          <cell r="I333">
            <v>93.801986606770498</v>
          </cell>
          <cell r="J333">
            <v>100.44078663761312</v>
          </cell>
          <cell r="K333">
            <v>97.355720378471304</v>
          </cell>
          <cell r="L333">
            <v>104.62181721533942</v>
          </cell>
          <cell r="M333">
            <v>114.12250849934337</v>
          </cell>
          <cell r="N333">
            <v>100.86656954117977</v>
          </cell>
          <cell r="O333">
            <v>102.92568716988784</v>
          </cell>
          <cell r="P333">
            <v>102.92568716988784</v>
          </cell>
          <cell r="Q333">
            <v>102.92568716988784</v>
          </cell>
        </row>
        <row r="334">
          <cell r="A334" t="str">
            <v>1055</v>
          </cell>
          <cell r="B334" t="str">
            <v>Chivawattana Membership</v>
          </cell>
          <cell r="F334">
            <v>783.27009285048609</v>
          </cell>
          <cell r="G334">
            <v>735.19655501614182</v>
          </cell>
          <cell r="H334">
            <v>675.43175944617246</v>
          </cell>
          <cell r="I334">
            <v>653.05461597564056</v>
          </cell>
          <cell r="J334">
            <v>699.27430877229676</v>
          </cell>
          <cell r="K334">
            <v>677.79590693877049</v>
          </cell>
          <cell r="L334">
            <v>728.38287477491042</v>
          </cell>
          <cell r="M334">
            <v>794.52721267671018</v>
          </cell>
          <cell r="N334">
            <v>702.23863288350537</v>
          </cell>
          <cell r="O334">
            <v>716.57432363920157</v>
          </cell>
          <cell r="P334">
            <v>716.57432363920157</v>
          </cell>
          <cell r="Q334">
            <v>716.57432363920157</v>
          </cell>
        </row>
        <row r="335">
          <cell r="A335" t="str">
            <v>1055</v>
          </cell>
          <cell r="B335" t="str">
            <v>Chivawattana Membership</v>
          </cell>
          <cell r="F335">
            <v>83.132149990099535</v>
          </cell>
          <cell r="G335">
            <v>78.029878635329069</v>
          </cell>
          <cell r="H335">
            <v>71.686758944177129</v>
          </cell>
          <cell r="I335">
            <v>69.311767144640442</v>
          </cell>
          <cell r="J335">
            <v>74.217281180143644</v>
          </cell>
          <cell r="K335">
            <v>71.937677070309249</v>
          </cell>
          <cell r="L335">
            <v>77.306710608145437</v>
          </cell>
          <cell r="M335">
            <v>84.326921222133294</v>
          </cell>
          <cell r="N335">
            <v>74.531898882110852</v>
          </cell>
          <cell r="O335">
            <v>76.053413369887551</v>
          </cell>
          <cell r="P335">
            <v>76.053413369887551</v>
          </cell>
          <cell r="Q335">
            <v>76.053413369887551</v>
          </cell>
        </row>
        <row r="336">
          <cell r="A336" t="str">
            <v>2001</v>
          </cell>
          <cell r="B336" t="str">
            <v>Emergency Services Department</v>
          </cell>
          <cell r="F336">
            <v>4229.6585013926251</v>
          </cell>
          <cell r="G336">
            <v>3970.0613970871659</v>
          </cell>
          <cell r="H336">
            <v>3647.3315010093311</v>
          </cell>
          <cell r="I336">
            <v>3526.4949262684586</v>
          </cell>
          <cell r="J336">
            <v>3776.0812673704022</v>
          </cell>
          <cell r="K336">
            <v>3660.0978974693608</v>
          </cell>
          <cell r="L336">
            <v>3933.267523784516</v>
          </cell>
          <cell r="M336">
            <v>4290.4469484542351</v>
          </cell>
          <cell r="N336">
            <v>3792.0886175709293</v>
          </cell>
          <cell r="O336">
            <v>3869.5013476516883</v>
          </cell>
          <cell r="P336">
            <v>3869.5013476516883</v>
          </cell>
          <cell r="Q336">
            <v>3869.5013476516883</v>
          </cell>
        </row>
        <row r="337">
          <cell r="A337" t="str">
            <v>2001</v>
          </cell>
          <cell r="B337" t="str">
            <v>Emergency Services Department</v>
          </cell>
          <cell r="F337">
            <v>577.88017885878173</v>
          </cell>
          <cell r="G337">
            <v>542.41253507196836</v>
          </cell>
          <cell r="H337">
            <v>498.31932754537263</v>
          </cell>
          <cell r="I337">
            <v>481.80994235483143</v>
          </cell>
          <cell r="J337">
            <v>515.90985831476337</v>
          </cell>
          <cell r="K337">
            <v>500.06354577653121</v>
          </cell>
          <cell r="L337">
            <v>537.38554528590373</v>
          </cell>
          <cell r="M337">
            <v>586.18544479194031</v>
          </cell>
          <cell r="N337">
            <v>518.09687421543003</v>
          </cell>
          <cell r="O337">
            <v>528.67344494573524</v>
          </cell>
          <cell r="P337">
            <v>528.67344494573524</v>
          </cell>
          <cell r="Q337">
            <v>528.67344494573524</v>
          </cell>
        </row>
        <row r="338">
          <cell r="A338" t="str">
            <v>2010</v>
          </cell>
          <cell r="B338" t="str">
            <v>Bangkok Referral Center</v>
          </cell>
          <cell r="F338">
            <v>1496.3242632247939</v>
          </cell>
          <cell r="G338">
            <v>1404.4867199084101</v>
          </cell>
          <cell r="H338">
            <v>1290.3147190695051</v>
          </cell>
          <cell r="I338">
            <v>1247.5664218700476</v>
          </cell>
          <cell r="J338">
            <v>1335.8624622802545</v>
          </cell>
          <cell r="K338">
            <v>1294.8310810336684</v>
          </cell>
          <cell r="L338">
            <v>1391.4701689640144</v>
          </cell>
          <cell r="M338">
            <v>1517.829363041267</v>
          </cell>
          <cell r="N338">
            <v>1341.5253748976911</v>
          </cell>
          <cell r="O338">
            <v>1368.9116393595082</v>
          </cell>
          <cell r="P338">
            <v>1368.9116393595082</v>
          </cell>
          <cell r="Q338">
            <v>1368.9116393595082</v>
          </cell>
        </row>
        <row r="339">
          <cell r="A339" t="str">
            <v>2011</v>
          </cell>
          <cell r="B339" t="str">
            <v>Aviation Medicine Depart</v>
          </cell>
          <cell r="F339">
            <v>307.14024350403662</v>
          </cell>
          <cell r="G339">
            <v>288.28937934962102</v>
          </cell>
          <cell r="H339">
            <v>264.85407391426685</v>
          </cell>
          <cell r="I339">
            <v>256.07942343648347</v>
          </cell>
          <cell r="J339">
            <v>274.20334752068385</v>
          </cell>
          <cell r="K339">
            <v>265.7811166332267</v>
          </cell>
          <cell r="L339">
            <v>285.61756099787664</v>
          </cell>
          <cell r="M339">
            <v>311.55444820320747</v>
          </cell>
          <cell r="N339">
            <v>275.36573484742081</v>
          </cell>
          <cell r="O339">
            <v>280.98712597379381</v>
          </cell>
          <cell r="P339">
            <v>280.98712597379381</v>
          </cell>
          <cell r="Q339">
            <v>280.98712597379381</v>
          </cell>
        </row>
        <row r="340">
          <cell r="A340" t="str">
            <v>3004</v>
          </cell>
          <cell r="B340" t="str">
            <v>Allergy &amp; Asthma Center</v>
          </cell>
          <cell r="F340">
            <v>2408.5555355152446</v>
          </cell>
          <cell r="G340">
            <v>2260.7294066746358</v>
          </cell>
          <cell r="H340">
            <v>2076.95266029698</v>
          </cell>
          <cell r="I340">
            <v>2008.1429441250943</v>
          </cell>
          <cell r="J340">
            <v>2150.2684994748124</v>
          </cell>
          <cell r="K340">
            <v>2084.2224138367192</v>
          </cell>
          <cell r="L340">
            <v>2239.7773399328494</v>
          </cell>
          <cell r="M340">
            <v>2443.1711789808837</v>
          </cell>
          <cell r="N340">
            <v>2159.3837961167792</v>
          </cell>
          <cell r="O340">
            <v>2203.4660451905447</v>
          </cell>
          <cell r="P340">
            <v>2203.4660451905447</v>
          </cell>
          <cell r="Q340">
            <v>2203.4660451905447</v>
          </cell>
        </row>
        <row r="341">
          <cell r="A341" t="str">
            <v>3005</v>
          </cell>
          <cell r="B341" t="str">
            <v>Beauty Center</v>
          </cell>
          <cell r="F341">
            <v>4585.1270205284491</v>
          </cell>
          <cell r="G341">
            <v>4303.7128834273099</v>
          </cell>
          <cell r="H341">
            <v>3953.8601550447224</v>
          </cell>
          <cell r="I341">
            <v>3822.8682454780142</v>
          </cell>
          <cell r="J341">
            <v>4093.4302958573917</v>
          </cell>
          <cell r="K341">
            <v>3967.6994636660652</v>
          </cell>
          <cell r="L341">
            <v>4263.8267832576785</v>
          </cell>
          <cell r="M341">
            <v>4651.0242439251797</v>
          </cell>
          <cell r="N341">
            <v>4110.782934115854</v>
          </cell>
          <cell r="O341">
            <v>4194.7015767933408</v>
          </cell>
          <cell r="P341">
            <v>4194.7015767933408</v>
          </cell>
          <cell r="Q341">
            <v>4194.7015767933408</v>
          </cell>
        </row>
        <row r="342">
          <cell r="A342" t="str">
            <v>3006</v>
          </cell>
          <cell r="B342" t="str">
            <v>Heart Clinic I</v>
          </cell>
          <cell r="F342">
            <v>2294.3652630761317</v>
          </cell>
          <cell r="G342">
            <v>2153.547611174095</v>
          </cell>
          <cell r="H342">
            <v>1978.4837702816553</v>
          </cell>
          <cell r="I342">
            <v>1912.9363414518155</v>
          </cell>
          <cell r="J342">
            <v>2048.3236856012372</v>
          </cell>
          <cell r="K342">
            <v>1985.4088628305942</v>
          </cell>
          <cell r="L342">
            <v>2133.5888876100466</v>
          </cell>
          <cell r="M342">
            <v>2327.3397694786177</v>
          </cell>
          <cell r="N342">
            <v>2057.0068235524195</v>
          </cell>
          <cell r="O342">
            <v>2098.9991212186974</v>
          </cell>
          <cell r="P342">
            <v>2098.9991212186974</v>
          </cell>
          <cell r="Q342">
            <v>2098.9991212186974</v>
          </cell>
        </row>
        <row r="343">
          <cell r="A343" t="str">
            <v>3007</v>
          </cell>
          <cell r="B343" t="str">
            <v>Brain Center</v>
          </cell>
          <cell r="F343">
            <v>4686.5660555554095</v>
          </cell>
          <cell r="G343">
            <v>4398.9260541799158</v>
          </cell>
          <cell r="H343">
            <v>4041.3333606862657</v>
          </cell>
          <cell r="I343">
            <v>3907.4434522542497</v>
          </cell>
          <cell r="J343">
            <v>4183.9912808209092</v>
          </cell>
          <cell r="K343">
            <v>4055.4788431836441</v>
          </cell>
          <cell r="L343">
            <v>4358.157534069881</v>
          </cell>
          <cell r="M343">
            <v>4753.9211558489833</v>
          </cell>
          <cell r="N343">
            <v>4201.7278200863075</v>
          </cell>
          <cell r="O343">
            <v>4287.5030364412232</v>
          </cell>
          <cell r="P343">
            <v>4287.5030364412232</v>
          </cell>
          <cell r="Q343">
            <v>4287.5030364412232</v>
          </cell>
        </row>
        <row r="344">
          <cell r="A344" t="str">
            <v>3008</v>
          </cell>
          <cell r="B344" t="str">
            <v>Chest Center</v>
          </cell>
          <cell r="F344">
            <v>3283.2071391982872</v>
          </cell>
          <cell r="G344">
            <v>3081.6988931093279</v>
          </cell>
          <cell r="H344">
            <v>2831.1847916785396</v>
          </cell>
          <cell r="I344">
            <v>2737.387265297893</v>
          </cell>
          <cell r="J344">
            <v>2931.1248109372104</v>
          </cell>
          <cell r="K344">
            <v>2841.0945099183464</v>
          </cell>
          <cell r="L344">
            <v>3053.1382167648326</v>
          </cell>
          <cell r="M344">
            <v>3330.3932331365431</v>
          </cell>
          <cell r="N344">
            <v>2943.5502695033601</v>
          </cell>
          <cell r="O344">
            <v>3003.6407065876529</v>
          </cell>
          <cell r="P344">
            <v>3003.6407065876529</v>
          </cell>
          <cell r="Q344">
            <v>3003.6407065876529</v>
          </cell>
        </row>
        <row r="345">
          <cell r="A345" t="str">
            <v>3009</v>
          </cell>
          <cell r="B345" t="str">
            <v>Kidney Center</v>
          </cell>
          <cell r="F345">
            <v>1794.993962782364</v>
          </cell>
          <cell r="G345">
            <v>1684.8254385786583</v>
          </cell>
          <cell r="H345">
            <v>1547.8644487308118</v>
          </cell>
          <cell r="I345">
            <v>1496.5834949441762</v>
          </cell>
          <cell r="J345">
            <v>1602.5036242698466</v>
          </cell>
          <cell r="K345">
            <v>1553.2822867346824</v>
          </cell>
          <cell r="L345">
            <v>1669.2107546925031</v>
          </cell>
          <cell r="M345">
            <v>1820.791529050794</v>
          </cell>
          <cell r="N345">
            <v>1609.2968670246998</v>
          </cell>
          <cell r="O345">
            <v>1642.1494916731701</v>
          </cell>
          <cell r="P345">
            <v>1642.1494916731701</v>
          </cell>
          <cell r="Q345">
            <v>1642.1494916731701</v>
          </cell>
        </row>
        <row r="346">
          <cell r="A346" t="str">
            <v>3010</v>
          </cell>
          <cell r="B346" t="str">
            <v>Urology Center</v>
          </cell>
          <cell r="F346">
            <v>4079.5317335962818</v>
          </cell>
          <cell r="G346">
            <v>3829.1487240424053</v>
          </cell>
          <cell r="H346">
            <v>3517.8737471154818</v>
          </cell>
          <cell r="I346">
            <v>3401.3261248731278</v>
          </cell>
          <cell r="J346">
            <v>3642.0536915223788</v>
          </cell>
          <cell r="K346">
            <v>3530.1870153060968</v>
          </cell>
          <cell r="L346">
            <v>3793.6608061193251</v>
          </cell>
          <cell r="M346">
            <v>4138.1625660245318</v>
          </cell>
          <cell r="N346">
            <v>3657.4928796015906</v>
          </cell>
          <cell r="O346">
            <v>3732.1579356208413</v>
          </cell>
          <cell r="P346">
            <v>3732.1579356208413</v>
          </cell>
          <cell r="Q346">
            <v>3732.1579356208413</v>
          </cell>
        </row>
        <row r="347">
          <cell r="A347" t="str">
            <v>3011</v>
          </cell>
          <cell r="B347" t="str">
            <v>Eye Center</v>
          </cell>
          <cell r="F347">
            <v>3737.1710312474165</v>
          </cell>
          <cell r="G347">
            <v>3507.8005566129636</v>
          </cell>
          <cell r="H347">
            <v>3222.6482640242207</v>
          </cell>
          <cell r="I347">
            <v>3115.8815010602448</v>
          </cell>
          <cell r="J347">
            <v>3336.4068327044215</v>
          </cell>
          <cell r="K347">
            <v>3233.9281834333487</v>
          </cell>
          <cell r="L347">
            <v>3475.2908404293103</v>
          </cell>
          <cell r="M347">
            <v>3790.8814722483548</v>
          </cell>
          <cell r="N347">
            <v>3350.5503399016916</v>
          </cell>
          <cell r="O347">
            <v>3418.9493872981502</v>
          </cell>
          <cell r="P347">
            <v>3418.9493872981502</v>
          </cell>
          <cell r="Q347">
            <v>3418.9493872981502</v>
          </cell>
        </row>
        <row r="348">
          <cell r="A348" t="str">
            <v>3012</v>
          </cell>
          <cell r="B348" t="str">
            <v>Dental Center</v>
          </cell>
          <cell r="F348">
            <v>7364.0181502070882</v>
          </cell>
          <cell r="G348">
            <v>6912.0483783644722</v>
          </cell>
          <cell r="H348">
            <v>6350.1616890373971</v>
          </cell>
          <cell r="I348">
            <v>6139.7799929010171</v>
          </cell>
          <cell r="J348">
            <v>6574.3205935933274</v>
          </cell>
          <cell r="K348">
            <v>6372.3885367163393</v>
          </cell>
          <cell r="L348">
            <v>6847.9886556403044</v>
          </cell>
          <cell r="M348">
            <v>7469.8534622865873</v>
          </cell>
          <cell r="N348">
            <v>6602.190081726847</v>
          </cell>
          <cell r="O348">
            <v>6736.9689886253809</v>
          </cell>
          <cell r="P348">
            <v>6736.9689886253809</v>
          </cell>
          <cell r="Q348">
            <v>6736.9689886253809</v>
          </cell>
        </row>
        <row r="349">
          <cell r="A349" t="str">
            <v>3012</v>
          </cell>
          <cell r="B349" t="str">
            <v>Dental Center</v>
          </cell>
          <cell r="F349">
            <v>270.88610718848804</v>
          </cell>
          <cell r="G349">
            <v>254.2603561971122</v>
          </cell>
          <cell r="H349">
            <v>233.59130095468882</v>
          </cell>
          <cell r="I349">
            <v>225.8523902774395</v>
          </cell>
          <cell r="J349">
            <v>241.83700755239516</v>
          </cell>
          <cell r="K349">
            <v>234.40891765796252</v>
          </cell>
          <cell r="L349">
            <v>251.90391321145285</v>
          </cell>
          <cell r="M349">
            <v>274.77926919698854</v>
          </cell>
          <cell r="N349">
            <v>242.86218932080408</v>
          </cell>
          <cell r="O349">
            <v>247.82004421417327</v>
          </cell>
          <cell r="P349">
            <v>247.82004421417327</v>
          </cell>
          <cell r="Q349">
            <v>247.82004421417327</v>
          </cell>
        </row>
        <row r="350">
          <cell r="A350" t="str">
            <v>3013</v>
          </cell>
          <cell r="B350" t="str">
            <v>Rehabilitation Center</v>
          </cell>
          <cell r="F350">
            <v>979.08761606310759</v>
          </cell>
          <cell r="G350">
            <v>918.99569377017724</v>
          </cell>
          <cell r="H350">
            <v>844.28969930771552</v>
          </cell>
          <cell r="I350">
            <v>816.31826996955056</v>
          </cell>
          <cell r="J350">
            <v>874.0928859653709</v>
          </cell>
          <cell r="K350">
            <v>847.24488367346305</v>
          </cell>
          <cell r="L350">
            <v>910.478593468638</v>
          </cell>
          <cell r="M350">
            <v>993.15901584588767</v>
          </cell>
          <cell r="N350">
            <v>877.79829110438175</v>
          </cell>
          <cell r="O350">
            <v>895.7179045490019</v>
          </cell>
          <cell r="P350">
            <v>895.7179045490019</v>
          </cell>
          <cell r="Q350">
            <v>895.7179045490019</v>
          </cell>
        </row>
        <row r="351">
          <cell r="A351" t="str">
            <v>3013</v>
          </cell>
          <cell r="B351" t="str">
            <v>Rehabilitation Center</v>
          </cell>
          <cell r="F351">
            <v>843.79187775834237</v>
          </cell>
          <cell r="G351">
            <v>792.00378942203577</v>
          </cell>
          <cell r="H351">
            <v>727.62108218205174</v>
          </cell>
          <cell r="I351">
            <v>703.51489955077875</v>
          </cell>
          <cell r="J351">
            <v>753.30589978209844</v>
          </cell>
          <cell r="K351">
            <v>730.16790283853481</v>
          </cell>
          <cell r="L351">
            <v>784.66362911504575</v>
          </cell>
          <cell r="M351">
            <v>855.91881374507534</v>
          </cell>
          <cell r="N351">
            <v>756.49927155884836</v>
          </cell>
          <cell r="O351">
            <v>771.94265377415888</v>
          </cell>
          <cell r="P351">
            <v>771.94265377415888</v>
          </cell>
          <cell r="Q351">
            <v>771.94265377415888</v>
          </cell>
        </row>
        <row r="352">
          <cell r="A352" t="str">
            <v>3013</v>
          </cell>
          <cell r="B352" t="str">
            <v>Rehabilitation Center</v>
          </cell>
          <cell r="F352">
            <v>7463.211833922418</v>
          </cell>
          <cell r="G352">
            <v>7005.154007205062</v>
          </cell>
          <cell r="H352">
            <v>6435.698676762755</v>
          </cell>
          <cell r="I352">
            <v>6222.4831289165641</v>
          </cell>
          <cell r="J352">
            <v>6662.8770126979898</v>
          </cell>
          <cell r="K352">
            <v>6458.2249211642047</v>
          </cell>
          <cell r="L352">
            <v>6940.2313968908329</v>
          </cell>
          <cell r="M352">
            <v>7570.472752818494</v>
          </cell>
          <cell r="N352">
            <v>6691.1219041961986</v>
          </cell>
          <cell r="O352">
            <v>6827.7162895454503</v>
          </cell>
          <cell r="P352">
            <v>6827.7162895454503</v>
          </cell>
          <cell r="Q352">
            <v>6827.7162895454503</v>
          </cell>
        </row>
        <row r="353">
          <cell r="A353" t="str">
            <v>3014</v>
          </cell>
          <cell r="B353" t="str">
            <v>Gamma Treatment</v>
          </cell>
          <cell r="F353">
            <v>2610.9003095016205</v>
          </cell>
          <cell r="G353">
            <v>2450.6551833871399</v>
          </cell>
          <cell r="H353">
            <v>2251.4391981539084</v>
          </cell>
          <cell r="I353">
            <v>2176.8487199188021</v>
          </cell>
          <cell r="J353">
            <v>2330.9143625743227</v>
          </cell>
          <cell r="K353">
            <v>2259.3196897959019</v>
          </cell>
          <cell r="L353">
            <v>2427.9429159163683</v>
          </cell>
          <cell r="M353">
            <v>2648.4240422557009</v>
          </cell>
          <cell r="N353">
            <v>2340.7954429450183</v>
          </cell>
          <cell r="O353">
            <v>2388.5810787973387</v>
          </cell>
          <cell r="P353">
            <v>2388.5810787973387</v>
          </cell>
          <cell r="Q353">
            <v>2388.5810787973387</v>
          </cell>
        </row>
        <row r="354">
          <cell r="A354" t="str">
            <v>3015</v>
          </cell>
          <cell r="B354" t="str">
            <v>Medicine Unit (C-3)</v>
          </cell>
          <cell r="F354">
            <v>3916.3504642524304</v>
          </cell>
          <cell r="G354">
            <v>3675.982775080709</v>
          </cell>
          <cell r="H354">
            <v>3377.1587972308621</v>
          </cell>
          <cell r="I354">
            <v>3265.2730798782022</v>
          </cell>
          <cell r="J354">
            <v>3496.3715438614836</v>
          </cell>
          <cell r="K354">
            <v>3388.9795346938522</v>
          </cell>
          <cell r="L354">
            <v>3641.914373874552</v>
          </cell>
          <cell r="M354">
            <v>3972.6360633835507</v>
          </cell>
          <cell r="N354">
            <v>3511.193164417527</v>
          </cell>
          <cell r="O354">
            <v>3582.8716181960076</v>
          </cell>
          <cell r="P354">
            <v>3582.8716181960076</v>
          </cell>
          <cell r="Q354">
            <v>3582.8716181960076</v>
          </cell>
        </row>
        <row r="355">
          <cell r="A355" t="str">
            <v>3017</v>
          </cell>
          <cell r="B355" t="str">
            <v>Ear Nose Throat Center</v>
          </cell>
          <cell r="F355">
            <v>3400.6976531258611</v>
          </cell>
          <cell r="G355">
            <v>3191.9783763617497</v>
          </cell>
          <cell r="H355">
            <v>2932.4995555954661</v>
          </cell>
          <cell r="I355">
            <v>2835.3454576942395</v>
          </cell>
          <cell r="J355">
            <v>3036.0159572530556</v>
          </cell>
          <cell r="K355">
            <v>2942.7638959591623</v>
          </cell>
          <cell r="L355">
            <v>3162.3956479810699</v>
          </cell>
          <cell r="M355">
            <v>3449.5723150380504</v>
          </cell>
          <cell r="N355">
            <v>3048.8860644358865</v>
          </cell>
          <cell r="O355">
            <v>3111.1268551335338</v>
          </cell>
          <cell r="P355">
            <v>3111.1268551335338</v>
          </cell>
          <cell r="Q355">
            <v>3111.1268551335338</v>
          </cell>
        </row>
        <row r="356">
          <cell r="A356" t="str">
            <v>3018</v>
          </cell>
          <cell r="B356" t="str">
            <v>OB &amp; Gyn Unit (C-5)</v>
          </cell>
          <cell r="F356">
            <v>4921.5470834105536</v>
          </cell>
          <cell r="G356">
            <v>4619.4850206847568</v>
          </cell>
          <cell r="H356">
            <v>4243.9628885201164</v>
          </cell>
          <cell r="I356">
            <v>4103.3598370469408</v>
          </cell>
          <cell r="J356">
            <v>4393.7735734525977</v>
          </cell>
          <cell r="K356">
            <v>4258.8176152652741</v>
          </cell>
          <cell r="L356">
            <v>4576.672396502353</v>
          </cell>
          <cell r="M356">
            <v>4992.2793196519942</v>
          </cell>
          <cell r="N356">
            <v>4412.3994099513584</v>
          </cell>
          <cell r="O356">
            <v>4502.4753335329824</v>
          </cell>
          <cell r="P356">
            <v>4502.4753335329824</v>
          </cell>
          <cell r="Q356">
            <v>4502.4753335329824</v>
          </cell>
        </row>
        <row r="357">
          <cell r="A357" t="str">
            <v>3019</v>
          </cell>
          <cell r="B357" t="str">
            <v>Pediatrics Unit (C-6)</v>
          </cell>
          <cell r="F357">
            <v>783.27009285048609</v>
          </cell>
          <cell r="G357">
            <v>735.19655501614182</v>
          </cell>
          <cell r="H357">
            <v>675.43175944617246</v>
          </cell>
          <cell r="I357">
            <v>653.05461597564056</v>
          </cell>
          <cell r="J357">
            <v>699.27430877229676</v>
          </cell>
          <cell r="K357">
            <v>677.79590693877049</v>
          </cell>
          <cell r="L357">
            <v>728.38287477491042</v>
          </cell>
          <cell r="M357">
            <v>794.52721267671018</v>
          </cell>
          <cell r="N357">
            <v>702.23863288350537</v>
          </cell>
          <cell r="O357">
            <v>716.57432363920157</v>
          </cell>
          <cell r="P357">
            <v>716.57432363920157</v>
          </cell>
          <cell r="Q357">
            <v>716.57432363920157</v>
          </cell>
        </row>
        <row r="358">
          <cell r="A358" t="str">
            <v>3019</v>
          </cell>
          <cell r="B358" t="str">
            <v>Pediatrics Unit (C-6)</v>
          </cell>
          <cell r="F358">
            <v>6324.905999767675</v>
          </cell>
          <cell r="G358">
            <v>5936.7121817553452</v>
          </cell>
          <cell r="H358">
            <v>5454.1114575278425</v>
          </cell>
          <cell r="I358">
            <v>5273.416024003297</v>
          </cell>
          <cell r="J358">
            <v>5646.640043336296</v>
          </cell>
          <cell r="K358">
            <v>5473.2019485305718</v>
          </cell>
          <cell r="L358">
            <v>5881.6917138074014</v>
          </cell>
          <cell r="M358">
            <v>6415.8072423644344</v>
          </cell>
          <cell r="N358">
            <v>5670.5769605343057</v>
          </cell>
          <cell r="O358">
            <v>5786.3376633865519</v>
          </cell>
          <cell r="P358">
            <v>5786.3376633865519</v>
          </cell>
          <cell r="Q358">
            <v>5786.3376633865519</v>
          </cell>
        </row>
        <row r="359">
          <cell r="A359" t="str">
            <v>3020</v>
          </cell>
          <cell r="B359" t="str">
            <v>Surgery Unit</v>
          </cell>
          <cell r="F359">
            <v>3328.8978946145658</v>
          </cell>
          <cell r="G359">
            <v>3124.5853588186028</v>
          </cell>
          <cell r="H359">
            <v>2870.5849776462328</v>
          </cell>
          <cell r="I359">
            <v>2775.4821178964721</v>
          </cell>
          <cell r="J359">
            <v>2971.915812282261</v>
          </cell>
          <cell r="K359">
            <v>2880.6326044897746</v>
          </cell>
          <cell r="L359">
            <v>3095.6272177933693</v>
          </cell>
          <cell r="M359">
            <v>3376.7406538760179</v>
          </cell>
          <cell r="N359">
            <v>2984.5141897548979</v>
          </cell>
          <cell r="O359">
            <v>3045.4408754666065</v>
          </cell>
          <cell r="P359">
            <v>3045.4408754666065</v>
          </cell>
          <cell r="Q359">
            <v>3045.4408754666065</v>
          </cell>
        </row>
        <row r="360">
          <cell r="A360" t="str">
            <v>3023</v>
          </cell>
          <cell r="B360" t="str">
            <v>Orthopedic Surgery</v>
          </cell>
          <cell r="F360">
            <v>652.72507737540514</v>
          </cell>
          <cell r="G360">
            <v>612.66379584678498</v>
          </cell>
          <cell r="H360">
            <v>562.85979953847709</v>
          </cell>
          <cell r="I360">
            <v>544.21217997970052</v>
          </cell>
          <cell r="J360">
            <v>582.72859064358067</v>
          </cell>
          <cell r="K360">
            <v>564.82992244897548</v>
          </cell>
          <cell r="L360">
            <v>606.98572897909207</v>
          </cell>
          <cell r="M360">
            <v>662.10601056392522</v>
          </cell>
          <cell r="N360">
            <v>585.19886073625457</v>
          </cell>
          <cell r="O360">
            <v>597.14526969933468</v>
          </cell>
          <cell r="P360">
            <v>597.14526969933468</v>
          </cell>
          <cell r="Q360">
            <v>597.14526969933468</v>
          </cell>
        </row>
        <row r="361">
          <cell r="A361" t="str">
            <v>3026</v>
          </cell>
          <cell r="B361" t="str">
            <v>Hemodialysis Unit</v>
          </cell>
          <cell r="F361">
            <v>9980.1664330699441</v>
          </cell>
          <cell r="G361">
            <v>9367.6294384973407</v>
          </cell>
          <cell r="H361">
            <v>8606.1263349433139</v>
          </cell>
          <cell r="I361">
            <v>8321.0042318896194</v>
          </cell>
          <cell r="J361">
            <v>8909.9201509403483</v>
          </cell>
          <cell r="K361">
            <v>8636.2495142448352</v>
          </cell>
          <cell r="L361">
            <v>9280.8117960903164</v>
          </cell>
          <cell r="M361">
            <v>10123.600901522415</v>
          </cell>
          <cell r="N361">
            <v>8947.6905806573304</v>
          </cell>
          <cell r="O361">
            <v>9130.3511737028257</v>
          </cell>
          <cell r="P361">
            <v>9130.3511737028257</v>
          </cell>
          <cell r="Q361">
            <v>9130.3511737028257</v>
          </cell>
        </row>
        <row r="362">
          <cell r="A362" t="str">
            <v>3027</v>
          </cell>
          <cell r="B362" t="str">
            <v>Health Promotion Center 1</v>
          </cell>
          <cell r="F362">
            <v>11061.182710196594</v>
          </cell>
          <cell r="G362">
            <v>10382.297878048746</v>
          </cell>
          <cell r="H362">
            <v>9538.3114556497912</v>
          </cell>
          <cell r="I362">
            <v>9222.3059363287775</v>
          </cell>
          <cell r="J362">
            <v>9875.0111417228018</v>
          </cell>
          <cell r="K362">
            <v>9571.6974710334689</v>
          </cell>
          <cell r="L362">
            <v>10286.076456134322</v>
          </cell>
          <cell r="M362">
            <v>11220.153492210364</v>
          </cell>
          <cell r="N362">
            <v>9916.8727305994998</v>
          </cell>
          <cell r="O362">
            <v>10119.318472078741</v>
          </cell>
          <cell r="P362">
            <v>10119.318472078741</v>
          </cell>
          <cell r="Q362">
            <v>10119.318472078741</v>
          </cell>
        </row>
        <row r="363">
          <cell r="A363" t="str">
            <v>3028</v>
          </cell>
          <cell r="B363" t="str">
            <v>Ancillary Division</v>
          </cell>
          <cell r="F363">
            <v>130.54501547508102</v>
          </cell>
          <cell r="G363">
            <v>122.53275916935698</v>
          </cell>
          <cell r="H363">
            <v>112.57195990769542</v>
          </cell>
          <cell r="I363">
            <v>108.84243599594009</v>
          </cell>
          <cell r="J363">
            <v>116.54571812871613</v>
          </cell>
          <cell r="K363">
            <v>112.96598448979509</v>
          </cell>
          <cell r="L363">
            <v>121.3971457958184</v>
          </cell>
          <cell r="M363">
            <v>132.42120211278504</v>
          </cell>
          <cell r="N363">
            <v>117.0397721472509</v>
          </cell>
          <cell r="O363">
            <v>119.42905393986692</v>
          </cell>
          <cell r="P363">
            <v>119.42905393986692</v>
          </cell>
          <cell r="Q363">
            <v>119.42905393986692</v>
          </cell>
        </row>
        <row r="364">
          <cell r="A364" t="str">
            <v>3030</v>
          </cell>
          <cell r="B364" t="str">
            <v>Blood Bank Unit</v>
          </cell>
          <cell r="F364">
            <v>947.70650988713464</v>
          </cell>
          <cell r="G364">
            <v>889.54061644275134</v>
          </cell>
          <cell r="H364">
            <v>817.22905196361921</v>
          </cell>
          <cell r="I364">
            <v>790.15414544890109</v>
          </cell>
          <cell r="J364">
            <v>846.07700545363741</v>
          </cell>
          <cell r="K364">
            <v>820.08951860152547</v>
          </cell>
          <cell r="L364">
            <v>881.29650093285795</v>
          </cell>
          <cell r="M364">
            <v>961.32690193231952</v>
          </cell>
          <cell r="N364">
            <v>849.66364725606365</v>
          </cell>
          <cell r="O364">
            <v>867.00891241671809</v>
          </cell>
          <cell r="P364">
            <v>867.00891241671809</v>
          </cell>
          <cell r="Q364">
            <v>867.00891241671809</v>
          </cell>
        </row>
        <row r="365">
          <cell r="A365" t="str">
            <v>3031</v>
          </cell>
          <cell r="B365" t="str">
            <v>X-Ray Department</v>
          </cell>
          <cell r="F365">
            <v>6644.7412876816234</v>
          </cell>
          <cell r="G365">
            <v>6236.9174417202694</v>
          </cell>
          <cell r="H365">
            <v>5729.9127593016965</v>
          </cell>
          <cell r="I365">
            <v>5540.0799921933503</v>
          </cell>
          <cell r="J365">
            <v>5932.177052751651</v>
          </cell>
          <cell r="K365">
            <v>5749.96861053057</v>
          </cell>
          <cell r="L365">
            <v>6179.1147210071567</v>
          </cell>
          <cell r="M365">
            <v>6740.2391875407575</v>
          </cell>
          <cell r="N365">
            <v>5957.3244022950703</v>
          </cell>
          <cell r="O365">
            <v>6078.9388455392263</v>
          </cell>
          <cell r="P365">
            <v>6078.9388455392263</v>
          </cell>
          <cell r="Q365">
            <v>6078.9388455392263</v>
          </cell>
        </row>
        <row r="366">
          <cell r="A366" t="str">
            <v>3032</v>
          </cell>
          <cell r="B366" t="str">
            <v>Pathology Department</v>
          </cell>
          <cell r="F366">
            <v>831.32149990099538</v>
          </cell>
          <cell r="G366">
            <v>780.29878635329078</v>
          </cell>
          <cell r="H366">
            <v>716.86758944177132</v>
          </cell>
          <cell r="I366">
            <v>693.11767144640453</v>
          </cell>
          <cell r="J366">
            <v>742.17281180143652</v>
          </cell>
          <cell r="K366">
            <v>719.37677070309257</v>
          </cell>
          <cell r="L366">
            <v>773.06710608145443</v>
          </cell>
          <cell r="M366">
            <v>843.26921222133308</v>
          </cell>
          <cell r="N366">
            <v>745.31898882110863</v>
          </cell>
          <cell r="O366">
            <v>760.53413369887562</v>
          </cell>
          <cell r="P366">
            <v>760.53413369887562</v>
          </cell>
          <cell r="Q366">
            <v>760.53413369887562</v>
          </cell>
        </row>
        <row r="367">
          <cell r="A367" t="str">
            <v>3034</v>
          </cell>
          <cell r="B367" t="str">
            <v>Pharmacy Department</v>
          </cell>
          <cell r="F367">
            <v>130.54501547508102</v>
          </cell>
          <cell r="G367">
            <v>122.53275916935698</v>
          </cell>
          <cell r="H367">
            <v>112.57195990769542</v>
          </cell>
          <cell r="I367">
            <v>108.84243599594009</v>
          </cell>
          <cell r="J367">
            <v>116.54571812871613</v>
          </cell>
          <cell r="K367">
            <v>112.96598448979509</v>
          </cell>
          <cell r="L367">
            <v>121.3971457958184</v>
          </cell>
          <cell r="M367">
            <v>132.42120211278504</v>
          </cell>
          <cell r="N367">
            <v>117.0397721472509</v>
          </cell>
          <cell r="O367">
            <v>119.42905393986692</v>
          </cell>
          <cell r="P367">
            <v>119.42905393986692</v>
          </cell>
          <cell r="Q367">
            <v>119.42905393986692</v>
          </cell>
        </row>
        <row r="368">
          <cell r="A368" t="str">
            <v>3035</v>
          </cell>
          <cell r="B368" t="str">
            <v>IPD Pharmacy Unit</v>
          </cell>
          <cell r="F368">
            <v>1050.8873745744022</v>
          </cell>
          <cell r="G368">
            <v>986.38871131332371</v>
          </cell>
          <cell r="H368">
            <v>906.2042772569481</v>
          </cell>
          <cell r="I368">
            <v>876.18160976731781</v>
          </cell>
          <cell r="J368">
            <v>938.19303093616486</v>
          </cell>
          <cell r="K368">
            <v>909.37617514285057</v>
          </cell>
          <cell r="L368">
            <v>977.24702365633823</v>
          </cell>
          <cell r="M368">
            <v>1065.9906770079197</v>
          </cell>
          <cell r="N368">
            <v>942.17016578536982</v>
          </cell>
          <cell r="O368">
            <v>961.40388421592877</v>
          </cell>
          <cell r="P368">
            <v>961.40388421592877</v>
          </cell>
          <cell r="Q368">
            <v>961.40388421592877</v>
          </cell>
        </row>
        <row r="369">
          <cell r="A369" t="str">
            <v>3036</v>
          </cell>
          <cell r="B369" t="str">
            <v>OPD Pharmacy Unit</v>
          </cell>
          <cell r="F369">
            <v>97.908761606310762</v>
          </cell>
          <cell r="G369">
            <v>91.899569377017727</v>
          </cell>
          <cell r="H369">
            <v>84.428969930771558</v>
          </cell>
          <cell r="I369">
            <v>81.63182699695507</v>
          </cell>
          <cell r="J369">
            <v>87.409288596537095</v>
          </cell>
          <cell r="K369">
            <v>84.724488367346311</v>
          </cell>
          <cell r="L369">
            <v>91.047859346863802</v>
          </cell>
          <cell r="M369">
            <v>99.315901584588772</v>
          </cell>
          <cell r="N369">
            <v>87.779829110438172</v>
          </cell>
          <cell r="O369">
            <v>89.571790454900196</v>
          </cell>
          <cell r="P369">
            <v>89.571790454900196</v>
          </cell>
          <cell r="Q369">
            <v>89.571790454900196</v>
          </cell>
        </row>
        <row r="370">
          <cell r="A370" t="str">
            <v>3036</v>
          </cell>
          <cell r="B370" t="str">
            <v>OPD Pharmacy Unit</v>
          </cell>
          <cell r="F370">
            <v>489.54380803155379</v>
          </cell>
          <cell r="G370">
            <v>459.49784688508862</v>
          </cell>
          <cell r="H370">
            <v>422.14484965385776</v>
          </cell>
          <cell r="I370">
            <v>408.15913498477528</v>
          </cell>
          <cell r="J370">
            <v>437.04644298268545</v>
          </cell>
          <cell r="K370">
            <v>423.62244183673153</v>
          </cell>
          <cell r="L370">
            <v>455.239296734319</v>
          </cell>
          <cell r="M370">
            <v>496.57950792294383</v>
          </cell>
          <cell r="N370">
            <v>438.89914555219087</v>
          </cell>
          <cell r="O370">
            <v>447.85895227450095</v>
          </cell>
          <cell r="P370">
            <v>447.85895227450095</v>
          </cell>
          <cell r="Q370">
            <v>447.85895227450095</v>
          </cell>
        </row>
        <row r="371">
          <cell r="A371" t="str">
            <v>3036</v>
          </cell>
          <cell r="B371" t="str">
            <v>OPD Pharmacy Unit</v>
          </cell>
          <cell r="F371">
            <v>652.72507737540514</v>
          </cell>
          <cell r="G371">
            <v>612.66379584678498</v>
          </cell>
          <cell r="H371">
            <v>562.85979953847709</v>
          </cell>
          <cell r="I371">
            <v>544.21217997970052</v>
          </cell>
          <cell r="J371">
            <v>582.72859064358067</v>
          </cell>
          <cell r="K371">
            <v>564.82992244897548</v>
          </cell>
          <cell r="L371">
            <v>606.98572897909207</v>
          </cell>
          <cell r="M371">
            <v>662.10601056392522</v>
          </cell>
          <cell r="N371">
            <v>585.19886073625457</v>
          </cell>
          <cell r="O371">
            <v>597.14526969933468</v>
          </cell>
          <cell r="P371">
            <v>597.14526969933468</v>
          </cell>
          <cell r="Q371">
            <v>597.14526969933468</v>
          </cell>
        </row>
        <row r="372">
          <cell r="A372" t="str">
            <v>3066</v>
          </cell>
          <cell r="B372" t="str">
            <v>Cancer Clinic</v>
          </cell>
          <cell r="F372">
            <v>2100.7611959995529</v>
          </cell>
          <cell r="G372">
            <v>1971.826076736568</v>
          </cell>
          <cell r="H372">
            <v>1811.5345443951135</v>
          </cell>
          <cell r="I372">
            <v>1751.5181654866167</v>
          </cell>
          <cell r="J372">
            <v>1875.4811994445208</v>
          </cell>
          <cell r="K372">
            <v>1817.8752809550854</v>
          </cell>
          <cell r="L372">
            <v>1953.5515183391747</v>
          </cell>
          <cell r="M372">
            <v>2130.9532341298318</v>
          </cell>
          <cell r="N372">
            <v>1883.4316333012896</v>
          </cell>
          <cell r="O372">
            <v>1921.8805197483873</v>
          </cell>
          <cell r="P372">
            <v>1921.8805197483873</v>
          </cell>
          <cell r="Q372">
            <v>1921.8805197483873</v>
          </cell>
        </row>
        <row r="373">
          <cell r="A373" t="str">
            <v>3074</v>
          </cell>
          <cell r="B373" t="str">
            <v>Hyperbaric Oxygen Therapy</v>
          </cell>
          <cell r="F373">
            <v>1377.2499132621049</v>
          </cell>
          <cell r="G373">
            <v>1292.7206092367162</v>
          </cell>
          <cell r="H373">
            <v>1187.6341770261868</v>
          </cell>
          <cell r="I373">
            <v>1148.2876997571682</v>
          </cell>
          <cell r="J373">
            <v>1229.5573262579553</v>
          </cell>
          <cell r="K373">
            <v>1191.7911363673384</v>
          </cell>
          <cell r="L373">
            <v>1280.7398881458844</v>
          </cell>
          <cell r="M373">
            <v>1397.0436822898821</v>
          </cell>
          <cell r="N373">
            <v>1234.7695961534971</v>
          </cell>
          <cell r="O373">
            <v>1259.9765190655962</v>
          </cell>
          <cell r="P373">
            <v>1259.9765190655962</v>
          </cell>
          <cell r="Q373">
            <v>1259.9765190655962</v>
          </cell>
        </row>
        <row r="374">
          <cell r="A374" t="str">
            <v>3078</v>
          </cell>
          <cell r="B374" t="str">
            <v>Lasik Center</v>
          </cell>
          <cell r="F374">
            <v>1382.2413403243875</v>
          </cell>
          <cell r="G374">
            <v>1297.4056853226034</v>
          </cell>
          <cell r="H374">
            <v>1191.9383990226574</v>
          </cell>
          <cell r="I374">
            <v>1152.4493223099539</v>
          </cell>
          <cell r="J374">
            <v>1234.0134860687592</v>
          </cell>
          <cell r="K374">
            <v>1196.1104240095951</v>
          </cell>
          <cell r="L374">
            <v>1285.3815437204303</v>
          </cell>
          <cell r="M374">
            <v>1402.1068459000769</v>
          </cell>
          <cell r="N374">
            <v>1239.2446462650098</v>
          </cell>
          <cell r="O374">
            <v>1264.5429240691794</v>
          </cell>
          <cell r="P374">
            <v>1264.5429240691794</v>
          </cell>
          <cell r="Q374">
            <v>1264.5429240691794</v>
          </cell>
        </row>
        <row r="375">
          <cell r="A375" t="str">
            <v>3079</v>
          </cell>
          <cell r="B375" t="str">
            <v>GI &amp; Liver Center</v>
          </cell>
          <cell r="F375">
            <v>4092.5862351437904</v>
          </cell>
          <cell r="G375">
            <v>3841.4019999593415</v>
          </cell>
          <cell r="H375">
            <v>3529.1309431062514</v>
          </cell>
          <cell r="I375">
            <v>3412.2103684727222</v>
          </cell>
          <cell r="J375">
            <v>3653.7082633352506</v>
          </cell>
          <cell r="K375">
            <v>3541.483613755076</v>
          </cell>
          <cell r="L375">
            <v>3805.8005206989073</v>
          </cell>
          <cell r="M375">
            <v>4151.4046862358109</v>
          </cell>
          <cell r="N375">
            <v>3669.1968568163161</v>
          </cell>
          <cell r="O375">
            <v>3744.1008410148283</v>
          </cell>
          <cell r="P375">
            <v>3744.1008410148283</v>
          </cell>
          <cell r="Q375">
            <v>3744.1008410148283</v>
          </cell>
        </row>
        <row r="376">
          <cell r="A376" t="str">
            <v>3080</v>
          </cell>
          <cell r="B376" t="str">
            <v>Breast Clinic</v>
          </cell>
          <cell r="F376">
            <v>2506.9857366624501</v>
          </cell>
          <cell r="G376">
            <v>2353.1184120171197</v>
          </cell>
          <cell r="H376">
            <v>2161.8312794991411</v>
          </cell>
          <cell r="I376">
            <v>2090.2095234536423</v>
          </cell>
          <cell r="J376">
            <v>2238.1433098343455</v>
          </cell>
          <cell r="K376">
            <v>2169.3981253386655</v>
          </cell>
          <cell r="L376">
            <v>2331.3100992334903</v>
          </cell>
          <cell r="M376">
            <v>2543.0160142101859</v>
          </cell>
          <cell r="N376">
            <v>2247.6311204037493</v>
          </cell>
          <cell r="O376">
            <v>2293.5148743958657</v>
          </cell>
          <cell r="P376">
            <v>2293.5148743958657</v>
          </cell>
          <cell r="Q376">
            <v>2293.5148743958657</v>
          </cell>
        </row>
        <row r="377">
          <cell r="A377" t="str">
            <v>3088</v>
          </cell>
          <cell r="B377" t="str">
            <v>Cardiac Cath Lab</v>
          </cell>
          <cell r="F377">
            <v>2656.31058532611</v>
          </cell>
          <cell r="G377">
            <v>2493.2783840598486</v>
          </cell>
          <cell r="H377">
            <v>2290.5975201389219</v>
          </cell>
          <cell r="I377">
            <v>2214.7097215204176</v>
          </cell>
          <cell r="J377">
            <v>2371.4549622067802</v>
          </cell>
          <cell r="K377">
            <v>2298.6150738118913</v>
          </cell>
          <cell r="L377">
            <v>2470.1710918052145</v>
          </cell>
          <cell r="M377">
            <v>2694.4869523642824</v>
          </cell>
          <cell r="N377">
            <v>2381.5078999951811</v>
          </cell>
          <cell r="O377">
            <v>2430.1246510366204</v>
          </cell>
          <cell r="P377">
            <v>2430.1246510366204</v>
          </cell>
          <cell r="Q377">
            <v>2430.1246510366204</v>
          </cell>
        </row>
        <row r="378">
          <cell r="A378" t="str">
            <v>3098</v>
          </cell>
          <cell r="B378" t="str">
            <v>Diabetic Clinic</v>
          </cell>
          <cell r="F378">
            <v>3975.0957212162166</v>
          </cell>
          <cell r="G378">
            <v>3731.1225167069197</v>
          </cell>
          <cell r="H378">
            <v>3427.8161791893249</v>
          </cell>
          <cell r="I378">
            <v>3314.2521760763752</v>
          </cell>
          <cell r="J378">
            <v>3548.8171170194055</v>
          </cell>
          <cell r="K378">
            <v>3439.8142277142601</v>
          </cell>
          <cell r="L378">
            <v>3696.54308948267</v>
          </cell>
          <cell r="M378">
            <v>4032.2256043343036</v>
          </cell>
          <cell r="N378">
            <v>3563.8610618837897</v>
          </cell>
          <cell r="O378">
            <v>3636.6146924689474</v>
          </cell>
          <cell r="P378">
            <v>3636.6146924689474</v>
          </cell>
          <cell r="Q378">
            <v>3636.6146924689474</v>
          </cell>
        </row>
        <row r="379">
          <cell r="A379" t="str">
            <v>3104</v>
          </cell>
          <cell r="B379" t="str">
            <v>Heart-Non Invasive</v>
          </cell>
          <cell r="F379">
            <v>1821.9959442075167</v>
          </cell>
          <cell r="G379">
            <v>1710.1701618147229</v>
          </cell>
          <cell r="H379">
            <v>1571.1488764001383</v>
          </cell>
          <cell r="I379">
            <v>1519.0965064470302</v>
          </cell>
          <cell r="J379">
            <v>1626.6099856245121</v>
          </cell>
          <cell r="K379">
            <v>1576.6482146007663</v>
          </cell>
          <cell r="L379">
            <v>1694.3205872197432</v>
          </cell>
          <cell r="M379">
            <v>1848.181581644785</v>
          </cell>
          <cell r="N379">
            <v>1633.505418703392</v>
          </cell>
          <cell r="O379">
            <v>1666.8522433207304</v>
          </cell>
          <cell r="P379">
            <v>1666.8522433207304</v>
          </cell>
          <cell r="Q379">
            <v>1666.8522433207304</v>
          </cell>
        </row>
        <row r="380">
          <cell r="A380" t="str">
            <v>3108</v>
          </cell>
          <cell r="B380" t="str">
            <v>Mental Health Clinic</v>
          </cell>
          <cell r="F380">
            <v>1631.8126934385125</v>
          </cell>
          <cell r="G380">
            <v>1531.659489616962</v>
          </cell>
          <cell r="H380">
            <v>1407.1494988461925</v>
          </cell>
          <cell r="I380">
            <v>1360.5304499492509</v>
          </cell>
          <cell r="J380">
            <v>1456.8214766089513</v>
          </cell>
          <cell r="K380">
            <v>1412.0748061224383</v>
          </cell>
          <cell r="L380">
            <v>1517.46432244773</v>
          </cell>
          <cell r="M380">
            <v>1655.2650264098127</v>
          </cell>
          <cell r="N380">
            <v>1462.997151840636</v>
          </cell>
          <cell r="O380">
            <v>1492.8631742483362</v>
          </cell>
          <cell r="P380">
            <v>1492.8631742483362</v>
          </cell>
          <cell r="Q380">
            <v>1492.8631742483362</v>
          </cell>
        </row>
        <row r="381">
          <cell r="A381" t="str">
            <v>3109</v>
          </cell>
          <cell r="B381" t="str">
            <v>Cardiac Imaging</v>
          </cell>
          <cell r="F381">
            <v>1190.1252968897581</v>
          </cell>
          <cell r="G381">
            <v>1117.0808464378995</v>
          </cell>
          <cell r="H381">
            <v>1026.2723300391474</v>
          </cell>
          <cell r="I381">
            <v>992.27179208997916</v>
          </cell>
          <cell r="J381">
            <v>1062.4994518894116</v>
          </cell>
          <cell r="K381">
            <v>1029.8644903452814</v>
          </cell>
          <cell r="L381">
            <v>1106.7279256586871</v>
          </cell>
          <cell r="M381">
            <v>1207.22971999693</v>
          </cell>
          <cell r="N381">
            <v>1067.0035394897577</v>
          </cell>
          <cell r="O381">
            <v>1088.7856404182548</v>
          </cell>
          <cell r="P381">
            <v>1088.7856404182548</v>
          </cell>
          <cell r="Q381">
            <v>1088.7856404182548</v>
          </cell>
        </row>
        <row r="382">
          <cell r="A382" t="str">
            <v>3110</v>
          </cell>
          <cell r="B382" t="str">
            <v>Cardiac Rehab</v>
          </cell>
          <cell r="F382">
            <v>2610.0850129564742</v>
          </cell>
          <cell r="G382">
            <v>2449.889926017071</v>
          </cell>
          <cell r="H382">
            <v>2250.7361492503628</v>
          </cell>
          <cell r="I382">
            <v>2176.1689631183613</v>
          </cell>
          <cell r="J382">
            <v>2330.1864962441059</v>
          </cell>
          <cell r="K382">
            <v>2258.6141800792848</v>
          </cell>
          <cell r="L382">
            <v>2427.1847508252094</v>
          </cell>
          <cell r="M382">
            <v>2647.5970283081069</v>
          </cell>
          <cell r="N382">
            <v>2340.0644910850092</v>
          </cell>
          <cell r="O382">
            <v>2387.8352050869335</v>
          </cell>
          <cell r="P382">
            <v>2387.8352050869335</v>
          </cell>
          <cell r="Q382">
            <v>2387.8352050869335</v>
          </cell>
        </row>
        <row r="383">
          <cell r="A383" t="str">
            <v>3119</v>
          </cell>
          <cell r="B383" t="str">
            <v>Preventive Cardiology Clinic</v>
          </cell>
          <cell r="F383">
            <v>588.43434443884803</v>
          </cell>
          <cell r="G383">
            <v>552.3189342136701</v>
          </cell>
          <cell r="H383">
            <v>507.42042650510422</v>
          </cell>
          <cell r="I383">
            <v>490.60952070302352</v>
          </cell>
          <cell r="J383">
            <v>525.33222348360437</v>
          </cell>
          <cell r="K383">
            <v>509.19650041966031</v>
          </cell>
          <cell r="L383">
            <v>547.20013355657636</v>
          </cell>
          <cell r="M383">
            <v>596.89129432839036</v>
          </cell>
          <cell r="N383">
            <v>527.55918214193309</v>
          </cell>
          <cell r="O383">
            <v>538.32891900397397</v>
          </cell>
          <cell r="P383">
            <v>538.32891900397397</v>
          </cell>
          <cell r="Q383">
            <v>538.32891900397397</v>
          </cell>
        </row>
        <row r="384">
          <cell r="A384" t="str">
            <v>3120</v>
          </cell>
          <cell r="B384" t="str">
            <v>Heart Failure Clinic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5">
          <cell r="A385" t="str">
            <v>3121</v>
          </cell>
          <cell r="B385" t="str">
            <v>Radiotherapy Services</v>
          </cell>
          <cell r="F385">
            <v>4808.9808640045212</v>
          </cell>
          <cell r="G385">
            <v>4513.8276012659571</v>
          </cell>
          <cell r="H385">
            <v>4146.8944566706014</v>
          </cell>
          <cell r="I385">
            <v>4009.5072951753227</v>
          </cell>
          <cell r="J385">
            <v>4293.2786535204386</v>
          </cell>
          <cell r="K385">
            <v>4161.4094243112195</v>
          </cell>
          <cell r="L385">
            <v>4471.9941925955427</v>
          </cell>
          <cell r="M385">
            <v>4878.0953039943179</v>
          </cell>
          <cell r="N385">
            <v>4311.4784776368315</v>
          </cell>
          <cell r="O385">
            <v>4399.4941738132829</v>
          </cell>
          <cell r="P385">
            <v>4399.4941738132829</v>
          </cell>
          <cell r="Q385">
            <v>4399.4941738132829</v>
          </cell>
        </row>
        <row r="386">
          <cell r="A386" t="str">
            <v>3122</v>
          </cell>
          <cell r="B386" t="str">
            <v>AMS Unit</v>
          </cell>
          <cell r="F386">
            <v>3459.5466988092035</v>
          </cell>
          <cell r="G386">
            <v>3247.2155366303464</v>
          </cell>
          <cell r="H386">
            <v>2983.2464369464119</v>
          </cell>
          <cell r="I386">
            <v>2884.4110881581928</v>
          </cell>
          <cell r="J386">
            <v>3088.5541891066032</v>
          </cell>
          <cell r="K386">
            <v>2993.6884016379927</v>
          </cell>
          <cell r="L386">
            <v>3217.1208793716874</v>
          </cell>
          <cell r="M386">
            <v>3509.2671363548088</v>
          </cell>
          <cell r="N386">
            <v>3101.6470133912781</v>
          </cell>
          <cell r="O386">
            <v>3164.9648804740509</v>
          </cell>
          <cell r="P386">
            <v>3164.9648804740509</v>
          </cell>
          <cell r="Q386">
            <v>3164.9648804740509</v>
          </cell>
        </row>
        <row r="387">
          <cell r="A387" t="str">
            <v>3127</v>
          </cell>
          <cell r="B387" t="str">
            <v>Palliative Medicine</v>
          </cell>
          <cell r="F387">
            <v>1125.0558370111232</v>
          </cell>
          <cell r="G387">
            <v>1056.0050525627144</v>
          </cell>
          <cell r="H387">
            <v>970.16144290940235</v>
          </cell>
          <cell r="I387">
            <v>938.01986606770504</v>
          </cell>
          <cell r="J387">
            <v>1004.4078663761312</v>
          </cell>
          <cell r="K387">
            <v>973.55720378471301</v>
          </cell>
          <cell r="L387">
            <v>1046.2181721533941</v>
          </cell>
          <cell r="M387">
            <v>1141.2250849934337</v>
          </cell>
          <cell r="N387">
            <v>1008.6656954117979</v>
          </cell>
          <cell r="O387">
            <v>1029.2568716988783</v>
          </cell>
          <cell r="P387">
            <v>1029.2568716988783</v>
          </cell>
          <cell r="Q387">
            <v>1029.2568716988783</v>
          </cell>
        </row>
        <row r="388">
          <cell r="A388" t="str">
            <v>3128</v>
          </cell>
          <cell r="B388" t="str">
            <v>Chemotherapy Service</v>
          </cell>
          <cell r="F388">
            <v>1535.701217520183</v>
          </cell>
          <cell r="G388">
            <v>1441.4468967481048</v>
          </cell>
          <cell r="H388">
            <v>1324.270369571334</v>
          </cell>
          <cell r="I388">
            <v>1280.3971171824171</v>
          </cell>
          <cell r="J388">
            <v>1371.016737603419</v>
          </cell>
          <cell r="K388">
            <v>1328.9055831661331</v>
          </cell>
          <cell r="L388">
            <v>1428.0878049893829</v>
          </cell>
          <cell r="M388">
            <v>1557.772241016037</v>
          </cell>
          <cell r="N388">
            <v>1376.8286742371038</v>
          </cell>
          <cell r="O388">
            <v>1404.9356298689688</v>
          </cell>
          <cell r="P388">
            <v>1404.9356298689688</v>
          </cell>
          <cell r="Q388">
            <v>1404.9356298689688</v>
          </cell>
        </row>
        <row r="389">
          <cell r="A389" t="str">
            <v>3128</v>
          </cell>
          <cell r="B389" t="str">
            <v>Chemotherapy Service</v>
          </cell>
          <cell r="F389">
            <v>647.11681161694366</v>
          </cell>
          <cell r="G389">
            <v>607.39973980421246</v>
          </cell>
          <cell r="H389">
            <v>558.0236633917566</v>
          </cell>
          <cell r="I389">
            <v>539.53626566277217</v>
          </cell>
          <cell r="J389">
            <v>577.72174026405514</v>
          </cell>
          <cell r="K389">
            <v>559.97685884957718</v>
          </cell>
          <cell r="L389">
            <v>601.77045933847069</v>
          </cell>
          <cell r="M389">
            <v>656.41714308169492</v>
          </cell>
          <cell r="N389">
            <v>580.17078559969866</v>
          </cell>
          <cell r="O389">
            <v>592.01455006719175</v>
          </cell>
          <cell r="P389">
            <v>592.01455006719175</v>
          </cell>
          <cell r="Q389">
            <v>592.01455006719175</v>
          </cell>
        </row>
        <row r="390">
          <cell r="A390" t="str">
            <v>3135</v>
          </cell>
          <cell r="B390" t="str">
            <v>Hearing Center</v>
          </cell>
          <cell r="F390">
            <v>195.81752321262152</v>
          </cell>
          <cell r="G390">
            <v>183.79913875403545</v>
          </cell>
          <cell r="H390">
            <v>168.85793986154312</v>
          </cell>
          <cell r="I390">
            <v>163.26365399391014</v>
          </cell>
          <cell r="J390">
            <v>174.81857719307419</v>
          </cell>
          <cell r="K390">
            <v>169.44897673469262</v>
          </cell>
          <cell r="L390">
            <v>182.0957186937276</v>
          </cell>
          <cell r="M390">
            <v>198.63180316917754</v>
          </cell>
          <cell r="N390">
            <v>175.55965822087634</v>
          </cell>
          <cell r="O390">
            <v>179.14358090980039</v>
          </cell>
          <cell r="P390">
            <v>179.14358090980039</v>
          </cell>
          <cell r="Q390">
            <v>179.14358090980039</v>
          </cell>
        </row>
        <row r="391">
          <cell r="A391" t="str">
            <v>3136</v>
          </cell>
          <cell r="B391" t="str">
            <v>Clinical Pharmacy</v>
          </cell>
          <cell r="F391">
            <v>261.09003095016203</v>
          </cell>
          <cell r="G391">
            <v>245.06551833871396</v>
          </cell>
          <cell r="H391">
            <v>225.14391981539083</v>
          </cell>
          <cell r="I391">
            <v>217.68487199188019</v>
          </cell>
          <cell r="J391">
            <v>233.09143625743226</v>
          </cell>
          <cell r="K391">
            <v>225.93196897959018</v>
          </cell>
          <cell r="L391">
            <v>242.79429159163681</v>
          </cell>
          <cell r="M391">
            <v>264.84240422557008</v>
          </cell>
          <cell r="N391">
            <v>234.0795442945018</v>
          </cell>
          <cell r="O391">
            <v>238.85810787973384</v>
          </cell>
          <cell r="P391">
            <v>238.85810787973384</v>
          </cell>
          <cell r="Q391">
            <v>238.85810787973384</v>
          </cell>
        </row>
        <row r="392">
          <cell r="A392" t="str">
            <v>3136</v>
          </cell>
          <cell r="B392" t="str">
            <v>Clinical Pharmacy</v>
          </cell>
          <cell r="F392">
            <v>562.52791850556162</v>
          </cell>
          <cell r="G392">
            <v>528.00252628135718</v>
          </cell>
          <cell r="H392">
            <v>485.08072145470118</v>
          </cell>
          <cell r="I392">
            <v>469.00993303385252</v>
          </cell>
          <cell r="J392">
            <v>502.20393318806561</v>
          </cell>
          <cell r="K392">
            <v>486.77860189235651</v>
          </cell>
          <cell r="L392">
            <v>523.10908607669705</v>
          </cell>
          <cell r="M392">
            <v>570.61254249671686</v>
          </cell>
          <cell r="N392">
            <v>504.33284770589893</v>
          </cell>
          <cell r="O392">
            <v>514.62843584943914</v>
          </cell>
          <cell r="P392">
            <v>514.62843584943914</v>
          </cell>
          <cell r="Q392">
            <v>514.62843584943914</v>
          </cell>
        </row>
        <row r="393">
          <cell r="A393" t="str">
            <v>3137</v>
          </cell>
          <cell r="B393" t="str">
            <v>Pharmacy Information Services</v>
          </cell>
          <cell r="F393">
            <v>78.327009285048604</v>
          </cell>
          <cell r="G393">
            <v>73.519655501614182</v>
          </cell>
          <cell r="H393">
            <v>67.543175944617246</v>
          </cell>
          <cell r="I393">
            <v>65.305461597564047</v>
          </cell>
          <cell r="J393">
            <v>69.927430877229668</v>
          </cell>
          <cell r="K393">
            <v>67.77959069387704</v>
          </cell>
          <cell r="L393">
            <v>72.838287477491036</v>
          </cell>
          <cell r="M393">
            <v>79.452721267671009</v>
          </cell>
          <cell r="N393">
            <v>70.223863288350529</v>
          </cell>
          <cell r="O393">
            <v>71.657432363920151</v>
          </cell>
          <cell r="P393">
            <v>71.657432363920151</v>
          </cell>
          <cell r="Q393">
            <v>71.657432363920151</v>
          </cell>
        </row>
        <row r="394">
          <cell r="A394" t="str">
            <v>3138</v>
          </cell>
          <cell r="B394" t="str">
            <v>BHT &amp; Rehability Pharmacy</v>
          </cell>
          <cell r="F394">
            <v>546.8616975399184</v>
          </cell>
          <cell r="G394">
            <v>513.29782634554454</v>
          </cell>
          <cell r="H394">
            <v>471.57137992962305</v>
          </cell>
          <cell r="I394">
            <v>455.94815777919518</v>
          </cell>
          <cell r="J394">
            <v>488.21771574299925</v>
          </cell>
          <cell r="K394">
            <v>473.22197494510732</v>
          </cell>
          <cell r="L394">
            <v>508.54066687114943</v>
          </cell>
          <cell r="M394">
            <v>554.72116736235967</v>
          </cell>
          <cell r="N394">
            <v>490.28734067865156</v>
          </cell>
          <cell r="O394">
            <v>500.29620001545732</v>
          </cell>
          <cell r="P394">
            <v>500.29620001545732</v>
          </cell>
          <cell r="Q394">
            <v>500.29620001545732</v>
          </cell>
        </row>
        <row r="395">
          <cell r="A395" t="str">
            <v>3138</v>
          </cell>
          <cell r="B395" t="str">
            <v>BHT &amp; Rehability Pharmacy</v>
          </cell>
          <cell r="F395">
            <v>389.51523790294323</v>
          </cell>
          <cell r="G395">
            <v>365.60857314285369</v>
          </cell>
          <cell r="H395">
            <v>335.88792023251585</v>
          </cell>
          <cell r="I395">
            <v>324.75990903679627</v>
          </cell>
          <cell r="J395">
            <v>347.74466844459232</v>
          </cell>
          <cell r="K395">
            <v>337.06359575162799</v>
          </cell>
          <cell r="L395">
            <v>362.22017327366012</v>
          </cell>
          <cell r="M395">
            <v>395.1133320306742</v>
          </cell>
          <cell r="N395">
            <v>349.2188079807986</v>
          </cell>
          <cell r="O395">
            <v>356.34785586118778</v>
          </cell>
          <cell r="P395">
            <v>356.34785586118778</v>
          </cell>
          <cell r="Q395">
            <v>356.34785586118778</v>
          </cell>
        </row>
        <row r="396">
          <cell r="A396" t="str">
            <v>3139</v>
          </cell>
          <cell r="B396" t="str">
            <v>BIH &amp; WSH Pharmacy</v>
          </cell>
          <cell r="F396">
            <v>236.26172577233586</v>
          </cell>
          <cell r="G396">
            <v>221.76106103817</v>
          </cell>
          <cell r="H396">
            <v>203.73390301097447</v>
          </cell>
          <cell r="I396">
            <v>196.98417187421805</v>
          </cell>
          <cell r="J396">
            <v>210.92565193898753</v>
          </cell>
          <cell r="K396">
            <v>204.44701279478974</v>
          </cell>
          <cell r="L396">
            <v>219.70581615221278</v>
          </cell>
          <cell r="M396">
            <v>239.6572678486211</v>
          </cell>
          <cell r="N396">
            <v>211.81979603647753</v>
          </cell>
          <cell r="O396">
            <v>216.14394305676444</v>
          </cell>
          <cell r="P396">
            <v>216.14394305676444</v>
          </cell>
          <cell r="Q396">
            <v>216.14394305676444</v>
          </cell>
        </row>
        <row r="397">
          <cell r="A397" t="str">
            <v>3139</v>
          </cell>
          <cell r="B397" t="str">
            <v>BIH &amp; WSH Pharmacy</v>
          </cell>
          <cell r="F397">
            <v>316.03379171990275</v>
          </cell>
          <cell r="G397">
            <v>296.63708222996428</v>
          </cell>
          <cell r="H397">
            <v>272.523184447137</v>
          </cell>
          <cell r="I397">
            <v>263.49445532367946</v>
          </cell>
          <cell r="J397">
            <v>282.14317547779439</v>
          </cell>
          <cell r="K397">
            <v>273.47707060095632</v>
          </cell>
          <cell r="L397">
            <v>293.88789874669499</v>
          </cell>
          <cell r="M397">
            <v>320.57581406315336</v>
          </cell>
          <cell r="N397">
            <v>283.33922087427146</v>
          </cell>
          <cell r="O397">
            <v>289.12338491653554</v>
          </cell>
          <cell r="P397">
            <v>289.12338491653554</v>
          </cell>
          <cell r="Q397">
            <v>289.12338491653554</v>
          </cell>
        </row>
        <row r="398">
          <cell r="A398" t="str">
            <v>3140</v>
          </cell>
          <cell r="B398" t="str">
            <v>Pharmacy Anti-Aging Services</v>
          </cell>
          <cell r="F398">
            <v>303.63487159621639</v>
          </cell>
          <cell r="G398">
            <v>284.99915114583371</v>
          </cell>
          <cell r="H398">
            <v>261.83131134893534</v>
          </cell>
          <cell r="I398">
            <v>253.1568053944969</v>
          </cell>
          <cell r="J398">
            <v>271.07388229508035</v>
          </cell>
          <cell r="K398">
            <v>262.74777378877798</v>
          </cell>
          <cell r="L398">
            <v>282.3578260856429</v>
          </cell>
          <cell r="M398">
            <v>307.99869726015788</v>
          </cell>
          <cell r="N398">
            <v>272.22300336977992</v>
          </cell>
          <cell r="O398">
            <v>277.78023791962471</v>
          </cell>
          <cell r="P398">
            <v>277.78023791962471</v>
          </cell>
          <cell r="Q398">
            <v>277.78023791962471</v>
          </cell>
        </row>
        <row r="399">
          <cell r="A399" t="str">
            <v>3142</v>
          </cell>
          <cell r="B399" t="str">
            <v>Anti-Aging Center</v>
          </cell>
          <cell r="F399">
            <v>7054.5665186186061</v>
          </cell>
          <cell r="G399">
            <v>6621.5894733652694</v>
          </cell>
          <cell r="H399">
            <v>6083.3144521836921</v>
          </cell>
          <cell r="I399">
            <v>5881.7734402767401</v>
          </cell>
          <cell r="J399">
            <v>6298.0537250473835</v>
          </cell>
          <cell r="K399">
            <v>6104.6072806710708</v>
          </cell>
          <cell r="L399">
            <v>6560.2216757982314</v>
          </cell>
          <cell r="M399">
            <v>7155.9544068413688</v>
          </cell>
          <cell r="N399">
            <v>6324.7520782925112</v>
          </cell>
          <cell r="O399">
            <v>6453.8672902092112</v>
          </cell>
          <cell r="P399">
            <v>6453.8672902092112</v>
          </cell>
          <cell r="Q399">
            <v>6453.8672902092112</v>
          </cell>
        </row>
        <row r="400">
          <cell r="A400" t="str">
            <v>3147</v>
          </cell>
          <cell r="B400" t="str">
            <v>Plastic Surgery &amp; Reconstructi</v>
          </cell>
          <cell r="F400">
            <v>341.40844142689593</v>
          </cell>
          <cell r="G400">
            <v>320.45435192991147</v>
          </cell>
          <cell r="H400">
            <v>294.40432666533763</v>
          </cell>
          <cell r="I400">
            <v>284.65067240789278</v>
          </cell>
          <cell r="J400">
            <v>304.7967158033585</v>
          </cell>
          <cell r="K400">
            <v>295.43480123358501</v>
          </cell>
          <cell r="L400">
            <v>317.48443392490464</v>
          </cell>
          <cell r="M400">
            <v>346.31514700637297</v>
          </cell>
          <cell r="N400">
            <v>306.0887928071017</v>
          </cell>
          <cell r="O400">
            <v>312.33737280824619</v>
          </cell>
          <cell r="P400">
            <v>312.33737280824619</v>
          </cell>
          <cell r="Q400">
            <v>312.33737280824619</v>
          </cell>
        </row>
        <row r="401">
          <cell r="A401" t="str">
            <v>3156</v>
          </cell>
          <cell r="B401" t="str">
            <v>Fertility Clinic</v>
          </cell>
          <cell r="F401">
            <v>2232.319764623885</v>
          </cell>
          <cell r="G401">
            <v>2095.3101817960041</v>
          </cell>
          <cell r="H401">
            <v>1924.9805144215914</v>
          </cell>
          <cell r="I401">
            <v>1861.2056555305753</v>
          </cell>
          <cell r="J401">
            <v>1992.9317800010456</v>
          </cell>
          <cell r="K401">
            <v>1931.7183347754958</v>
          </cell>
          <cell r="L401">
            <v>2075.8911931084945</v>
          </cell>
          <cell r="M401">
            <v>2264.4025561286235</v>
          </cell>
          <cell r="N401">
            <v>2001.3801037179901</v>
          </cell>
          <cell r="O401">
            <v>2042.2368223717242</v>
          </cell>
          <cell r="P401">
            <v>2042.2368223717242</v>
          </cell>
          <cell r="Q401">
            <v>2042.2368223717242</v>
          </cell>
        </row>
        <row r="402">
          <cell r="A402" t="str">
            <v>3157</v>
          </cell>
          <cell r="B402" t="str">
            <v>Vascular Center</v>
          </cell>
          <cell r="F402">
            <v>2294.3652630761317</v>
          </cell>
          <cell r="G402">
            <v>2153.547611174095</v>
          </cell>
          <cell r="H402">
            <v>1978.4837702816553</v>
          </cell>
          <cell r="I402">
            <v>1912.9363414518155</v>
          </cell>
          <cell r="J402">
            <v>2048.3236856012372</v>
          </cell>
          <cell r="K402">
            <v>1985.4088628305942</v>
          </cell>
          <cell r="L402">
            <v>2133.5888876100466</v>
          </cell>
          <cell r="M402">
            <v>2327.3397694786177</v>
          </cell>
          <cell r="N402">
            <v>2057.0068235524195</v>
          </cell>
          <cell r="O402">
            <v>2098.9991212186974</v>
          </cell>
          <cell r="P402">
            <v>2098.9991212186974</v>
          </cell>
          <cell r="Q402">
            <v>2098.9991212186974</v>
          </cell>
        </row>
        <row r="403">
          <cell r="A403" t="str">
            <v>3158</v>
          </cell>
          <cell r="B403" t="str">
            <v>Bangkok Inter Clinic - Rambutr</v>
          </cell>
          <cell r="F403">
            <v>140.6319796263904</v>
          </cell>
          <cell r="G403">
            <v>132.00063157033929</v>
          </cell>
          <cell r="H403">
            <v>121.27018036367529</v>
          </cell>
          <cell r="I403">
            <v>117.25248325846313</v>
          </cell>
          <cell r="J403">
            <v>125.5509832970164</v>
          </cell>
          <cell r="K403">
            <v>121.69465047308913</v>
          </cell>
          <cell r="L403">
            <v>130.77727151917426</v>
          </cell>
          <cell r="M403">
            <v>142.65313562417921</v>
          </cell>
          <cell r="N403">
            <v>126.08321192647473</v>
          </cell>
          <cell r="O403">
            <v>128.65710896235979</v>
          </cell>
          <cell r="P403">
            <v>128.65710896235979</v>
          </cell>
          <cell r="Q403">
            <v>128.65710896235979</v>
          </cell>
        </row>
        <row r="404">
          <cell r="A404" t="str">
            <v>3163</v>
          </cell>
          <cell r="B404" t="str">
            <v>Heart Clinic II</v>
          </cell>
          <cell r="F404">
            <v>588.43434443884803</v>
          </cell>
          <cell r="G404">
            <v>552.3189342136701</v>
          </cell>
          <cell r="H404">
            <v>507.42042650510422</v>
          </cell>
          <cell r="I404">
            <v>490.60952070302352</v>
          </cell>
          <cell r="J404">
            <v>525.33222348360437</v>
          </cell>
          <cell r="K404">
            <v>509.19650041966031</v>
          </cell>
          <cell r="L404">
            <v>547.20013355657636</v>
          </cell>
          <cell r="M404">
            <v>596.89129432839036</v>
          </cell>
          <cell r="N404">
            <v>527.55918214193309</v>
          </cell>
          <cell r="O404">
            <v>538.32891900397397</v>
          </cell>
          <cell r="P404">
            <v>538.32891900397397</v>
          </cell>
          <cell r="Q404">
            <v>538.32891900397397</v>
          </cell>
        </row>
        <row r="405">
          <cell r="A405" t="str">
            <v>3164</v>
          </cell>
          <cell r="B405" t="str">
            <v>Oncology Imaging &amp; Nuclear Med</v>
          </cell>
          <cell r="F405">
            <v>2679.5150769394613</v>
          </cell>
          <cell r="G405">
            <v>2515.0586900497683</v>
          </cell>
          <cell r="H405">
            <v>2310.607285276797</v>
          </cell>
          <cell r="I405">
            <v>2234.056560494339</v>
          </cell>
          <cell r="J405">
            <v>2392.1710663724425</v>
          </cell>
          <cell r="K405">
            <v>2318.6948771666794</v>
          </cell>
          <cell r="L405">
            <v>2491.7495415166209</v>
          </cell>
          <cell r="M405">
            <v>2718.0249378068788</v>
          </cell>
          <cell r="N405">
            <v>2402.3118226982874</v>
          </cell>
          <cell r="O405">
            <v>2451.3532706851975</v>
          </cell>
          <cell r="P405">
            <v>2451.3532706851975</v>
          </cell>
          <cell r="Q405">
            <v>2451.3532706851975</v>
          </cell>
        </row>
        <row r="406">
          <cell r="A406" t="str">
            <v>3173</v>
          </cell>
          <cell r="B406" t="str">
            <v>Health Promotion Center 2</v>
          </cell>
          <cell r="F406">
            <v>7976.3004455274495</v>
          </cell>
          <cell r="G406">
            <v>7486.7515852477109</v>
          </cell>
          <cell r="H406">
            <v>6878.1467503601889</v>
          </cell>
          <cell r="I406">
            <v>6650.2728393519392</v>
          </cell>
          <cell r="J406">
            <v>7120.9433776645546</v>
          </cell>
          <cell r="K406">
            <v>6902.2216523264797</v>
          </cell>
          <cell r="L406">
            <v>7417.3656081245044</v>
          </cell>
          <cell r="M406">
            <v>8090.9354490911646</v>
          </cell>
          <cell r="N406">
            <v>7151.1300781970294</v>
          </cell>
          <cell r="O406">
            <v>7297.1151957258689</v>
          </cell>
          <cell r="P406">
            <v>7297.1151957258689</v>
          </cell>
          <cell r="Q406">
            <v>7297.1151957258689</v>
          </cell>
        </row>
        <row r="407">
          <cell r="A407" t="str">
            <v>3174</v>
          </cell>
          <cell r="B407" t="str">
            <v>Surgical Oncology</v>
          </cell>
          <cell r="F407">
            <v>162.48981626515879</v>
          </cell>
          <cell r="G407">
            <v>152.51693411222072</v>
          </cell>
          <cell r="H407">
            <v>140.11869404161098</v>
          </cell>
          <cell r="I407">
            <v>135.47654318681012</v>
          </cell>
          <cell r="J407">
            <v>145.06484415592979</v>
          </cell>
          <cell r="K407">
            <v>140.60913775343201</v>
          </cell>
          <cell r="L407">
            <v>151.10343235772621</v>
          </cell>
          <cell r="M407">
            <v>164.82511203214167</v>
          </cell>
          <cell r="N407">
            <v>145.67979484098373</v>
          </cell>
          <cell r="O407">
            <v>148.65374185899128</v>
          </cell>
          <cell r="P407">
            <v>148.65374185899128</v>
          </cell>
          <cell r="Q407">
            <v>148.65374185899128</v>
          </cell>
        </row>
        <row r="408">
          <cell r="A408" t="str">
            <v>3185</v>
          </cell>
          <cell r="B408" t="str">
            <v>Full Endoscopic Spine Clinic</v>
          </cell>
          <cell r="F408">
            <v>274.63612460615366</v>
          </cell>
          <cell r="G408">
            <v>257.78021468766809</v>
          </cell>
          <cell r="H408">
            <v>236.82502695225625</v>
          </cell>
          <cell r="I408">
            <v>228.9789825052664</v>
          </cell>
          <cell r="J408">
            <v>245.18488315949148</v>
          </cell>
          <cell r="K408">
            <v>237.65396234924253</v>
          </cell>
          <cell r="L408">
            <v>255.39115023488489</v>
          </cell>
          <cell r="M408">
            <v>278.58318168329833</v>
          </cell>
          <cell r="N408">
            <v>246.22425705287762</v>
          </cell>
          <cell r="O408">
            <v>251.2507461128246</v>
          </cell>
          <cell r="P408">
            <v>251.2507461128246</v>
          </cell>
          <cell r="Q408">
            <v>251.2507461128246</v>
          </cell>
        </row>
        <row r="409">
          <cell r="A409" t="str">
            <v>3191</v>
          </cell>
          <cell r="B409" t="str">
            <v>Surgical Coloretal Clinic</v>
          </cell>
          <cell r="F409">
            <v>514.94273363653826</v>
          </cell>
          <cell r="G409">
            <v>483.33790253937775</v>
          </cell>
          <cell r="H409">
            <v>444.04692553548057</v>
          </cell>
          <cell r="I409">
            <v>429.33559219737458</v>
          </cell>
          <cell r="J409">
            <v>459.72165592404656</v>
          </cell>
          <cell r="K409">
            <v>445.60117940482979</v>
          </cell>
          <cell r="L409">
            <v>478.8584066904092</v>
          </cell>
          <cell r="M409">
            <v>522.34346565618443</v>
          </cell>
          <cell r="N409">
            <v>461.67048197414556</v>
          </cell>
          <cell r="O409">
            <v>471.09514896154622</v>
          </cell>
          <cell r="P409">
            <v>471.09514896154622</v>
          </cell>
          <cell r="Q409">
            <v>471.09514896154622</v>
          </cell>
        </row>
        <row r="410">
          <cell r="A410" t="str">
            <v>3192</v>
          </cell>
          <cell r="B410" t="str">
            <v>Acupuncture and Acupressure Clinic</v>
          </cell>
          <cell r="F410">
            <v>477.73877469292609</v>
          </cell>
          <cell r="G410">
            <v>448.41735252991032</v>
          </cell>
          <cell r="H410">
            <v>411.96509874671818</v>
          </cell>
          <cell r="I410">
            <v>398.31664057077148</v>
          </cell>
          <cell r="J410">
            <v>426.5073497589658</v>
          </cell>
          <cell r="K410">
            <v>413.40705974665485</v>
          </cell>
          <cell r="L410">
            <v>444.26149457068573</v>
          </cell>
          <cell r="M410">
            <v>484.60481321710893</v>
          </cell>
          <cell r="N410">
            <v>428.31537560038123</v>
          </cell>
          <cell r="O410">
            <v>437.05912235966196</v>
          </cell>
          <cell r="P410">
            <v>437.05912235966196</v>
          </cell>
          <cell r="Q410">
            <v>437.05912235966196</v>
          </cell>
        </row>
        <row r="411">
          <cell r="A411" t="str">
            <v>4002</v>
          </cell>
          <cell r="B411" t="str">
            <v>In-Patient Division</v>
          </cell>
          <cell r="F411">
            <v>78.327009285048604</v>
          </cell>
          <cell r="G411">
            <v>73.519655501614182</v>
          </cell>
          <cell r="H411">
            <v>67.543175944617246</v>
          </cell>
          <cell r="I411">
            <v>65.305461597564047</v>
          </cell>
          <cell r="J411">
            <v>69.927430877229668</v>
          </cell>
          <cell r="K411">
            <v>67.77959069387704</v>
          </cell>
          <cell r="L411">
            <v>72.838287477491036</v>
          </cell>
          <cell r="M411">
            <v>79.452721267671009</v>
          </cell>
          <cell r="N411">
            <v>70.223863288350529</v>
          </cell>
          <cell r="O411">
            <v>71.657432363920151</v>
          </cell>
          <cell r="P411">
            <v>71.657432363920151</v>
          </cell>
          <cell r="Q411">
            <v>71.657432363920151</v>
          </cell>
        </row>
        <row r="412">
          <cell r="A412" t="str">
            <v>4005</v>
          </cell>
          <cell r="B412" t="str">
            <v>Ward 6D</v>
          </cell>
          <cell r="F412">
            <v>6416.2875106002321</v>
          </cell>
          <cell r="G412">
            <v>6022.4851131738951</v>
          </cell>
          <cell r="H412">
            <v>5532.911829463229</v>
          </cell>
          <cell r="I412">
            <v>5349.6057292004552</v>
          </cell>
          <cell r="J412">
            <v>5728.222046026397</v>
          </cell>
          <cell r="K412">
            <v>5552.2781376734283</v>
          </cell>
          <cell r="L412">
            <v>5966.6697158644747</v>
          </cell>
          <cell r="M412">
            <v>6508.5020838433838</v>
          </cell>
          <cell r="N412">
            <v>5752.5048010373821</v>
          </cell>
          <cell r="O412">
            <v>5869.9380011444591</v>
          </cell>
          <cell r="P412">
            <v>5869.9380011444591</v>
          </cell>
          <cell r="Q412">
            <v>5869.9380011444591</v>
          </cell>
        </row>
        <row r="413">
          <cell r="A413" t="str">
            <v>4007</v>
          </cell>
          <cell r="B413" t="str">
            <v>Ward 9D</v>
          </cell>
          <cell r="F413">
            <v>7506.3383898171578</v>
          </cell>
          <cell r="G413">
            <v>7045.6336522380252</v>
          </cell>
          <cell r="H413">
            <v>6472.8876946924856</v>
          </cell>
          <cell r="I413">
            <v>6258.4400697665551</v>
          </cell>
          <cell r="J413">
            <v>6701.3787924011767</v>
          </cell>
          <cell r="K413">
            <v>6495.5441081632171</v>
          </cell>
          <cell r="L413">
            <v>6980.3358832595577</v>
          </cell>
          <cell r="M413">
            <v>7614.2191214851382</v>
          </cell>
          <cell r="N413">
            <v>6729.7868984669267</v>
          </cell>
          <cell r="O413">
            <v>6867.1706015423479</v>
          </cell>
          <cell r="P413">
            <v>6867.1706015423479</v>
          </cell>
          <cell r="Q413">
            <v>6867.1706015423479</v>
          </cell>
        </row>
        <row r="414">
          <cell r="A414" t="str">
            <v>4008</v>
          </cell>
          <cell r="B414" t="str">
            <v>Ward 7D</v>
          </cell>
          <cell r="F414">
            <v>6246.578990482627</v>
          </cell>
          <cell r="G414">
            <v>5863.1925262537316</v>
          </cell>
          <cell r="H414">
            <v>5386.5682815832261</v>
          </cell>
          <cell r="I414">
            <v>5208.1105624057336</v>
          </cell>
          <cell r="J414">
            <v>5576.7126124590668</v>
          </cell>
          <cell r="K414">
            <v>5405.4223578366955</v>
          </cell>
          <cell r="L414">
            <v>5808.8534263299107</v>
          </cell>
          <cell r="M414">
            <v>6336.3545210967641</v>
          </cell>
          <cell r="N414">
            <v>5600.3530972459557</v>
          </cell>
          <cell r="O414">
            <v>5714.6802310226321</v>
          </cell>
          <cell r="P414">
            <v>5714.6802310226321</v>
          </cell>
          <cell r="Q414">
            <v>5714.6802310226321</v>
          </cell>
        </row>
        <row r="415">
          <cell r="A415" t="str">
            <v>4009</v>
          </cell>
          <cell r="B415" t="str">
            <v>Ward 11D</v>
          </cell>
          <cell r="F415">
            <v>8583.3347674865763</v>
          </cell>
          <cell r="G415">
            <v>8056.5289153852209</v>
          </cell>
          <cell r="H415">
            <v>7401.6063639309732</v>
          </cell>
          <cell r="I415">
            <v>7156.3901667330611</v>
          </cell>
          <cell r="J415">
            <v>7662.8809669630855</v>
          </cell>
          <cell r="K415">
            <v>7427.5134802040275</v>
          </cell>
          <cell r="L415">
            <v>7981.8623360750598</v>
          </cell>
          <cell r="M415">
            <v>8706.6940389156152</v>
          </cell>
          <cell r="N415">
            <v>7695.3650186817467</v>
          </cell>
          <cell r="O415">
            <v>7852.46029654625</v>
          </cell>
          <cell r="P415">
            <v>7852.46029654625</v>
          </cell>
          <cell r="Q415">
            <v>7852.46029654625</v>
          </cell>
        </row>
        <row r="416">
          <cell r="A416" t="str">
            <v>4010</v>
          </cell>
          <cell r="B416" t="str">
            <v>Ward 12D</v>
          </cell>
          <cell r="F416">
            <v>8583.3347674865763</v>
          </cell>
          <cell r="G416">
            <v>8056.5289153852209</v>
          </cell>
          <cell r="H416">
            <v>7401.6063639309732</v>
          </cell>
          <cell r="I416">
            <v>7156.3901667330611</v>
          </cell>
          <cell r="J416">
            <v>7662.8809669630855</v>
          </cell>
          <cell r="K416">
            <v>7427.5134802040275</v>
          </cell>
          <cell r="L416">
            <v>7981.8623360750598</v>
          </cell>
          <cell r="M416">
            <v>8706.6940389156152</v>
          </cell>
          <cell r="N416">
            <v>7695.3650186817467</v>
          </cell>
          <cell r="O416">
            <v>7852.46029654625</v>
          </cell>
          <cell r="P416">
            <v>7852.46029654625</v>
          </cell>
          <cell r="Q416">
            <v>7852.46029654625</v>
          </cell>
        </row>
        <row r="417">
          <cell r="A417" t="str">
            <v>4011</v>
          </cell>
          <cell r="B417" t="str">
            <v>Ward 14D</v>
          </cell>
          <cell r="F417">
            <v>8583.3347674865763</v>
          </cell>
          <cell r="G417">
            <v>8056.5289153852209</v>
          </cell>
          <cell r="H417">
            <v>7401.6063639309732</v>
          </cell>
          <cell r="I417">
            <v>7156.3901667330611</v>
          </cell>
          <cell r="J417">
            <v>7662.8809669630855</v>
          </cell>
          <cell r="K417">
            <v>7427.5134802040275</v>
          </cell>
          <cell r="L417">
            <v>7981.8623360750598</v>
          </cell>
          <cell r="M417">
            <v>8706.6940389156152</v>
          </cell>
          <cell r="N417">
            <v>7695.3650186817467</v>
          </cell>
          <cell r="O417">
            <v>7852.46029654625</v>
          </cell>
          <cell r="P417">
            <v>7852.46029654625</v>
          </cell>
          <cell r="Q417">
            <v>7852.46029654625</v>
          </cell>
        </row>
        <row r="418">
          <cell r="A418" t="str">
            <v>4012</v>
          </cell>
          <cell r="B418" t="str">
            <v>Ward 15D</v>
          </cell>
          <cell r="F418">
            <v>8583.3347674865763</v>
          </cell>
          <cell r="G418">
            <v>8056.5289153852209</v>
          </cell>
          <cell r="H418">
            <v>7401.6063639309732</v>
          </cell>
          <cell r="I418">
            <v>7156.3901667330611</v>
          </cell>
          <cell r="J418">
            <v>7662.8809669630855</v>
          </cell>
          <cell r="K418">
            <v>7427.5134802040275</v>
          </cell>
          <cell r="L418">
            <v>7981.8623360750598</v>
          </cell>
          <cell r="M418">
            <v>8706.6940389156152</v>
          </cell>
          <cell r="N418">
            <v>7695.3650186817467</v>
          </cell>
          <cell r="O418">
            <v>7852.46029654625</v>
          </cell>
          <cell r="P418">
            <v>7852.46029654625</v>
          </cell>
          <cell r="Q418">
            <v>7852.46029654625</v>
          </cell>
        </row>
        <row r="419">
          <cell r="A419" t="str">
            <v>4013</v>
          </cell>
          <cell r="B419" t="str">
            <v>Ward 16D</v>
          </cell>
          <cell r="F419">
            <v>8583.3347674865763</v>
          </cell>
          <cell r="G419">
            <v>8056.5289153852209</v>
          </cell>
          <cell r="H419">
            <v>7401.6063639309732</v>
          </cell>
          <cell r="I419">
            <v>7156.3901667330611</v>
          </cell>
          <cell r="J419">
            <v>7662.8809669630855</v>
          </cell>
          <cell r="K419">
            <v>7427.5134802040275</v>
          </cell>
          <cell r="L419">
            <v>7981.8623360750598</v>
          </cell>
          <cell r="M419">
            <v>8706.6940389156152</v>
          </cell>
          <cell r="N419">
            <v>7695.3650186817467</v>
          </cell>
          <cell r="O419">
            <v>7852.46029654625</v>
          </cell>
          <cell r="P419">
            <v>7852.46029654625</v>
          </cell>
          <cell r="Q419">
            <v>7852.46029654625</v>
          </cell>
        </row>
        <row r="420">
          <cell r="A420" t="str">
            <v>4014</v>
          </cell>
          <cell r="B420" t="str">
            <v>Patient Service IPD</v>
          </cell>
          <cell r="F420">
            <v>78.327009285048604</v>
          </cell>
          <cell r="G420">
            <v>73.519655501614182</v>
          </cell>
          <cell r="H420">
            <v>67.543175944617246</v>
          </cell>
          <cell r="I420">
            <v>65.305461597564047</v>
          </cell>
          <cell r="J420">
            <v>69.927430877229668</v>
          </cell>
          <cell r="K420">
            <v>67.77959069387704</v>
          </cell>
          <cell r="L420">
            <v>72.838287477491036</v>
          </cell>
          <cell r="M420">
            <v>79.452721267671009</v>
          </cell>
          <cell r="N420">
            <v>70.223863288350529</v>
          </cell>
          <cell r="O420">
            <v>71.657432363920151</v>
          </cell>
          <cell r="P420">
            <v>71.657432363920151</v>
          </cell>
          <cell r="Q420">
            <v>71.657432363920151</v>
          </cell>
        </row>
        <row r="421">
          <cell r="A421" t="str">
            <v>4075</v>
          </cell>
          <cell r="B421" t="str">
            <v>Ward 5H</v>
          </cell>
          <cell r="F421">
            <v>6441.3998027538464</v>
          </cell>
          <cell r="G421">
            <v>6046.0561276278077</v>
          </cell>
          <cell r="H421">
            <v>5554.566734747963</v>
          </cell>
          <cell r="I421">
            <v>5370.5432046107126</v>
          </cell>
          <cell r="J421">
            <v>5750.6413633189813</v>
          </cell>
          <cell r="K421">
            <v>5574.0088394976583</v>
          </cell>
          <cell r="L421">
            <v>5990.022278049596</v>
          </cell>
          <cell r="M421">
            <v>6533.9752886431779</v>
          </cell>
          <cell r="N421">
            <v>5775.019157032194</v>
          </cell>
          <cell r="O421">
            <v>5892.911971335915</v>
          </cell>
          <cell r="P421">
            <v>5892.911971335915</v>
          </cell>
          <cell r="Q421">
            <v>5892.911971335915</v>
          </cell>
        </row>
        <row r="422">
          <cell r="A422" t="str">
            <v>4076</v>
          </cell>
          <cell r="B422" t="str">
            <v>Ward 6H</v>
          </cell>
          <cell r="F422">
            <v>6441.3998027538464</v>
          </cell>
          <cell r="G422">
            <v>6046.0561276278077</v>
          </cell>
          <cell r="H422">
            <v>5554.566734747963</v>
          </cell>
          <cell r="I422">
            <v>5370.5432046107126</v>
          </cell>
          <cell r="J422">
            <v>5750.6413633189813</v>
          </cell>
          <cell r="K422">
            <v>5574.0088394976583</v>
          </cell>
          <cell r="L422">
            <v>5990.022278049596</v>
          </cell>
          <cell r="M422">
            <v>6533.9752886431779</v>
          </cell>
          <cell r="N422">
            <v>5775.019157032194</v>
          </cell>
          <cell r="O422">
            <v>5892.911971335915</v>
          </cell>
          <cell r="P422">
            <v>5892.911971335915</v>
          </cell>
          <cell r="Q422">
            <v>5892.911971335915</v>
          </cell>
        </row>
        <row r="423">
          <cell r="A423" t="str">
            <v>4078</v>
          </cell>
          <cell r="B423" t="str">
            <v>Ward 5R</v>
          </cell>
          <cell r="F423">
            <v>12692.537132521116</v>
          </cell>
          <cell r="G423">
            <v>11913.527223137859</v>
          </cell>
          <cell r="H423">
            <v>10945.065776807405</v>
          </cell>
          <cell r="I423">
            <v>10582.454300878508</v>
          </cell>
          <cell r="J423">
            <v>11331.423490982974</v>
          </cell>
          <cell r="K423">
            <v>10983.375716265653</v>
          </cell>
          <cell r="L423">
            <v>11803.114620562641</v>
          </cell>
          <cell r="M423">
            <v>12874.95366125594</v>
          </cell>
          <cell r="N423">
            <v>11379.459020741833</v>
          </cell>
          <cell r="O423">
            <v>11611.762397186138</v>
          </cell>
          <cell r="P423">
            <v>11611.762397186138</v>
          </cell>
          <cell r="Q423">
            <v>11611.762397186138</v>
          </cell>
        </row>
        <row r="424">
          <cell r="A424" t="str">
            <v>4079</v>
          </cell>
          <cell r="B424" t="str">
            <v>Ward 6R</v>
          </cell>
          <cell r="F424">
            <v>12692.537132521116</v>
          </cell>
          <cell r="G424">
            <v>11913.527223137859</v>
          </cell>
          <cell r="H424">
            <v>10945.065776807405</v>
          </cell>
          <cell r="I424">
            <v>10582.454300878508</v>
          </cell>
          <cell r="J424">
            <v>11331.423490982974</v>
          </cell>
          <cell r="K424">
            <v>10983.375716265653</v>
          </cell>
          <cell r="L424">
            <v>11803.114620562641</v>
          </cell>
          <cell r="M424">
            <v>12874.95366125594</v>
          </cell>
          <cell r="N424">
            <v>11379.459020741833</v>
          </cell>
          <cell r="O424">
            <v>11611.762397186138</v>
          </cell>
          <cell r="P424">
            <v>11611.762397186138</v>
          </cell>
          <cell r="Q424">
            <v>11611.762397186138</v>
          </cell>
        </row>
        <row r="425">
          <cell r="A425" t="str">
            <v>4080</v>
          </cell>
          <cell r="B425" t="str">
            <v>Ward 6I</v>
          </cell>
          <cell r="F425">
            <v>5917.7937026785075</v>
          </cell>
          <cell r="G425">
            <v>5554.5865764798773</v>
          </cell>
          <cell r="H425">
            <v>5103.0491897034562</v>
          </cell>
          <cell r="I425">
            <v>4933.9844955161279</v>
          </cell>
          <cell r="J425">
            <v>5283.1853771384494</v>
          </cell>
          <cell r="K425">
            <v>5120.9108919075907</v>
          </cell>
          <cell r="L425">
            <v>5503.1075855268537</v>
          </cell>
          <cell r="M425">
            <v>6002.8439470654612</v>
          </cell>
          <cell r="N425">
            <v>5305.5815578660558</v>
          </cell>
          <cell r="O425">
            <v>5413.8911451361</v>
          </cell>
          <cell r="P425">
            <v>5413.8911451361</v>
          </cell>
          <cell r="Q425">
            <v>5413.8911451361</v>
          </cell>
        </row>
        <row r="426">
          <cell r="A426" t="str">
            <v>4081</v>
          </cell>
          <cell r="B426" t="str">
            <v>Ward 4W</v>
          </cell>
          <cell r="F426">
            <v>11061.182710196594</v>
          </cell>
          <cell r="G426">
            <v>10382.297878048746</v>
          </cell>
          <cell r="H426">
            <v>9538.3114556497912</v>
          </cell>
          <cell r="I426">
            <v>9222.3059363287775</v>
          </cell>
          <cell r="J426">
            <v>9875.0111417228018</v>
          </cell>
          <cell r="K426">
            <v>9571.6974710334689</v>
          </cell>
          <cell r="L426">
            <v>10286.076456134322</v>
          </cell>
          <cell r="M426">
            <v>11220.153492210364</v>
          </cell>
          <cell r="N426">
            <v>9916.8727305994998</v>
          </cell>
          <cell r="O426">
            <v>10119.318472078741</v>
          </cell>
          <cell r="P426">
            <v>10119.318472078741</v>
          </cell>
          <cell r="Q426">
            <v>10119.318472078741</v>
          </cell>
        </row>
        <row r="427">
          <cell r="A427" t="str">
            <v>4082</v>
          </cell>
          <cell r="B427" t="str">
            <v>Ward 5W</v>
          </cell>
          <cell r="F427">
            <v>11061.182710196594</v>
          </cell>
          <cell r="G427">
            <v>10382.297878048746</v>
          </cell>
          <cell r="H427">
            <v>9538.3114556497912</v>
          </cell>
          <cell r="I427">
            <v>9222.3059363287775</v>
          </cell>
          <cell r="J427">
            <v>9875.0111417228018</v>
          </cell>
          <cell r="K427">
            <v>9571.6974710334689</v>
          </cell>
          <cell r="L427">
            <v>10286.076456134322</v>
          </cell>
          <cell r="M427">
            <v>11220.153492210364</v>
          </cell>
          <cell r="N427">
            <v>9916.8727305994998</v>
          </cell>
          <cell r="O427">
            <v>10119.318472078741</v>
          </cell>
          <cell r="P427">
            <v>10119.318472078741</v>
          </cell>
          <cell r="Q427">
            <v>10119.318472078741</v>
          </cell>
        </row>
        <row r="428">
          <cell r="A428" t="str">
            <v>4083</v>
          </cell>
          <cell r="B428" t="str">
            <v>Ward 6w</v>
          </cell>
          <cell r="F428">
            <v>8583.3347674865763</v>
          </cell>
          <cell r="G428">
            <v>8056.5289153852209</v>
          </cell>
          <cell r="H428">
            <v>7401.6063639309732</v>
          </cell>
          <cell r="I428">
            <v>7156.3901667330611</v>
          </cell>
          <cell r="J428">
            <v>7662.8809669630855</v>
          </cell>
          <cell r="K428">
            <v>7427.5134802040275</v>
          </cell>
          <cell r="L428">
            <v>7981.8623360750598</v>
          </cell>
          <cell r="M428">
            <v>8706.6940389156152</v>
          </cell>
          <cell r="N428">
            <v>7695.3650186817467</v>
          </cell>
          <cell r="O428">
            <v>7852.46029654625</v>
          </cell>
          <cell r="P428">
            <v>7852.46029654625</v>
          </cell>
          <cell r="Q428">
            <v>7852.46029654625</v>
          </cell>
        </row>
        <row r="429">
          <cell r="A429" t="str">
            <v>4084</v>
          </cell>
          <cell r="B429" t="str">
            <v>Ward 4I</v>
          </cell>
          <cell r="F429">
            <v>5917.7937026785075</v>
          </cell>
          <cell r="G429">
            <v>5554.5865764798773</v>
          </cell>
          <cell r="H429">
            <v>5103.0491897034562</v>
          </cell>
          <cell r="I429">
            <v>4933.9844955161279</v>
          </cell>
          <cell r="J429">
            <v>5283.1853771384494</v>
          </cell>
          <cell r="K429">
            <v>5120.9108919075907</v>
          </cell>
          <cell r="L429">
            <v>5503.1075855268537</v>
          </cell>
          <cell r="M429">
            <v>6002.8439470654612</v>
          </cell>
          <cell r="N429">
            <v>5305.5815578660558</v>
          </cell>
          <cell r="O429">
            <v>5413.8911451361</v>
          </cell>
          <cell r="P429">
            <v>5413.8911451361</v>
          </cell>
          <cell r="Q429">
            <v>5413.8911451361</v>
          </cell>
        </row>
        <row r="430">
          <cell r="A430" t="str">
            <v>4085</v>
          </cell>
          <cell r="B430" t="str">
            <v>Ward 5I</v>
          </cell>
          <cell r="F430">
            <v>5917.7937026785075</v>
          </cell>
          <cell r="G430">
            <v>5554.5865764798773</v>
          </cell>
          <cell r="H430">
            <v>5103.0491897034562</v>
          </cell>
          <cell r="I430">
            <v>4933.9844955161279</v>
          </cell>
          <cell r="J430">
            <v>5283.1853771384494</v>
          </cell>
          <cell r="K430">
            <v>5120.9108919075907</v>
          </cell>
          <cell r="L430">
            <v>5503.1075855268537</v>
          </cell>
          <cell r="M430">
            <v>6002.8439470654612</v>
          </cell>
          <cell r="N430">
            <v>5305.5815578660558</v>
          </cell>
          <cell r="O430">
            <v>5413.8911451361</v>
          </cell>
          <cell r="P430">
            <v>5413.8911451361</v>
          </cell>
          <cell r="Q430">
            <v>5413.8911451361</v>
          </cell>
        </row>
        <row r="431">
          <cell r="A431" t="str">
            <v>4096</v>
          </cell>
          <cell r="B431" t="str">
            <v>Private Nurse</v>
          </cell>
          <cell r="F431">
            <v>26.109003095016202</v>
          </cell>
          <cell r="G431">
            <v>24.506551833871391</v>
          </cell>
          <cell r="H431">
            <v>22.514391981539081</v>
          </cell>
          <cell r="I431">
            <v>21.768487199188016</v>
          </cell>
          <cell r="J431">
            <v>23.309143625743221</v>
          </cell>
          <cell r="K431">
            <v>22.593196897959015</v>
          </cell>
          <cell r="L431">
            <v>24.27942915916368</v>
          </cell>
          <cell r="M431">
            <v>26.484240422557001</v>
          </cell>
          <cell r="N431">
            <v>23.407954429450179</v>
          </cell>
          <cell r="O431">
            <v>23.885810787973384</v>
          </cell>
          <cell r="P431">
            <v>23.885810787973384</v>
          </cell>
          <cell r="Q431">
            <v>23.885810787973384</v>
          </cell>
        </row>
        <row r="432">
          <cell r="A432" t="str">
            <v>4099</v>
          </cell>
          <cell r="B432" t="str">
            <v>Ward 6W - (Haemato)</v>
          </cell>
          <cell r="F432">
            <v>11061.182710196596</v>
          </cell>
          <cell r="G432">
            <v>10382.297878048748</v>
          </cell>
          <cell r="H432">
            <v>9538.3114556497931</v>
          </cell>
          <cell r="I432">
            <v>9222.3059363287794</v>
          </cell>
          <cell r="J432">
            <v>9875.0111417228036</v>
          </cell>
          <cell r="K432">
            <v>9571.6974710334707</v>
          </cell>
          <cell r="L432">
            <v>10286.076456134324</v>
          </cell>
          <cell r="M432">
            <v>11220.153492210366</v>
          </cell>
          <cell r="N432">
            <v>9916.8727305994998</v>
          </cell>
          <cell r="O432">
            <v>10119.318472078743</v>
          </cell>
          <cell r="P432">
            <v>10119.318472078743</v>
          </cell>
          <cell r="Q432">
            <v>10119.318472078743</v>
          </cell>
        </row>
        <row r="433">
          <cell r="A433" t="str">
            <v>5001</v>
          </cell>
          <cell r="B433" t="str">
            <v>Intensive Care Unit 1 (ICU 1)</v>
          </cell>
          <cell r="F433">
            <v>7623.8289037447312</v>
          </cell>
          <cell r="G433">
            <v>7155.9131354904466</v>
          </cell>
          <cell r="H433">
            <v>6574.2024586094112</v>
          </cell>
          <cell r="I433">
            <v>6356.3982621629002</v>
          </cell>
          <cell r="J433">
            <v>6806.2699387170214</v>
          </cell>
          <cell r="K433">
            <v>6597.2134942040329</v>
          </cell>
          <cell r="L433">
            <v>7089.5933144757946</v>
          </cell>
          <cell r="M433">
            <v>7733.398203386645</v>
          </cell>
          <cell r="N433">
            <v>6835.1226933994521</v>
          </cell>
          <cell r="O433">
            <v>6974.6567500882275</v>
          </cell>
          <cell r="P433">
            <v>6974.6567500882275</v>
          </cell>
          <cell r="Q433">
            <v>6974.6567500882275</v>
          </cell>
        </row>
        <row r="434">
          <cell r="A434" t="str">
            <v>5002</v>
          </cell>
          <cell r="B434" t="str">
            <v>CCU 2 (Cardiac Care Unit/MED)</v>
          </cell>
          <cell r="F434">
            <v>2729.9265830718682</v>
          </cell>
          <cell r="G434">
            <v>2562.3761683755947</v>
          </cell>
          <cell r="H434">
            <v>2354.0782828217561</v>
          </cell>
          <cell r="I434">
            <v>2276.0873581445398</v>
          </cell>
          <cell r="J434">
            <v>2437.1765777875685</v>
          </cell>
          <cell r="K434">
            <v>2362.3180319775788</v>
          </cell>
          <cell r="L434">
            <v>2538.6284892686385</v>
          </cell>
          <cell r="M434">
            <v>2769.1609556630615</v>
          </cell>
          <cell r="N434">
            <v>2447.5081189326916</v>
          </cell>
          <cell r="O434">
            <v>2497.4722164233167</v>
          </cell>
          <cell r="P434">
            <v>2497.4722164233167</v>
          </cell>
          <cell r="Q434">
            <v>2497.4722164233167</v>
          </cell>
        </row>
        <row r="435">
          <cell r="A435" t="str">
            <v>5003</v>
          </cell>
          <cell r="B435" t="str">
            <v>Intensive Care Unit 3 (ICU 3)</v>
          </cell>
          <cell r="F435">
            <v>2388.9737831939829</v>
          </cell>
          <cell r="G435">
            <v>2242.3494927992324</v>
          </cell>
          <cell r="H435">
            <v>2060.0668663108258</v>
          </cell>
          <cell r="I435">
            <v>1991.8165787257035</v>
          </cell>
          <cell r="J435">
            <v>2132.7866417555051</v>
          </cell>
          <cell r="K435">
            <v>2067.2775161632503</v>
          </cell>
          <cell r="L435">
            <v>2221.5677680634767</v>
          </cell>
          <cell r="M435">
            <v>2423.3079986639659</v>
          </cell>
          <cell r="N435">
            <v>2141.8278302946915</v>
          </cell>
          <cell r="O435">
            <v>2185.5516870995648</v>
          </cell>
          <cell r="P435">
            <v>2185.5516870995648</v>
          </cell>
          <cell r="Q435">
            <v>2185.5516870995648</v>
          </cell>
        </row>
        <row r="436">
          <cell r="A436" t="str">
            <v>5004</v>
          </cell>
          <cell r="B436" t="str">
            <v>Operating Room</v>
          </cell>
          <cell r="F436">
            <v>15339.039318322019</v>
          </cell>
          <cell r="G436">
            <v>14397.599202399444</v>
          </cell>
          <cell r="H436">
            <v>13227.20528915421</v>
          </cell>
          <cell r="I436">
            <v>12788.98622952296</v>
          </cell>
          <cell r="J436">
            <v>13694.121880124145</v>
          </cell>
          <cell r="K436">
            <v>13273.503177550921</v>
          </cell>
          <cell r="L436">
            <v>14264.164631008662</v>
          </cell>
          <cell r="M436">
            <v>15559.49124825224</v>
          </cell>
          <cell r="N436">
            <v>13752.173227301981</v>
          </cell>
          <cell r="O436">
            <v>14032.913837934362</v>
          </cell>
          <cell r="P436">
            <v>14032.913837934362</v>
          </cell>
          <cell r="Q436">
            <v>14032.913837934362</v>
          </cell>
        </row>
        <row r="437">
          <cell r="A437" t="str">
            <v>5005</v>
          </cell>
          <cell r="B437" t="str">
            <v>Labour Room</v>
          </cell>
          <cell r="F437">
            <v>2340.0194023908275</v>
          </cell>
          <cell r="G437">
            <v>2196.3997081107236</v>
          </cell>
          <cell r="H437">
            <v>2017.8523813454403</v>
          </cell>
          <cell r="I437">
            <v>1951.0006652272261</v>
          </cell>
          <cell r="J437">
            <v>2089.0819974572364</v>
          </cell>
          <cell r="K437">
            <v>2024.915271979577</v>
          </cell>
          <cell r="L437">
            <v>2176.043838390045</v>
          </cell>
          <cell r="M437">
            <v>2373.6500478716716</v>
          </cell>
          <cell r="N437">
            <v>2097.9379157394724</v>
          </cell>
          <cell r="O437">
            <v>2140.7657918721147</v>
          </cell>
          <cell r="P437">
            <v>2140.7657918721147</v>
          </cell>
          <cell r="Q437">
            <v>2140.7657918721147</v>
          </cell>
        </row>
        <row r="438">
          <cell r="A438" t="str">
            <v>5006</v>
          </cell>
          <cell r="B438" t="str">
            <v>Nursery</v>
          </cell>
          <cell r="F438">
            <v>1076.9963776694185</v>
          </cell>
          <cell r="G438">
            <v>1010.895263147195</v>
          </cell>
          <cell r="H438">
            <v>928.71866923848711</v>
          </cell>
          <cell r="I438">
            <v>897.95009696650573</v>
          </cell>
          <cell r="J438">
            <v>961.50217456190808</v>
          </cell>
          <cell r="K438">
            <v>931.9693720408095</v>
          </cell>
          <cell r="L438">
            <v>1001.5264528155018</v>
          </cell>
          <cell r="M438">
            <v>1092.4749174304764</v>
          </cell>
          <cell r="N438">
            <v>965.57812021481993</v>
          </cell>
          <cell r="O438">
            <v>985.28969500390212</v>
          </cell>
          <cell r="P438">
            <v>985.28969500390212</v>
          </cell>
          <cell r="Q438">
            <v>985.28969500390212</v>
          </cell>
        </row>
        <row r="439">
          <cell r="A439" t="str">
            <v>5011</v>
          </cell>
          <cell r="B439" t="str">
            <v>Intensive Care Unit 2 (ICU 2)</v>
          </cell>
          <cell r="F439">
            <v>3975.0957212162166</v>
          </cell>
          <cell r="G439">
            <v>3731.1225167069197</v>
          </cell>
          <cell r="H439">
            <v>3427.8161791893249</v>
          </cell>
          <cell r="I439">
            <v>3314.2521760763752</v>
          </cell>
          <cell r="J439">
            <v>3548.8171170194055</v>
          </cell>
          <cell r="K439">
            <v>3439.8142277142601</v>
          </cell>
          <cell r="L439">
            <v>3696.54308948267</v>
          </cell>
          <cell r="M439">
            <v>4032.2256043343036</v>
          </cell>
          <cell r="N439">
            <v>3563.8610618837897</v>
          </cell>
          <cell r="O439">
            <v>3636.6146924689474</v>
          </cell>
          <cell r="P439">
            <v>3636.6146924689474</v>
          </cell>
          <cell r="Q439">
            <v>3636.6146924689474</v>
          </cell>
        </row>
        <row r="440">
          <cell r="A440" t="str">
            <v>5013</v>
          </cell>
          <cell r="B440" t="str">
            <v>CCU 1 (Surgery &amp; Intervention)</v>
          </cell>
          <cell r="F440">
            <v>1932.4199408261543</v>
          </cell>
          <cell r="G440">
            <v>1813.8168382883425</v>
          </cell>
          <cell r="H440">
            <v>1666.3700204243892</v>
          </cell>
          <cell r="I440">
            <v>1611.162961383214</v>
          </cell>
          <cell r="J440">
            <v>1725.1924089956947</v>
          </cell>
          <cell r="K440">
            <v>1672.2026518492976</v>
          </cell>
          <cell r="L440">
            <v>1797.0066834148793</v>
          </cell>
          <cell r="M440">
            <v>1960.1925865929538</v>
          </cell>
          <cell r="N440">
            <v>1732.5057471096584</v>
          </cell>
          <cell r="O440">
            <v>1767.873591400775</v>
          </cell>
          <cell r="P440">
            <v>1767.873591400775</v>
          </cell>
          <cell r="Q440">
            <v>1767.873591400775</v>
          </cell>
        </row>
        <row r="441">
          <cell r="A441" t="str">
            <v>5014</v>
          </cell>
          <cell r="B441" t="str">
            <v>NICU</v>
          </cell>
          <cell r="F441">
            <v>2407.2500853604938</v>
          </cell>
          <cell r="G441">
            <v>2259.5040790829426</v>
          </cell>
          <cell r="H441">
            <v>2075.8269406979034</v>
          </cell>
          <cell r="I441">
            <v>2007.0545197651352</v>
          </cell>
          <cell r="J441">
            <v>2149.103042293525</v>
          </cell>
          <cell r="K441">
            <v>2083.0927539918212</v>
          </cell>
          <cell r="L441">
            <v>2238.5633684748914</v>
          </cell>
          <cell r="M441">
            <v>2441.8469669597557</v>
          </cell>
          <cell r="N441">
            <v>2158.2133983953067</v>
          </cell>
          <cell r="O441">
            <v>2202.2717546511458</v>
          </cell>
          <cell r="P441">
            <v>2202.2717546511458</v>
          </cell>
          <cell r="Q441">
            <v>2202.2717546511458</v>
          </cell>
        </row>
        <row r="442">
          <cell r="A442" t="str">
            <v>5017</v>
          </cell>
          <cell r="B442" t="str">
            <v>Operating Room (Cardiac)</v>
          </cell>
          <cell r="F442">
            <v>4521.2491948853185</v>
          </cell>
          <cell r="G442">
            <v>4243.7555867254223</v>
          </cell>
          <cell r="H442">
            <v>3898.7768414373795</v>
          </cell>
          <cell r="I442">
            <v>3769.6098493315185</v>
          </cell>
          <cell r="J442">
            <v>4036.4025569200844</v>
          </cell>
          <cell r="K442">
            <v>3912.4233473426411</v>
          </cell>
          <cell r="L442">
            <v>4204.4251608786208</v>
          </cell>
          <cell r="M442">
            <v>4586.228369266687</v>
          </cell>
          <cell r="N442">
            <v>4053.5134464121202</v>
          </cell>
          <cell r="O442">
            <v>4136.2629741662558</v>
          </cell>
          <cell r="P442">
            <v>4136.2629741662558</v>
          </cell>
          <cell r="Q442">
            <v>4136.2629741662558</v>
          </cell>
        </row>
        <row r="443">
          <cell r="A443" t="str">
            <v>5018</v>
          </cell>
          <cell r="B443" t="str">
            <v>ICCU</v>
          </cell>
          <cell r="F443">
            <v>3711.4732196819787</v>
          </cell>
          <cell r="G443">
            <v>3483.6799592522138</v>
          </cell>
          <cell r="H443">
            <v>3200.4884519262082</v>
          </cell>
          <cell r="I443">
            <v>3094.4558464661727</v>
          </cell>
          <cell r="J443">
            <v>3313.4647855314138</v>
          </cell>
          <cell r="K443">
            <v>3211.6908075200799</v>
          </cell>
          <cell r="L443">
            <v>3451.3937887809584</v>
          </cell>
          <cell r="M443">
            <v>3764.8143329801178</v>
          </cell>
          <cell r="N443">
            <v>3327.5110380995029</v>
          </cell>
          <cell r="O443">
            <v>3395.4397549125997</v>
          </cell>
          <cell r="P443">
            <v>3395.4397549125997</v>
          </cell>
          <cell r="Q443">
            <v>3395.4397549125997</v>
          </cell>
        </row>
        <row r="444">
          <cell r="A444" t="str">
            <v>5019</v>
          </cell>
          <cell r="B444" t="str">
            <v>PICU</v>
          </cell>
          <cell r="F444">
            <v>1794.9939627823642</v>
          </cell>
          <cell r="G444">
            <v>1684.8254385786586</v>
          </cell>
          <cell r="H444">
            <v>1547.864448730812</v>
          </cell>
          <cell r="I444">
            <v>1496.5834949441762</v>
          </cell>
          <cell r="J444">
            <v>1602.5036242698468</v>
          </cell>
          <cell r="K444">
            <v>1553.2822867346827</v>
          </cell>
          <cell r="L444">
            <v>1669.2107546925033</v>
          </cell>
          <cell r="M444">
            <v>1820.7915290507942</v>
          </cell>
          <cell r="N444">
            <v>1609.2968670247001</v>
          </cell>
          <cell r="O444">
            <v>1642.1494916731704</v>
          </cell>
          <cell r="P444">
            <v>1642.1494916731704</v>
          </cell>
          <cell r="Q444">
            <v>1642.1494916731704</v>
          </cell>
        </row>
        <row r="445">
          <cell r="A445" t="str">
            <v>6001</v>
          </cell>
          <cell r="B445" t="str">
            <v>Food &amp; Nutrition Division</v>
          </cell>
          <cell r="F445">
            <v>83.132149990099535</v>
          </cell>
          <cell r="G445">
            <v>78.029878635329069</v>
          </cell>
          <cell r="H445">
            <v>71.686758944177129</v>
          </cell>
          <cell r="I445">
            <v>69.311767144640442</v>
          </cell>
          <cell r="J445">
            <v>74.217281180143644</v>
          </cell>
          <cell r="K445">
            <v>71.937677070309249</v>
          </cell>
          <cell r="L445">
            <v>77.306710608145437</v>
          </cell>
          <cell r="M445">
            <v>84.326921222133294</v>
          </cell>
          <cell r="N445">
            <v>74.531898882110852</v>
          </cell>
          <cell r="O445">
            <v>76.053413369887551</v>
          </cell>
          <cell r="P445">
            <v>76.053413369887551</v>
          </cell>
          <cell r="Q445">
            <v>76.053413369887551</v>
          </cell>
        </row>
        <row r="446">
          <cell r="A446" t="str">
            <v>6002</v>
          </cell>
          <cell r="B446" t="str">
            <v>Food Services Department</v>
          </cell>
          <cell r="F446">
            <v>4782.8696960970592</v>
          </cell>
          <cell r="G446">
            <v>4489.3190174859319</v>
          </cell>
          <cell r="H446">
            <v>4124.3781979216574</v>
          </cell>
          <cell r="I446">
            <v>3987.7370030549801</v>
          </cell>
          <cell r="J446">
            <v>4269.9675772309311</v>
          </cell>
          <cell r="K446">
            <v>4138.8143541117925</v>
          </cell>
          <cell r="L446">
            <v>4447.7127503219672</v>
          </cell>
          <cell r="M446">
            <v>4851.6088676467352</v>
          </cell>
          <cell r="N446">
            <v>4288.0685823507774</v>
          </cell>
          <cell r="O446">
            <v>4375.6063825475303</v>
          </cell>
          <cell r="P446">
            <v>4375.6063825475303</v>
          </cell>
          <cell r="Q446">
            <v>4375.6063825475303</v>
          </cell>
        </row>
        <row r="447">
          <cell r="A447" t="str">
            <v>6003</v>
          </cell>
          <cell r="B447" t="str">
            <v>Patient Food</v>
          </cell>
          <cell r="F447">
            <v>8512.7321589861913</v>
          </cell>
          <cell r="G447">
            <v>7990.2595722576962</v>
          </cell>
          <cell r="H447">
            <v>7340.7241158837378</v>
          </cell>
          <cell r="I447">
            <v>7097.5249556111812</v>
          </cell>
          <cell r="J447">
            <v>7599.8495928467082</v>
          </cell>
          <cell r="K447">
            <v>7366.4181319996669</v>
          </cell>
          <cell r="L447">
            <v>7916.2071662740927</v>
          </cell>
          <cell r="M447">
            <v>8635.0767331464485</v>
          </cell>
          <cell r="N447">
            <v>7632.0664455281512</v>
          </cell>
          <cell r="O447">
            <v>7787.8695290764854</v>
          </cell>
          <cell r="P447">
            <v>7787.8695290764854</v>
          </cell>
          <cell r="Q447">
            <v>7787.8695290764854</v>
          </cell>
        </row>
        <row r="448">
          <cell r="A448" t="str">
            <v>6004</v>
          </cell>
          <cell r="B448" t="str">
            <v>Kitchen Department</v>
          </cell>
          <cell r="F448">
            <v>5802.6240693089476</v>
          </cell>
          <cell r="G448">
            <v>5446.4855287459695</v>
          </cell>
          <cell r="H448">
            <v>5003.7357743035636</v>
          </cell>
          <cell r="I448">
            <v>4837.9613466959036</v>
          </cell>
          <cell r="J448">
            <v>5180.3662263740262</v>
          </cell>
          <cell r="K448">
            <v>5021.2498595075858</v>
          </cell>
          <cell r="L448">
            <v>5396.0084004485516</v>
          </cell>
          <cell r="M448">
            <v>5886.0191013049043</v>
          </cell>
          <cell r="N448">
            <v>5202.326541971338</v>
          </cell>
          <cell r="O448">
            <v>5308.5282532181518</v>
          </cell>
          <cell r="P448">
            <v>5308.5282532181518</v>
          </cell>
          <cell r="Q448">
            <v>5308.5282532181518</v>
          </cell>
        </row>
        <row r="449">
          <cell r="A449" t="str">
            <v>6005</v>
          </cell>
          <cell r="B449" t="str">
            <v>Central Supply Department</v>
          </cell>
          <cell r="F449">
            <v>543.13004660198362</v>
          </cell>
          <cell r="G449">
            <v>509.79520708414998</v>
          </cell>
          <cell r="H449">
            <v>468.35349176862394</v>
          </cell>
          <cell r="I449">
            <v>452.83687867831765</v>
          </cell>
          <cell r="J449">
            <v>484.88623704360521</v>
          </cell>
          <cell r="K449">
            <v>469.99282352602052</v>
          </cell>
          <cell r="L449">
            <v>505.07050930655026</v>
          </cell>
          <cell r="M449">
            <v>550.93588531793762</v>
          </cell>
          <cell r="N449">
            <v>486.94173936312433</v>
          </cell>
          <cell r="O449">
            <v>496.88230068326538</v>
          </cell>
          <cell r="P449">
            <v>496.88230068326538</v>
          </cell>
          <cell r="Q449">
            <v>496.88230068326538</v>
          </cell>
        </row>
        <row r="450">
          <cell r="A450" t="str">
            <v>6006</v>
          </cell>
          <cell r="B450" t="str">
            <v>Linen Services Unit</v>
          </cell>
          <cell r="F450">
            <v>166.26429998019907</v>
          </cell>
          <cell r="G450">
            <v>156.05975727065814</v>
          </cell>
          <cell r="H450">
            <v>143.37351788835426</v>
          </cell>
          <cell r="I450">
            <v>138.62353428928088</v>
          </cell>
          <cell r="J450">
            <v>148.43456236028729</v>
          </cell>
          <cell r="K450">
            <v>143.8753541406185</v>
          </cell>
          <cell r="L450">
            <v>154.61342121629087</v>
          </cell>
          <cell r="M450">
            <v>168.65384244426659</v>
          </cell>
          <cell r="N450">
            <v>149.0637977642217</v>
          </cell>
          <cell r="O450">
            <v>152.1068267397751</v>
          </cell>
          <cell r="P450">
            <v>152.1068267397751</v>
          </cell>
          <cell r="Q450">
            <v>152.1068267397751</v>
          </cell>
        </row>
        <row r="451">
          <cell r="A451" t="str">
            <v>6007</v>
          </cell>
          <cell r="B451" t="str">
            <v>Repair &amp; Maintenance Dept.</v>
          </cell>
          <cell r="F451">
            <v>532.04575993663695</v>
          </cell>
          <cell r="G451">
            <v>499.39122326610601</v>
          </cell>
          <cell r="H451">
            <v>458.79525724273361</v>
          </cell>
          <cell r="I451">
            <v>443.59530972569883</v>
          </cell>
          <cell r="J451">
            <v>474.99059955291926</v>
          </cell>
          <cell r="K451">
            <v>460.40113324997918</v>
          </cell>
          <cell r="L451">
            <v>494.7629478921308</v>
          </cell>
          <cell r="M451">
            <v>539.69229582165303</v>
          </cell>
          <cell r="N451">
            <v>477.00415284550945</v>
          </cell>
          <cell r="O451">
            <v>486.74184556728034</v>
          </cell>
          <cell r="P451">
            <v>486.74184556728034</v>
          </cell>
          <cell r="Q451">
            <v>486.74184556728034</v>
          </cell>
        </row>
        <row r="452">
          <cell r="A452" t="str">
            <v>6008</v>
          </cell>
          <cell r="B452" t="str">
            <v>Property &amp; Premises Services</v>
          </cell>
          <cell r="F452">
            <v>110.84286665346603</v>
          </cell>
          <cell r="G452">
            <v>104.03983818043876</v>
          </cell>
          <cell r="H452">
            <v>95.582345258902834</v>
          </cell>
          <cell r="I452">
            <v>92.415689526187265</v>
          </cell>
          <cell r="J452">
            <v>98.956374906858187</v>
          </cell>
          <cell r="K452">
            <v>95.916902760412341</v>
          </cell>
          <cell r="L452">
            <v>103.07561414419392</v>
          </cell>
          <cell r="M452">
            <v>112.4358949628444</v>
          </cell>
          <cell r="N452">
            <v>99.375865176147812</v>
          </cell>
          <cell r="O452">
            <v>101.40455115985007</v>
          </cell>
          <cell r="P452">
            <v>101.40455115985007</v>
          </cell>
          <cell r="Q452">
            <v>101.40455115985007</v>
          </cell>
        </row>
        <row r="453">
          <cell r="A453" t="str">
            <v>6009</v>
          </cell>
          <cell r="B453" t="str">
            <v>Cleaning Unit</v>
          </cell>
          <cell r="F453">
            <v>448.91360994653752</v>
          </cell>
          <cell r="G453">
            <v>421.36134463077701</v>
          </cell>
          <cell r="H453">
            <v>387.10849829855653</v>
          </cell>
          <cell r="I453">
            <v>374.28354258105844</v>
          </cell>
          <cell r="J453">
            <v>400.77331837277569</v>
          </cell>
          <cell r="K453">
            <v>388.46345617967</v>
          </cell>
          <cell r="L453">
            <v>417.45623728398539</v>
          </cell>
          <cell r="M453">
            <v>455.36537459951984</v>
          </cell>
          <cell r="N453">
            <v>402.47225396339866</v>
          </cell>
          <cell r="O453">
            <v>410.68843219739284</v>
          </cell>
          <cell r="P453">
            <v>410.68843219739284</v>
          </cell>
          <cell r="Q453">
            <v>410.68843219739284</v>
          </cell>
        </row>
        <row r="454">
          <cell r="A454" t="str">
            <v>6009</v>
          </cell>
          <cell r="B454" t="str">
            <v>Cleaning Unit</v>
          </cell>
          <cell r="F454">
            <v>3263.625386877025</v>
          </cell>
          <cell r="G454">
            <v>3063.318979233924</v>
          </cell>
          <cell r="H454">
            <v>2814.298997692385</v>
          </cell>
          <cell r="I454">
            <v>2721.0608998985017</v>
          </cell>
          <cell r="J454">
            <v>2913.6429532179027</v>
          </cell>
          <cell r="K454">
            <v>2824.1496122448766</v>
          </cell>
          <cell r="L454">
            <v>3034.9286448954599</v>
          </cell>
          <cell r="M454">
            <v>3310.5300528196253</v>
          </cell>
          <cell r="N454">
            <v>2925.994303681272</v>
          </cell>
          <cell r="O454">
            <v>2985.7263484966725</v>
          </cell>
          <cell r="P454">
            <v>2985.7263484966725</v>
          </cell>
          <cell r="Q454">
            <v>2985.7263484966725</v>
          </cell>
        </row>
        <row r="455">
          <cell r="A455" t="str">
            <v>6011</v>
          </cell>
          <cell r="B455" t="str">
            <v>Vehicle Services Department</v>
          </cell>
          <cell r="F455">
            <v>709.39434658218272</v>
          </cell>
          <cell r="G455">
            <v>665.85496435480809</v>
          </cell>
          <cell r="H455">
            <v>611.72700965697823</v>
          </cell>
          <cell r="I455">
            <v>591.46041296759847</v>
          </cell>
          <cell r="J455">
            <v>633.32079940389247</v>
          </cell>
          <cell r="K455">
            <v>613.86817766663899</v>
          </cell>
          <cell r="L455">
            <v>659.68393052284114</v>
          </cell>
          <cell r="M455">
            <v>719.58972776220423</v>
          </cell>
          <cell r="N455">
            <v>636.00553712734597</v>
          </cell>
          <cell r="O455">
            <v>648.98912742304049</v>
          </cell>
          <cell r="P455">
            <v>648.98912742304049</v>
          </cell>
          <cell r="Q455">
            <v>648.98912742304049</v>
          </cell>
        </row>
        <row r="456">
          <cell r="A456" t="str">
            <v>6012</v>
          </cell>
          <cell r="B456" t="str">
            <v>General Support Division</v>
          </cell>
          <cell r="F456">
            <v>166.26429998019907</v>
          </cell>
          <cell r="G456">
            <v>156.05975727065814</v>
          </cell>
          <cell r="H456">
            <v>143.37351788835426</v>
          </cell>
          <cell r="I456">
            <v>138.62353428928088</v>
          </cell>
          <cell r="J456">
            <v>148.43456236028729</v>
          </cell>
          <cell r="K456">
            <v>143.8753541406185</v>
          </cell>
          <cell r="L456">
            <v>154.61342121629087</v>
          </cell>
          <cell r="M456">
            <v>168.65384244426659</v>
          </cell>
          <cell r="N456">
            <v>149.0637977642217</v>
          </cell>
          <cell r="O456">
            <v>152.1068267397751</v>
          </cell>
          <cell r="P456">
            <v>152.1068267397751</v>
          </cell>
          <cell r="Q456">
            <v>152.1068267397751</v>
          </cell>
        </row>
        <row r="457">
          <cell r="A457" t="str">
            <v>6015</v>
          </cell>
          <cell r="B457" t="str">
            <v>Central Supply Sterile</v>
          </cell>
          <cell r="F457">
            <v>2106.0144664158547</v>
          </cell>
          <cell r="G457">
            <v>1976.7569254283367</v>
          </cell>
          <cell r="H457">
            <v>1816.0645599191539</v>
          </cell>
          <cell r="I457">
            <v>1755.8981009975582</v>
          </cell>
          <cell r="J457">
            <v>1880.1711232303057</v>
          </cell>
          <cell r="K457">
            <v>1822.4211524478346</v>
          </cell>
          <cell r="L457">
            <v>1958.4366687396846</v>
          </cell>
          <cell r="M457">
            <v>2136.2820042940439</v>
          </cell>
          <cell r="N457">
            <v>1888.1414383468084</v>
          </cell>
          <cell r="O457">
            <v>1926.6864720371514</v>
          </cell>
          <cell r="P457">
            <v>1926.6864720371514</v>
          </cell>
          <cell r="Q457">
            <v>1926.6864720371514</v>
          </cell>
        </row>
        <row r="458">
          <cell r="A458" t="str">
            <v>6026</v>
          </cell>
          <cell r="B458" t="str">
            <v>Medical Technology Department</v>
          </cell>
          <cell r="F458">
            <v>1053.0072332079274</v>
          </cell>
          <cell r="G458">
            <v>988.37846271416834</v>
          </cell>
          <cell r="H458">
            <v>908.03227995957695</v>
          </cell>
          <cell r="I458">
            <v>877.94905049877912</v>
          </cell>
          <cell r="J458">
            <v>940.08556161515287</v>
          </cell>
          <cell r="K458">
            <v>911.21057622391731</v>
          </cell>
          <cell r="L458">
            <v>979.2183343698423</v>
          </cell>
          <cell r="M458">
            <v>1068.1410021470219</v>
          </cell>
          <cell r="N458">
            <v>944.0707191734042</v>
          </cell>
          <cell r="O458">
            <v>963.34323601857568</v>
          </cell>
          <cell r="P458">
            <v>963.34323601857568</v>
          </cell>
          <cell r="Q458">
            <v>963.34323601857568</v>
          </cell>
        </row>
        <row r="459">
          <cell r="A459" t="str">
            <v>6028</v>
          </cell>
          <cell r="B459" t="str">
            <v>Nutrition</v>
          </cell>
          <cell r="F459">
            <v>456.90755416278358</v>
          </cell>
          <cell r="G459">
            <v>428.86465709274944</v>
          </cell>
          <cell r="H459">
            <v>394.00185967693398</v>
          </cell>
          <cell r="I459">
            <v>380.94852598579035</v>
          </cell>
          <cell r="J459">
            <v>407.91001345050648</v>
          </cell>
          <cell r="K459">
            <v>395.38094571428286</v>
          </cell>
          <cell r="L459">
            <v>424.89001028536444</v>
          </cell>
          <cell r="M459">
            <v>463.47420739474762</v>
          </cell>
          <cell r="N459">
            <v>409.6392025153782</v>
          </cell>
          <cell r="O459">
            <v>418.00168878953428</v>
          </cell>
          <cell r="P459">
            <v>418.00168878953428</v>
          </cell>
          <cell r="Q459">
            <v>418.00168878953428</v>
          </cell>
        </row>
        <row r="460">
          <cell r="A460" t="str">
            <v>6030</v>
          </cell>
          <cell r="B460" t="str">
            <v>Engineering Services Divison</v>
          </cell>
          <cell r="F460">
            <v>130.54501547508102</v>
          </cell>
          <cell r="G460">
            <v>122.53275916935698</v>
          </cell>
          <cell r="H460">
            <v>112.57195990769542</v>
          </cell>
          <cell r="I460">
            <v>108.84243599594009</v>
          </cell>
          <cell r="J460">
            <v>116.54571812871613</v>
          </cell>
          <cell r="K460">
            <v>112.96598448979509</v>
          </cell>
          <cell r="L460">
            <v>121.3971457958184</v>
          </cell>
          <cell r="M460">
            <v>132.42120211278504</v>
          </cell>
          <cell r="N460">
            <v>117.0397721472509</v>
          </cell>
          <cell r="O460">
            <v>119.42905393986692</v>
          </cell>
          <cell r="P460">
            <v>119.42905393986692</v>
          </cell>
          <cell r="Q460">
            <v>119.42905393986692</v>
          </cell>
        </row>
        <row r="461">
          <cell r="A461" t="str">
            <v>6030</v>
          </cell>
          <cell r="B461" t="str">
            <v>Engineering Services Divison</v>
          </cell>
          <cell r="F461">
            <v>1075.1758065386207</v>
          </cell>
          <cell r="G461">
            <v>1009.186430350256</v>
          </cell>
          <cell r="H461">
            <v>927.14874901135749</v>
          </cell>
          <cell r="I461">
            <v>896.43218840401653</v>
          </cell>
          <cell r="J461">
            <v>959.87683659652441</v>
          </cell>
          <cell r="K461">
            <v>930.39395677599964</v>
          </cell>
          <cell r="L461">
            <v>999.833457198681</v>
          </cell>
          <cell r="M461">
            <v>1090.6281811395907</v>
          </cell>
          <cell r="N461">
            <v>963.94589220863372</v>
          </cell>
          <cell r="O461">
            <v>983.62414625054566</v>
          </cell>
          <cell r="P461">
            <v>983.62414625054566</v>
          </cell>
          <cell r="Q461">
            <v>983.62414625054566</v>
          </cell>
        </row>
        <row r="462">
          <cell r="A462" t="str">
            <v>6034</v>
          </cell>
          <cell r="B462" t="str">
            <v>Asst Management</v>
          </cell>
          <cell r="F462">
            <v>44.33714666138642</v>
          </cell>
          <cell r="G462">
            <v>41.615935272175506</v>
          </cell>
          <cell r="H462">
            <v>38.232938103561139</v>
          </cell>
          <cell r="I462">
            <v>36.966275810474905</v>
          </cell>
          <cell r="J462">
            <v>39.582549962743279</v>
          </cell>
          <cell r="K462">
            <v>38.366761104164937</v>
          </cell>
          <cell r="L462">
            <v>41.230245657677571</v>
          </cell>
          <cell r="M462">
            <v>44.974357985137765</v>
          </cell>
          <cell r="N462">
            <v>39.750346070459123</v>
          </cell>
          <cell r="O462">
            <v>40.56182046394003</v>
          </cell>
          <cell r="P462">
            <v>40.56182046394003</v>
          </cell>
          <cell r="Q462">
            <v>40.56182046394003</v>
          </cell>
        </row>
        <row r="463">
          <cell r="A463" t="str">
            <v>7005</v>
          </cell>
          <cell r="B463" t="str">
            <v>Accounting Department</v>
          </cell>
          <cell r="F463">
            <v>386.41324580623984</v>
          </cell>
          <cell r="G463">
            <v>362.69696714129662</v>
          </cell>
          <cell r="H463">
            <v>333.21300132677845</v>
          </cell>
          <cell r="I463">
            <v>322.17361054798266</v>
          </cell>
          <cell r="J463">
            <v>344.97532566099977</v>
          </cell>
          <cell r="K463">
            <v>334.37931408979347</v>
          </cell>
          <cell r="L463">
            <v>359.33555155562249</v>
          </cell>
          <cell r="M463">
            <v>391.96675825384369</v>
          </cell>
          <cell r="N463">
            <v>346.4377255558627</v>
          </cell>
          <cell r="O463">
            <v>353.50999966200612</v>
          </cell>
          <cell r="P463">
            <v>353.50999966200612</v>
          </cell>
          <cell r="Q463">
            <v>353.50999966200612</v>
          </cell>
        </row>
        <row r="464">
          <cell r="A464" t="str">
            <v>7006</v>
          </cell>
          <cell r="B464" t="str">
            <v>Collection Department</v>
          </cell>
          <cell r="F464">
            <v>772.82649161247969</v>
          </cell>
          <cell r="G464">
            <v>725.39393428259325</v>
          </cell>
          <cell r="H464">
            <v>666.42600265355691</v>
          </cell>
          <cell r="I464">
            <v>644.34722109596532</v>
          </cell>
          <cell r="J464">
            <v>689.95065132199954</v>
          </cell>
          <cell r="K464">
            <v>668.75862817958694</v>
          </cell>
          <cell r="L464">
            <v>718.67110311124497</v>
          </cell>
          <cell r="M464">
            <v>783.93351650768739</v>
          </cell>
          <cell r="N464">
            <v>692.8754511117254</v>
          </cell>
          <cell r="O464">
            <v>707.01999932401225</v>
          </cell>
          <cell r="P464">
            <v>707.01999932401225</v>
          </cell>
          <cell r="Q464">
            <v>707.01999932401225</v>
          </cell>
        </row>
        <row r="465">
          <cell r="A465" t="str">
            <v>7007</v>
          </cell>
          <cell r="B465" t="str">
            <v>Financial Planning &amp; Budgeting Department</v>
          </cell>
          <cell r="F465">
            <v>193.20662290311992</v>
          </cell>
          <cell r="G465">
            <v>181.34848357064831</v>
          </cell>
          <cell r="H465">
            <v>166.60650066338923</v>
          </cell>
          <cell r="I465">
            <v>161.08680527399133</v>
          </cell>
          <cell r="J465">
            <v>172.48766283049989</v>
          </cell>
          <cell r="K465">
            <v>167.18965704489673</v>
          </cell>
          <cell r="L465">
            <v>179.66777577781124</v>
          </cell>
          <cell r="M465">
            <v>195.98337912692185</v>
          </cell>
          <cell r="N465">
            <v>173.21886277793135</v>
          </cell>
          <cell r="O465">
            <v>176.75499983100306</v>
          </cell>
          <cell r="P465">
            <v>176.75499983100306</v>
          </cell>
          <cell r="Q465">
            <v>176.75499983100306</v>
          </cell>
        </row>
        <row r="466">
          <cell r="A466" t="str">
            <v>7010</v>
          </cell>
          <cell r="B466" t="str">
            <v>OPD Cashier Department</v>
          </cell>
          <cell r="F466">
            <v>97.908761606310762</v>
          </cell>
          <cell r="G466">
            <v>91.899569377017727</v>
          </cell>
          <cell r="H466">
            <v>84.428969930771558</v>
          </cell>
          <cell r="I466">
            <v>81.63182699695507</v>
          </cell>
          <cell r="J466">
            <v>87.409288596537095</v>
          </cell>
          <cell r="K466">
            <v>84.724488367346311</v>
          </cell>
          <cell r="L466">
            <v>91.047859346863802</v>
          </cell>
          <cell r="M466">
            <v>99.315901584588772</v>
          </cell>
          <cell r="N466">
            <v>87.779829110438172</v>
          </cell>
          <cell r="O466">
            <v>89.571790454900196</v>
          </cell>
          <cell r="P466">
            <v>89.571790454900196</v>
          </cell>
          <cell r="Q466">
            <v>89.571790454900196</v>
          </cell>
        </row>
        <row r="467">
          <cell r="A467" t="str">
            <v>7010</v>
          </cell>
          <cell r="B467" t="str">
            <v>OPD Cashier Department</v>
          </cell>
          <cell r="F467">
            <v>163.18126934385128</v>
          </cell>
          <cell r="G467">
            <v>153.16594896169624</v>
          </cell>
          <cell r="H467">
            <v>140.71494988461927</v>
          </cell>
          <cell r="I467">
            <v>136.05304499492513</v>
          </cell>
          <cell r="J467">
            <v>145.68214766089517</v>
          </cell>
          <cell r="K467">
            <v>141.20748061224387</v>
          </cell>
          <cell r="L467">
            <v>151.74643224477302</v>
          </cell>
          <cell r="M467">
            <v>165.52650264098131</v>
          </cell>
          <cell r="N467">
            <v>146.29971518406364</v>
          </cell>
          <cell r="O467">
            <v>149.28631742483367</v>
          </cell>
          <cell r="P467">
            <v>149.28631742483367</v>
          </cell>
          <cell r="Q467">
            <v>149.28631742483367</v>
          </cell>
        </row>
        <row r="468">
          <cell r="A468" t="str">
            <v>7010</v>
          </cell>
          <cell r="B468" t="str">
            <v>OPD Cashier Department</v>
          </cell>
          <cell r="F468">
            <v>979.08761606310759</v>
          </cell>
          <cell r="G468">
            <v>918.99569377017724</v>
          </cell>
          <cell r="H468">
            <v>844.28969930771552</v>
          </cell>
          <cell r="I468">
            <v>816.31826996955056</v>
          </cell>
          <cell r="J468">
            <v>874.0928859653709</v>
          </cell>
          <cell r="K468">
            <v>847.24488367346305</v>
          </cell>
          <cell r="L468">
            <v>910.478593468638</v>
          </cell>
          <cell r="M468">
            <v>993.15901584588767</v>
          </cell>
          <cell r="N468">
            <v>877.79829110438175</v>
          </cell>
          <cell r="O468">
            <v>895.7179045490019</v>
          </cell>
          <cell r="P468">
            <v>895.7179045490019</v>
          </cell>
          <cell r="Q468">
            <v>895.7179045490019</v>
          </cell>
        </row>
        <row r="469">
          <cell r="A469" t="str">
            <v>7011</v>
          </cell>
          <cell r="B469" t="str">
            <v>IPD Cashier Department</v>
          </cell>
          <cell r="F469">
            <v>1311.9774055245643</v>
          </cell>
          <cell r="G469">
            <v>1231.4542296520376</v>
          </cell>
          <cell r="H469">
            <v>1131.348197072339</v>
          </cell>
          <cell r="I469">
            <v>1093.8664817591978</v>
          </cell>
          <cell r="J469">
            <v>1171.284467193597</v>
          </cell>
          <cell r="K469">
            <v>1135.3081441224406</v>
          </cell>
          <cell r="L469">
            <v>1220.041315247975</v>
          </cell>
          <cell r="M469">
            <v>1330.8330812334896</v>
          </cell>
          <cell r="N469">
            <v>1176.2497100798716</v>
          </cell>
          <cell r="O469">
            <v>1200.2619920956627</v>
          </cell>
          <cell r="P469">
            <v>1200.2619920956627</v>
          </cell>
          <cell r="Q469">
            <v>1200.2619920956627</v>
          </cell>
        </row>
        <row r="470">
          <cell r="A470" t="str">
            <v>7012</v>
          </cell>
          <cell r="B470" t="str">
            <v>Treasury &amp; Revenue Audit Department</v>
          </cell>
          <cell r="F470">
            <v>386.41324580623984</v>
          </cell>
          <cell r="G470">
            <v>362.69696714129662</v>
          </cell>
          <cell r="H470">
            <v>333.21300132677845</v>
          </cell>
          <cell r="I470">
            <v>322.17361054798266</v>
          </cell>
          <cell r="J470">
            <v>344.97532566099977</v>
          </cell>
          <cell r="K470">
            <v>334.37931408979347</v>
          </cell>
          <cell r="L470">
            <v>359.33555155562249</v>
          </cell>
          <cell r="M470">
            <v>391.96675825384369</v>
          </cell>
          <cell r="N470">
            <v>346.4377255558627</v>
          </cell>
          <cell r="O470">
            <v>353.50999966200612</v>
          </cell>
          <cell r="P470">
            <v>353.50999966200612</v>
          </cell>
          <cell r="Q470">
            <v>353.50999966200612</v>
          </cell>
        </row>
        <row r="471">
          <cell r="A471" t="str">
            <v>7013</v>
          </cell>
          <cell r="B471" t="str">
            <v>Accounts Payable Unit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A472" t="str">
            <v>7015</v>
          </cell>
          <cell r="B472" t="str">
            <v>IT Support &amp; Consulting</v>
          </cell>
          <cell r="F472">
            <v>2184.4750164522679</v>
          </cell>
          <cell r="G472">
            <v>2050.4019255604348</v>
          </cell>
          <cell r="H472">
            <v>1883.7228911154209</v>
          </cell>
          <cell r="I472">
            <v>1821.3149027380632</v>
          </cell>
          <cell r="J472">
            <v>1950.2177743068712</v>
          </cell>
          <cell r="K472">
            <v>1890.3163014599859</v>
          </cell>
          <cell r="L472">
            <v>2031.399139174327</v>
          </cell>
          <cell r="M472">
            <v>2215.8701855542881</v>
          </cell>
          <cell r="N472">
            <v>1958.4850272260228</v>
          </cell>
          <cell r="O472">
            <v>1998.4660741027631</v>
          </cell>
          <cell r="P472">
            <v>1998.4660741027631</v>
          </cell>
          <cell r="Q472">
            <v>1998.4660741027631</v>
          </cell>
        </row>
        <row r="473">
          <cell r="A473" t="str">
            <v>7016</v>
          </cell>
          <cell r="B473" t="str">
            <v>Technology Transfer Center Div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A474" t="str">
            <v>7017</v>
          </cell>
          <cell r="B474" t="str">
            <v>Strategic Info.System</v>
          </cell>
          <cell r="F474">
            <v>228.45377708139179</v>
          </cell>
          <cell r="G474">
            <v>214.43232854637472</v>
          </cell>
          <cell r="H474">
            <v>197.00092983846699</v>
          </cell>
          <cell r="I474">
            <v>190.47426299289518</v>
          </cell>
          <cell r="J474">
            <v>203.95500672525324</v>
          </cell>
          <cell r="K474">
            <v>197.69047285714143</v>
          </cell>
          <cell r="L474">
            <v>212.44500514268222</v>
          </cell>
          <cell r="M474">
            <v>231.73710369737381</v>
          </cell>
          <cell r="N474">
            <v>204.8196012576891</v>
          </cell>
          <cell r="O474">
            <v>209.00084439476714</v>
          </cell>
          <cell r="P474">
            <v>209.00084439476714</v>
          </cell>
          <cell r="Q474">
            <v>209.00084439476714</v>
          </cell>
        </row>
        <row r="475">
          <cell r="A475" t="str">
            <v>7018</v>
          </cell>
          <cell r="B475" t="str">
            <v>Hospital Info. System</v>
          </cell>
          <cell r="F475">
            <v>228.45377708139179</v>
          </cell>
          <cell r="G475">
            <v>214.43232854637472</v>
          </cell>
          <cell r="H475">
            <v>197.00092983846699</v>
          </cell>
          <cell r="I475">
            <v>190.47426299289518</v>
          </cell>
          <cell r="J475">
            <v>203.95500672525324</v>
          </cell>
          <cell r="K475">
            <v>197.69047285714143</v>
          </cell>
          <cell r="L475">
            <v>212.44500514268222</v>
          </cell>
          <cell r="M475">
            <v>231.73710369737381</v>
          </cell>
          <cell r="N475">
            <v>204.8196012576891</v>
          </cell>
          <cell r="O475">
            <v>209.00084439476714</v>
          </cell>
          <cell r="P475">
            <v>209.00084439476714</v>
          </cell>
          <cell r="Q475">
            <v>209.00084439476714</v>
          </cell>
        </row>
        <row r="476">
          <cell r="A476" t="str">
            <v>7019</v>
          </cell>
          <cell r="B476" t="str">
            <v>TTC Labtrak Unit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</row>
        <row r="477">
          <cell r="A477" t="str">
            <v>7020</v>
          </cell>
          <cell r="B477" t="str">
            <v>Human Capital Management System</v>
          </cell>
          <cell r="F477">
            <v>163.18126934385128</v>
          </cell>
          <cell r="G477">
            <v>153.16594896169624</v>
          </cell>
          <cell r="H477">
            <v>140.71494988461927</v>
          </cell>
          <cell r="I477">
            <v>136.05304499492513</v>
          </cell>
          <cell r="J477">
            <v>145.68214766089517</v>
          </cell>
          <cell r="K477">
            <v>141.20748061224387</v>
          </cell>
          <cell r="L477">
            <v>151.74643224477302</v>
          </cell>
          <cell r="M477">
            <v>165.52650264098131</v>
          </cell>
          <cell r="N477">
            <v>146.29971518406364</v>
          </cell>
          <cell r="O477">
            <v>149.28631742483367</v>
          </cell>
          <cell r="P477">
            <v>149.28631742483367</v>
          </cell>
          <cell r="Q477">
            <v>149.28631742483367</v>
          </cell>
        </row>
        <row r="478">
          <cell r="A478" t="str">
            <v>7021</v>
          </cell>
          <cell r="B478" t="str">
            <v>Finanacial Information System</v>
          </cell>
          <cell r="F478">
            <v>163.18126934385128</v>
          </cell>
          <cell r="G478">
            <v>153.16594896169624</v>
          </cell>
          <cell r="H478">
            <v>140.71494988461927</v>
          </cell>
          <cell r="I478">
            <v>136.05304499492513</v>
          </cell>
          <cell r="J478">
            <v>145.68214766089517</v>
          </cell>
          <cell r="K478">
            <v>141.20748061224387</v>
          </cell>
          <cell r="L478">
            <v>151.74643224477302</v>
          </cell>
          <cell r="M478">
            <v>165.52650264098131</v>
          </cell>
          <cell r="N478">
            <v>146.29971518406364</v>
          </cell>
          <cell r="O478">
            <v>149.28631742483367</v>
          </cell>
          <cell r="P478">
            <v>149.28631742483367</v>
          </cell>
          <cell r="Q478">
            <v>149.28631742483367</v>
          </cell>
        </row>
        <row r="479">
          <cell r="A479" t="str">
            <v>7024</v>
          </cell>
          <cell r="B479" t="str">
            <v>Human Resources Division</v>
          </cell>
          <cell r="F479">
            <v>593.97982041161856</v>
          </cell>
          <cell r="G479">
            <v>557.52405422057416</v>
          </cell>
          <cell r="H479">
            <v>512.20241758001407</v>
          </cell>
          <cell r="I479">
            <v>495.23308378152734</v>
          </cell>
          <cell r="J479">
            <v>530.28301748565832</v>
          </cell>
          <cell r="K479">
            <v>513.99522942856765</v>
          </cell>
          <cell r="L479">
            <v>552.35701337097373</v>
          </cell>
          <cell r="M479">
            <v>602.51646961317181</v>
          </cell>
          <cell r="N479">
            <v>532.53096326999162</v>
          </cell>
          <cell r="O479">
            <v>543.40219542639443</v>
          </cell>
          <cell r="P479">
            <v>543.40219542639443</v>
          </cell>
          <cell r="Q479">
            <v>543.40219542639443</v>
          </cell>
        </row>
        <row r="480">
          <cell r="A480" t="str">
            <v>7025</v>
          </cell>
          <cell r="B480" t="str">
            <v>Welfare &amp; ER</v>
          </cell>
          <cell r="F480">
            <v>156.65401857009729</v>
          </cell>
          <cell r="G480">
            <v>147.03931100322842</v>
          </cell>
          <cell r="H480">
            <v>135.08635188923455</v>
          </cell>
          <cell r="I480">
            <v>130.61092319512815</v>
          </cell>
          <cell r="J480">
            <v>139.85486175445942</v>
          </cell>
          <cell r="K480">
            <v>135.55918138775417</v>
          </cell>
          <cell r="L480">
            <v>145.67657495498216</v>
          </cell>
          <cell r="M480">
            <v>158.9054425353421</v>
          </cell>
          <cell r="N480">
            <v>140.44772657670114</v>
          </cell>
          <cell r="O480">
            <v>143.31486472784036</v>
          </cell>
          <cell r="P480">
            <v>143.31486472784036</v>
          </cell>
          <cell r="Q480">
            <v>143.31486472784036</v>
          </cell>
        </row>
        <row r="481">
          <cell r="A481" t="str">
            <v>7026</v>
          </cell>
          <cell r="B481" t="str">
            <v>Recruitment Department</v>
          </cell>
          <cell r="F481">
            <v>195.81752321262152</v>
          </cell>
          <cell r="G481">
            <v>183.79913875403545</v>
          </cell>
          <cell r="H481">
            <v>168.85793986154312</v>
          </cell>
          <cell r="I481">
            <v>163.26365399391014</v>
          </cell>
          <cell r="J481">
            <v>174.81857719307419</v>
          </cell>
          <cell r="K481">
            <v>169.44897673469262</v>
          </cell>
          <cell r="L481">
            <v>182.0957186937276</v>
          </cell>
          <cell r="M481">
            <v>198.63180316917754</v>
          </cell>
          <cell r="N481">
            <v>175.55965822087634</v>
          </cell>
          <cell r="O481">
            <v>179.14358090980039</v>
          </cell>
          <cell r="P481">
            <v>179.14358090980039</v>
          </cell>
          <cell r="Q481">
            <v>179.14358090980039</v>
          </cell>
        </row>
        <row r="482">
          <cell r="A482" t="str">
            <v>7027</v>
          </cell>
          <cell r="B482" t="str">
            <v>Human Resources Development</v>
          </cell>
          <cell r="F482">
            <v>78.327009285048604</v>
          </cell>
          <cell r="G482">
            <v>73.519655501614182</v>
          </cell>
          <cell r="H482">
            <v>67.543175944617246</v>
          </cell>
          <cell r="I482">
            <v>65.305461597564047</v>
          </cell>
          <cell r="J482">
            <v>69.927430877229668</v>
          </cell>
          <cell r="K482">
            <v>67.77959069387704</v>
          </cell>
          <cell r="L482">
            <v>72.838287477491036</v>
          </cell>
          <cell r="M482">
            <v>79.452721267671009</v>
          </cell>
          <cell r="N482">
            <v>70.223863288350529</v>
          </cell>
          <cell r="O482">
            <v>71.657432363920151</v>
          </cell>
          <cell r="P482">
            <v>71.657432363920151</v>
          </cell>
          <cell r="Q482">
            <v>71.657432363920151</v>
          </cell>
        </row>
        <row r="483">
          <cell r="A483" t="str">
            <v>7028</v>
          </cell>
          <cell r="B483" t="str">
            <v>Marketing Division</v>
          </cell>
          <cell r="F483">
            <v>1983.2559915971415</v>
          </cell>
          <cell r="G483">
            <v>1861.5328046435009</v>
          </cell>
          <cell r="H483">
            <v>1710.2071125449193</v>
          </cell>
          <cell r="I483">
            <v>1653.547724847306</v>
          </cell>
          <cell r="J483">
            <v>1770.5769380209604</v>
          </cell>
          <cell r="K483">
            <v>1716.1931826406781</v>
          </cell>
          <cell r="L483">
            <v>1844.2804260749899</v>
          </cell>
          <cell r="M483">
            <v>2011.7592506226938</v>
          </cell>
          <cell r="N483">
            <v>1778.082667664225</v>
          </cell>
          <cell r="O483">
            <v>1814.3809316276177</v>
          </cell>
          <cell r="P483">
            <v>1814.3809316276177</v>
          </cell>
          <cell r="Q483">
            <v>1814.3809316276177</v>
          </cell>
        </row>
        <row r="484">
          <cell r="A484" t="str">
            <v>7030</v>
          </cell>
          <cell r="B484" t="str">
            <v>Marketing Communication</v>
          </cell>
          <cell r="F484">
            <v>193.97501664356557</v>
          </cell>
          <cell r="G484">
            <v>182.0697168157678</v>
          </cell>
          <cell r="H484">
            <v>167.26910420307996</v>
          </cell>
          <cell r="I484">
            <v>161.72745667082771</v>
          </cell>
          <cell r="J484">
            <v>173.1736560870018</v>
          </cell>
          <cell r="K484">
            <v>167.85457983072158</v>
          </cell>
          <cell r="L484">
            <v>180.38232475233934</v>
          </cell>
          <cell r="M484">
            <v>196.76281618497768</v>
          </cell>
          <cell r="N484">
            <v>173.90776405825864</v>
          </cell>
          <cell r="O484">
            <v>177.45796452973761</v>
          </cell>
          <cell r="P484">
            <v>177.45796452973761</v>
          </cell>
          <cell r="Q484">
            <v>177.45796452973761</v>
          </cell>
        </row>
        <row r="485">
          <cell r="A485" t="str">
            <v>7031</v>
          </cell>
          <cell r="B485" t="str">
            <v>Quality Center Division</v>
          </cell>
          <cell r="F485">
            <v>648.33429160557318</v>
          </cell>
          <cell r="G485">
            <v>608.54249643645426</v>
          </cell>
          <cell r="H485">
            <v>559.07352429965613</v>
          </cell>
          <cell r="I485">
            <v>540.55134454001995</v>
          </cell>
          <cell r="J485">
            <v>578.8086609639056</v>
          </cell>
          <cell r="K485">
            <v>561.03039448256652</v>
          </cell>
          <cell r="L485">
            <v>602.90262509099114</v>
          </cell>
          <cell r="M485">
            <v>657.65212063373588</v>
          </cell>
          <cell r="N485">
            <v>581.26231391232295</v>
          </cell>
          <cell r="O485">
            <v>593.12836113614435</v>
          </cell>
          <cell r="P485">
            <v>593.12836113614435</v>
          </cell>
          <cell r="Q485">
            <v>593.12836113614435</v>
          </cell>
        </row>
        <row r="486">
          <cell r="A486" t="str">
            <v>7032</v>
          </cell>
          <cell r="B486" t="str">
            <v>QIPM</v>
          </cell>
          <cell r="F486">
            <v>187.59672789513112</v>
          </cell>
          <cell r="G486">
            <v>176.08289827443699</v>
          </cell>
          <cell r="H486">
            <v>161.76895957744679</v>
          </cell>
          <cell r="I486">
            <v>156.40953256366319</v>
          </cell>
          <cell r="J486">
            <v>167.47935791779676</v>
          </cell>
          <cell r="K486">
            <v>162.3351835887056</v>
          </cell>
          <cell r="L486">
            <v>174.45099105642106</v>
          </cell>
          <cell r="M486">
            <v>190.29285897966898</v>
          </cell>
          <cell r="N486">
            <v>168.18932694222309</v>
          </cell>
          <cell r="O486">
            <v>171.62278968059732</v>
          </cell>
          <cell r="P486">
            <v>171.62278968059732</v>
          </cell>
          <cell r="Q486">
            <v>171.62278968059732</v>
          </cell>
        </row>
        <row r="487">
          <cell r="A487" t="str">
            <v>7033</v>
          </cell>
          <cell r="B487" t="str">
            <v>Infection Control Department</v>
          </cell>
          <cell r="F487">
            <v>682.85208953827714</v>
          </cell>
          <cell r="G487">
            <v>640.94174971895052</v>
          </cell>
          <cell r="H487">
            <v>588.83901286190621</v>
          </cell>
          <cell r="I487">
            <v>569.3306985317339</v>
          </cell>
          <cell r="J487">
            <v>609.62486282078009</v>
          </cell>
          <cell r="K487">
            <v>590.90006826288834</v>
          </cell>
          <cell r="L487">
            <v>635.00160744537254</v>
          </cell>
          <cell r="M487">
            <v>692.66600668599494</v>
          </cell>
          <cell r="N487">
            <v>612.20915006969199</v>
          </cell>
          <cell r="O487">
            <v>624.70695443737418</v>
          </cell>
          <cell r="P487">
            <v>624.70695443737418</v>
          </cell>
          <cell r="Q487">
            <v>624.70695443737418</v>
          </cell>
        </row>
        <row r="488">
          <cell r="A488" t="str">
            <v>7034</v>
          </cell>
          <cell r="B488" t="str">
            <v>Quality &amp; Patient Safety</v>
          </cell>
          <cell r="F488">
            <v>367.53950929214085</v>
          </cell>
          <cell r="G488">
            <v>344.98161429927688</v>
          </cell>
          <cell r="H488">
            <v>316.93774560413368</v>
          </cell>
          <cell r="I488">
            <v>306.43755619872888</v>
          </cell>
          <cell r="J488">
            <v>328.12555803254736</v>
          </cell>
          <cell r="K488">
            <v>318.04709168699202</v>
          </cell>
          <cell r="L488">
            <v>341.7843816777401</v>
          </cell>
          <cell r="M488">
            <v>372.82176931296738</v>
          </cell>
          <cell r="N488">
            <v>329.51652934520342</v>
          </cell>
          <cell r="O488">
            <v>336.24336954222628</v>
          </cell>
          <cell r="P488">
            <v>336.24336954222628</v>
          </cell>
          <cell r="Q488">
            <v>336.24336954222628</v>
          </cell>
        </row>
        <row r="489">
          <cell r="A489" t="str">
            <v>7036</v>
          </cell>
          <cell r="B489" t="str">
            <v>Medical Supply Purchasing</v>
          </cell>
          <cell r="F489">
            <v>2649.1445130178386</v>
          </cell>
          <cell r="G489">
            <v>2486.5521325124869</v>
          </cell>
          <cell r="H489">
            <v>2284.4180516877782</v>
          </cell>
          <cell r="I489">
            <v>2208.7349796758758</v>
          </cell>
          <cell r="J489">
            <v>2365.0573602739109</v>
          </cell>
          <cell r="K489">
            <v>2292.413975973855</v>
          </cell>
          <cell r="L489">
            <v>2463.5071780462349</v>
          </cell>
          <cell r="M489">
            <v>2687.2178896119813</v>
          </cell>
          <cell r="N489">
            <v>2375.0831777099329</v>
          </cell>
          <cell r="O489">
            <v>2423.5687727204167</v>
          </cell>
          <cell r="P489">
            <v>2423.5687727204167</v>
          </cell>
          <cell r="Q489">
            <v>2423.5687727204167</v>
          </cell>
        </row>
        <row r="490">
          <cell r="A490" t="str">
            <v>7037</v>
          </cell>
          <cell r="B490" t="str">
            <v>General Supply Purchasing</v>
          </cell>
          <cell r="F490">
            <v>831.32149990099538</v>
          </cell>
          <cell r="G490">
            <v>780.29878635329078</v>
          </cell>
          <cell r="H490">
            <v>716.86758944177132</v>
          </cell>
          <cell r="I490">
            <v>693.11767144640453</v>
          </cell>
          <cell r="J490">
            <v>742.17281180143652</v>
          </cell>
          <cell r="K490">
            <v>719.37677070309257</v>
          </cell>
          <cell r="L490">
            <v>773.06710608145443</v>
          </cell>
          <cell r="M490">
            <v>843.26921222133308</v>
          </cell>
          <cell r="N490">
            <v>745.31898882110863</v>
          </cell>
          <cell r="O490">
            <v>760.53413369887562</v>
          </cell>
          <cell r="P490">
            <v>760.53413369887562</v>
          </cell>
          <cell r="Q490">
            <v>760.53413369887562</v>
          </cell>
        </row>
        <row r="491">
          <cell r="A491" t="str">
            <v>7038</v>
          </cell>
          <cell r="B491" t="str">
            <v>Central Purchasing Offic (Div)</v>
          </cell>
          <cell r="F491">
            <v>174.50279976794045</v>
          </cell>
          <cell r="G491">
            <v>163.79261560105383</v>
          </cell>
          <cell r="H491">
            <v>150.47776514306625</v>
          </cell>
          <cell r="I491">
            <v>145.49241689338899</v>
          </cell>
          <cell r="J491">
            <v>155.78958752590822</v>
          </cell>
          <cell r="K491">
            <v>151.00446769469997</v>
          </cell>
          <cell r="L491">
            <v>162.27461269289819</v>
          </cell>
          <cell r="M491">
            <v>177.01074555181484</v>
          </cell>
          <cell r="N491">
            <v>156.45000193665513</v>
          </cell>
          <cell r="O491">
            <v>159.64381489633604</v>
          </cell>
          <cell r="P491">
            <v>159.64381489633604</v>
          </cell>
          <cell r="Q491">
            <v>159.64381489633604</v>
          </cell>
        </row>
        <row r="492">
          <cell r="A492" t="str">
            <v>7039</v>
          </cell>
          <cell r="B492" t="str">
            <v>Pharmacy Stock Room</v>
          </cell>
          <cell r="F492">
            <v>543.13004660198362</v>
          </cell>
          <cell r="G492">
            <v>509.79520708414998</v>
          </cell>
          <cell r="H492">
            <v>468.35349176862394</v>
          </cell>
          <cell r="I492">
            <v>452.83687867831765</v>
          </cell>
          <cell r="J492">
            <v>484.88623704360521</v>
          </cell>
          <cell r="K492">
            <v>469.99282352602052</v>
          </cell>
          <cell r="L492">
            <v>505.07050930655026</v>
          </cell>
          <cell r="M492">
            <v>550.93588531793762</v>
          </cell>
          <cell r="N492">
            <v>486.94173936312433</v>
          </cell>
          <cell r="O492">
            <v>496.88230068326538</v>
          </cell>
          <cell r="P492">
            <v>496.88230068326538</v>
          </cell>
          <cell r="Q492">
            <v>496.88230068326538</v>
          </cell>
        </row>
        <row r="493">
          <cell r="A493" t="str">
            <v>7040</v>
          </cell>
          <cell r="B493" t="str">
            <v>General Stock Department</v>
          </cell>
          <cell r="F493">
            <v>1108.4286665346604</v>
          </cell>
          <cell r="G493">
            <v>1040.3983818043876</v>
          </cell>
          <cell r="H493">
            <v>955.82345258902819</v>
          </cell>
          <cell r="I493">
            <v>924.15689526187248</v>
          </cell>
          <cell r="J493">
            <v>989.56374906858173</v>
          </cell>
          <cell r="K493">
            <v>959.16902760412324</v>
          </cell>
          <cell r="L493">
            <v>1030.756141441939</v>
          </cell>
          <cell r="M493">
            <v>1124.358949628444</v>
          </cell>
          <cell r="N493">
            <v>993.75865176147795</v>
          </cell>
          <cell r="O493">
            <v>1014.0455115985006</v>
          </cell>
          <cell r="P493">
            <v>1014.0455115985006</v>
          </cell>
          <cell r="Q493">
            <v>1014.0455115985006</v>
          </cell>
        </row>
        <row r="494">
          <cell r="A494" t="str">
            <v>7041</v>
          </cell>
          <cell r="B494" t="str">
            <v>Business Development Division</v>
          </cell>
          <cell r="F494">
            <v>110.84286665346603</v>
          </cell>
          <cell r="G494">
            <v>104.03983818043876</v>
          </cell>
          <cell r="H494">
            <v>95.582345258902834</v>
          </cell>
          <cell r="I494">
            <v>92.415689526187265</v>
          </cell>
          <cell r="J494">
            <v>98.956374906858187</v>
          </cell>
          <cell r="K494">
            <v>95.916902760412341</v>
          </cell>
          <cell r="L494">
            <v>103.07561414419392</v>
          </cell>
          <cell r="M494">
            <v>112.4358949628444</v>
          </cell>
          <cell r="N494">
            <v>99.375865176147812</v>
          </cell>
          <cell r="O494">
            <v>101.40455115985007</v>
          </cell>
          <cell r="P494">
            <v>101.40455115985007</v>
          </cell>
          <cell r="Q494">
            <v>101.40455115985007</v>
          </cell>
        </row>
        <row r="495">
          <cell r="A495" t="str">
            <v>7043</v>
          </cell>
          <cell r="B495" t="str">
            <v>International Marketing</v>
          </cell>
          <cell r="F495">
            <v>66.505719992079619</v>
          </cell>
          <cell r="G495">
            <v>62.423902908263251</v>
          </cell>
          <cell r="H495">
            <v>57.349407155341702</v>
          </cell>
          <cell r="I495">
            <v>55.449413715712353</v>
          </cell>
          <cell r="J495">
            <v>59.373824944114908</v>
          </cell>
          <cell r="K495">
            <v>57.550141656247398</v>
          </cell>
          <cell r="L495">
            <v>61.84536848651635</v>
          </cell>
          <cell r="M495">
            <v>67.461536977706629</v>
          </cell>
          <cell r="N495">
            <v>59.625519105688682</v>
          </cell>
          <cell r="O495">
            <v>60.842730695910042</v>
          </cell>
          <cell r="P495">
            <v>60.842730695910042</v>
          </cell>
          <cell r="Q495">
            <v>60.842730695910042</v>
          </cell>
        </row>
        <row r="496">
          <cell r="A496" t="str">
            <v>7059</v>
          </cell>
          <cell r="B496" t="str">
            <v>Marketing Research &amp; Data Mana</v>
          </cell>
          <cell r="F496">
            <v>126.36086798495128</v>
          </cell>
          <cell r="G496">
            <v>118.6054155257002</v>
          </cell>
          <cell r="H496">
            <v>108.96387359514924</v>
          </cell>
          <cell r="I496">
            <v>105.35388605985348</v>
          </cell>
          <cell r="J496">
            <v>112.81026739381834</v>
          </cell>
          <cell r="K496">
            <v>109.34526914687007</v>
          </cell>
          <cell r="L496">
            <v>117.50620012438107</v>
          </cell>
          <cell r="M496">
            <v>128.17692025764262</v>
          </cell>
          <cell r="N496">
            <v>113.2884863008085</v>
          </cell>
          <cell r="O496">
            <v>115.60118832222908</v>
          </cell>
          <cell r="P496">
            <v>115.60118832222908</v>
          </cell>
          <cell r="Q496">
            <v>115.60118832222908</v>
          </cell>
        </row>
        <row r="497">
          <cell r="A497" t="str">
            <v>7060</v>
          </cell>
          <cell r="B497" t="str">
            <v>Safety Occupational Health&amp;Env</v>
          </cell>
          <cell r="F497">
            <v>341.42604476913857</v>
          </cell>
          <cell r="G497">
            <v>320.47087485947526</v>
          </cell>
          <cell r="H497">
            <v>294.41950643095311</v>
          </cell>
          <cell r="I497">
            <v>284.66534926586695</v>
          </cell>
          <cell r="J497">
            <v>304.81243141039005</v>
          </cell>
          <cell r="K497">
            <v>295.45003413144417</v>
          </cell>
          <cell r="L497">
            <v>317.50080372268627</v>
          </cell>
          <cell r="M497">
            <v>346.33300334299747</v>
          </cell>
          <cell r="N497">
            <v>306.10457503484599</v>
          </cell>
          <cell r="O497">
            <v>312.35347721868709</v>
          </cell>
          <cell r="P497">
            <v>312.35347721868709</v>
          </cell>
          <cell r="Q497">
            <v>312.35347721868709</v>
          </cell>
        </row>
        <row r="498">
          <cell r="A498" t="str">
            <v>7061</v>
          </cell>
          <cell r="B498" t="str">
            <v>Print Shop</v>
          </cell>
          <cell r="F498">
            <v>179.01122964534764</v>
          </cell>
          <cell r="G498">
            <v>168.02433866140859</v>
          </cell>
          <cell r="H498">
            <v>154.36548759312805</v>
          </cell>
          <cell r="I498">
            <v>149.25133858479242</v>
          </cell>
          <cell r="J498">
            <v>159.81454547457597</v>
          </cell>
          <cell r="K498">
            <v>154.9057979580659</v>
          </cell>
          <cell r="L498">
            <v>166.46711684287317</v>
          </cell>
          <cell r="M498">
            <v>181.58397036499369</v>
          </cell>
          <cell r="N498">
            <v>160.49202225947869</v>
          </cell>
          <cell r="O498">
            <v>163.76835012315783</v>
          </cell>
          <cell r="P498">
            <v>163.76835012315783</v>
          </cell>
          <cell r="Q498">
            <v>163.76835012315783</v>
          </cell>
        </row>
        <row r="499">
          <cell r="A499" t="str">
            <v>7078</v>
          </cell>
          <cell r="B499" t="str">
            <v>Heart Center Office</v>
          </cell>
          <cell r="F499">
            <v>4508.9798619276917</v>
          </cell>
          <cell r="G499">
            <v>4232.2392893394644</v>
          </cell>
          <cell r="H499">
            <v>3888.1967143235738</v>
          </cell>
          <cell r="I499">
            <v>3759.3802432274979</v>
          </cell>
          <cell r="J499">
            <v>4025.4489543232867</v>
          </cell>
          <cell r="K499">
            <v>3901.8061876483603</v>
          </cell>
          <cell r="L499">
            <v>4193.0155946347168</v>
          </cell>
          <cell r="M499">
            <v>4573.7827020502245</v>
          </cell>
          <cell r="N499">
            <v>4042.5134099225352</v>
          </cell>
          <cell r="O499">
            <v>4125.0383799351403</v>
          </cell>
          <cell r="P499">
            <v>4125.0383799351403</v>
          </cell>
          <cell r="Q499">
            <v>4125.0383799351403</v>
          </cell>
        </row>
        <row r="500">
          <cell r="A500" t="str">
            <v>7085</v>
          </cell>
          <cell r="B500" t="str">
            <v>HR Special Project</v>
          </cell>
          <cell r="F500">
            <v>195.81752321262152</v>
          </cell>
          <cell r="G500">
            <v>183.79913875403545</v>
          </cell>
          <cell r="H500">
            <v>168.85793986154312</v>
          </cell>
          <cell r="I500">
            <v>163.26365399391014</v>
          </cell>
          <cell r="J500">
            <v>174.81857719307419</v>
          </cell>
          <cell r="K500">
            <v>169.44897673469262</v>
          </cell>
          <cell r="L500">
            <v>182.0957186937276</v>
          </cell>
          <cell r="M500">
            <v>198.63180316917754</v>
          </cell>
          <cell r="N500">
            <v>175.55965822087634</v>
          </cell>
          <cell r="O500">
            <v>179.14358090980039</v>
          </cell>
          <cell r="P500">
            <v>179.14358090980039</v>
          </cell>
          <cell r="Q500">
            <v>179.14358090980039</v>
          </cell>
        </row>
        <row r="501">
          <cell r="A501" t="str">
            <v>7085</v>
          </cell>
          <cell r="B501" t="str">
            <v>HR Special Project</v>
          </cell>
          <cell r="F501">
            <v>163.18126934385128</v>
          </cell>
          <cell r="G501">
            <v>153.16594896169624</v>
          </cell>
          <cell r="H501">
            <v>140.71494988461927</v>
          </cell>
          <cell r="I501">
            <v>136.05304499492513</v>
          </cell>
          <cell r="J501">
            <v>145.68214766089517</v>
          </cell>
          <cell r="K501">
            <v>141.20748061224387</v>
          </cell>
          <cell r="L501">
            <v>151.74643224477302</v>
          </cell>
          <cell r="M501">
            <v>165.52650264098131</v>
          </cell>
          <cell r="N501">
            <v>146.29971518406364</v>
          </cell>
          <cell r="O501">
            <v>149.28631742483367</v>
          </cell>
          <cell r="P501">
            <v>149.28631742483367</v>
          </cell>
          <cell r="Q501">
            <v>149.28631742483367</v>
          </cell>
        </row>
        <row r="502">
          <cell r="A502" t="str">
            <v>7101</v>
          </cell>
          <cell r="B502" t="str">
            <v>Administrative Office (WSH)</v>
          </cell>
          <cell r="F502">
            <v>5188.2214140684027</v>
          </cell>
          <cell r="G502">
            <v>4869.7920999419121</v>
          </cell>
          <cell r="H502">
            <v>4473.9222780071641</v>
          </cell>
          <cell r="I502">
            <v>4325.7006415637361</v>
          </cell>
          <cell r="J502">
            <v>4631.8504640937899</v>
          </cell>
          <cell r="K502">
            <v>4489.5819090323648</v>
          </cell>
          <cell r="L502">
            <v>4824.6596710915755</v>
          </cell>
          <cell r="M502">
            <v>5262.7862808700993</v>
          </cell>
          <cell r="N502">
            <v>4651.4855426859558</v>
          </cell>
          <cell r="O502">
            <v>4746.4422357131234</v>
          </cell>
          <cell r="P502">
            <v>4746.4422357131234</v>
          </cell>
          <cell r="Q502">
            <v>4746.4422357131234</v>
          </cell>
        </row>
        <row r="503">
          <cell r="A503" t="str">
            <v>7109</v>
          </cell>
          <cell r="B503" t="str">
            <v>CFO Office</v>
          </cell>
          <cell r="F503">
            <v>2693.1436692509214</v>
          </cell>
          <cell r="G503">
            <v>2527.8508216638347</v>
          </cell>
          <cell r="H503">
            <v>2322.3595328957563</v>
          </cell>
          <cell r="I503">
            <v>2245.4194545962441</v>
          </cell>
          <cell r="J503">
            <v>2404.338164995414</v>
          </cell>
          <cell r="K503">
            <v>2330.4882600244728</v>
          </cell>
          <cell r="L503">
            <v>2504.4231177677339</v>
          </cell>
          <cell r="M503">
            <v>2731.8493995867552</v>
          </cell>
          <cell r="N503">
            <v>2414.5304993977861</v>
          </cell>
          <cell r="O503">
            <v>2463.8213827794548</v>
          </cell>
          <cell r="P503">
            <v>2463.8213827794548</v>
          </cell>
          <cell r="Q503">
            <v>2463.8213827794548</v>
          </cell>
        </row>
        <row r="504">
          <cell r="A504" t="str">
            <v>7109</v>
          </cell>
          <cell r="B504" t="str">
            <v>CFO Office</v>
          </cell>
          <cell r="F504">
            <v>386.41324580623984</v>
          </cell>
          <cell r="G504">
            <v>362.69696714129662</v>
          </cell>
          <cell r="H504">
            <v>333.21300132677845</v>
          </cell>
          <cell r="I504">
            <v>322.17361054798266</v>
          </cell>
          <cell r="J504">
            <v>344.97532566099977</v>
          </cell>
          <cell r="K504">
            <v>334.37931408979347</v>
          </cell>
          <cell r="L504">
            <v>359.33555155562249</v>
          </cell>
          <cell r="M504">
            <v>391.96675825384369</v>
          </cell>
          <cell r="N504">
            <v>346.4377255558627</v>
          </cell>
          <cell r="O504">
            <v>353.50999966200612</v>
          </cell>
          <cell r="P504">
            <v>353.50999966200612</v>
          </cell>
          <cell r="Q504">
            <v>353.50999966200612</v>
          </cell>
        </row>
        <row r="505">
          <cell r="A505" t="str">
            <v>7110</v>
          </cell>
          <cell r="B505" t="str">
            <v>Admin.Office- Asset &amp; Hosp Mgt</v>
          </cell>
          <cell r="F505">
            <v>130.54501547508102</v>
          </cell>
          <cell r="G505">
            <v>122.53275916935698</v>
          </cell>
          <cell r="H505">
            <v>112.57195990769542</v>
          </cell>
          <cell r="I505">
            <v>108.84243599594009</v>
          </cell>
          <cell r="J505">
            <v>116.54571812871613</v>
          </cell>
          <cell r="K505">
            <v>112.96598448979509</v>
          </cell>
          <cell r="L505">
            <v>121.3971457958184</v>
          </cell>
          <cell r="M505">
            <v>132.42120211278504</v>
          </cell>
          <cell r="N505">
            <v>117.0397721472509</v>
          </cell>
          <cell r="O505">
            <v>119.42905393986692</v>
          </cell>
          <cell r="P505">
            <v>119.42905393986692</v>
          </cell>
          <cell r="Q505">
            <v>119.42905393986692</v>
          </cell>
        </row>
        <row r="506">
          <cell r="A506" t="str">
            <v>7111</v>
          </cell>
          <cell r="B506" t="str">
            <v>Administrative Office - CMO</v>
          </cell>
          <cell r="F506">
            <v>130.54501547508102</v>
          </cell>
          <cell r="G506">
            <v>122.53275916935698</v>
          </cell>
          <cell r="H506">
            <v>112.57195990769542</v>
          </cell>
          <cell r="I506">
            <v>108.84243599594009</v>
          </cell>
          <cell r="J506">
            <v>116.54571812871613</v>
          </cell>
          <cell r="K506">
            <v>112.96598448979509</v>
          </cell>
          <cell r="L506">
            <v>121.3971457958184</v>
          </cell>
          <cell r="M506">
            <v>132.42120211278504</v>
          </cell>
          <cell r="N506">
            <v>117.0397721472509</v>
          </cell>
          <cell r="O506">
            <v>119.42905393986692</v>
          </cell>
          <cell r="P506">
            <v>119.42905393986692</v>
          </cell>
          <cell r="Q506">
            <v>119.42905393986692</v>
          </cell>
        </row>
        <row r="507">
          <cell r="A507" t="str">
            <v>7112</v>
          </cell>
          <cell r="B507" t="str">
            <v>Medical Affairs Office</v>
          </cell>
          <cell r="F507">
            <v>3080.8623652119118</v>
          </cell>
          <cell r="G507">
            <v>2891.7731163968242</v>
          </cell>
          <cell r="H507">
            <v>2656.6982538216116</v>
          </cell>
          <cell r="I507">
            <v>2568.6814895041857</v>
          </cell>
          <cell r="J507">
            <v>2750.4789478377006</v>
          </cell>
          <cell r="K507">
            <v>2665.9972339591641</v>
          </cell>
          <cell r="L507">
            <v>2864.9726407813141</v>
          </cell>
          <cell r="M507">
            <v>3125.1403698617264</v>
          </cell>
          <cell r="N507">
            <v>2762.138622675121</v>
          </cell>
          <cell r="O507">
            <v>2818.5256729808593</v>
          </cell>
          <cell r="P507">
            <v>2818.5256729808593</v>
          </cell>
          <cell r="Q507">
            <v>2818.5256729808593</v>
          </cell>
        </row>
        <row r="508">
          <cell r="A508" t="str">
            <v>7113</v>
          </cell>
          <cell r="B508" t="str">
            <v>Quality Training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</row>
        <row r="509">
          <cell r="A509" t="str">
            <v>7114</v>
          </cell>
          <cell r="B509" t="str">
            <v>Document Control</v>
          </cell>
          <cell r="F509">
            <v>481.74839723469677</v>
          </cell>
          <cell r="G509">
            <v>452.1808827687542</v>
          </cell>
          <cell r="H509">
            <v>415.42268819488339</v>
          </cell>
          <cell r="I509">
            <v>401.65967962348708</v>
          </cell>
          <cell r="J509">
            <v>430.08699113290209</v>
          </cell>
          <cell r="K509">
            <v>416.87675145579607</v>
          </cell>
          <cell r="L509">
            <v>447.9901450328893</v>
          </cell>
          <cell r="M509">
            <v>488.67206185978995</v>
          </cell>
          <cell r="N509">
            <v>431.91019158762896</v>
          </cell>
          <cell r="O509">
            <v>440.72732389977398</v>
          </cell>
          <cell r="P509">
            <v>440.72732389977398</v>
          </cell>
          <cell r="Q509">
            <v>440.72732389977398</v>
          </cell>
        </row>
        <row r="510">
          <cell r="A510" t="str">
            <v>7116</v>
          </cell>
          <cell r="B510" t="str">
            <v>Product Development</v>
          </cell>
          <cell r="F510">
            <v>121.92715331881264</v>
          </cell>
          <cell r="G510">
            <v>114.44382199848263</v>
          </cell>
          <cell r="H510">
            <v>105.14057978479312</v>
          </cell>
          <cell r="I510">
            <v>101.65725847880599</v>
          </cell>
          <cell r="J510">
            <v>108.852012397544</v>
          </cell>
          <cell r="K510">
            <v>105.50859303645356</v>
          </cell>
          <cell r="L510">
            <v>113.3831755586133</v>
          </cell>
          <cell r="M510">
            <v>123.67948445912883</v>
          </cell>
          <cell r="N510">
            <v>109.31345169376259</v>
          </cell>
          <cell r="O510">
            <v>111.54500627583508</v>
          </cell>
          <cell r="P510">
            <v>111.54500627583508</v>
          </cell>
          <cell r="Q510">
            <v>111.54500627583508</v>
          </cell>
        </row>
        <row r="511">
          <cell r="A511" t="str">
            <v>7117</v>
          </cell>
          <cell r="B511" t="str">
            <v>e-Marketing &amp; Support</v>
          </cell>
          <cell r="F511">
            <v>271.56502330099181</v>
          </cell>
          <cell r="G511">
            <v>254.89760354207499</v>
          </cell>
          <cell r="H511">
            <v>234.17674588431197</v>
          </cell>
          <cell r="I511">
            <v>226.41843933915882</v>
          </cell>
          <cell r="J511">
            <v>242.4431185218026</v>
          </cell>
          <cell r="K511">
            <v>234.99641176301026</v>
          </cell>
          <cell r="L511">
            <v>252.53525465327513</v>
          </cell>
          <cell r="M511">
            <v>275.46794265896881</v>
          </cell>
          <cell r="N511">
            <v>243.47086968156216</v>
          </cell>
          <cell r="O511">
            <v>248.44115034163269</v>
          </cell>
          <cell r="P511">
            <v>248.44115034163269</v>
          </cell>
          <cell r="Q511">
            <v>248.44115034163269</v>
          </cell>
        </row>
        <row r="512">
          <cell r="A512" t="str">
            <v>7118</v>
          </cell>
          <cell r="B512" t="str">
            <v>Corporate Marketing</v>
          </cell>
          <cell r="F512">
            <v>271.56502330099181</v>
          </cell>
          <cell r="G512">
            <v>254.89760354207499</v>
          </cell>
          <cell r="H512">
            <v>234.17674588431197</v>
          </cell>
          <cell r="I512">
            <v>226.41843933915882</v>
          </cell>
          <cell r="J512">
            <v>242.4431185218026</v>
          </cell>
          <cell r="K512">
            <v>234.99641176301026</v>
          </cell>
          <cell r="L512">
            <v>252.53525465327513</v>
          </cell>
          <cell r="M512">
            <v>275.46794265896881</v>
          </cell>
          <cell r="N512">
            <v>243.47086968156216</v>
          </cell>
          <cell r="O512">
            <v>248.44115034163269</v>
          </cell>
          <cell r="P512">
            <v>248.44115034163269</v>
          </cell>
          <cell r="Q512">
            <v>248.44115034163269</v>
          </cell>
        </row>
        <row r="513">
          <cell r="A513" t="str">
            <v>7119</v>
          </cell>
          <cell r="B513" t="str">
            <v>Nursing Professional Training</v>
          </cell>
          <cell r="F513">
            <v>138.55358331683254</v>
          </cell>
          <cell r="G513">
            <v>130.04979772554844</v>
          </cell>
          <cell r="H513">
            <v>119.47793157362852</v>
          </cell>
          <cell r="I513">
            <v>115.51961190773406</v>
          </cell>
          <cell r="J513">
            <v>123.69546863357272</v>
          </cell>
          <cell r="K513">
            <v>119.89612845051541</v>
          </cell>
          <cell r="L513">
            <v>128.84451768024238</v>
          </cell>
          <cell r="M513">
            <v>140.54486870355549</v>
          </cell>
          <cell r="N513">
            <v>124.21983147018474</v>
          </cell>
          <cell r="O513">
            <v>126.75568894981258</v>
          </cell>
          <cell r="P513">
            <v>126.75568894981258</v>
          </cell>
          <cell r="Q513">
            <v>126.75568894981258</v>
          </cell>
        </row>
        <row r="514">
          <cell r="A514" t="str">
            <v>7122</v>
          </cell>
          <cell r="B514" t="str">
            <v>Compensation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A515" t="str">
            <v>7123</v>
          </cell>
          <cell r="B515" t="str">
            <v>HRMS</v>
          </cell>
          <cell r="F515">
            <v>78.327009285048604</v>
          </cell>
          <cell r="G515">
            <v>73.519655501614182</v>
          </cell>
          <cell r="H515">
            <v>67.543175944617246</v>
          </cell>
          <cell r="I515">
            <v>65.305461597564047</v>
          </cell>
          <cell r="J515">
            <v>69.927430877229668</v>
          </cell>
          <cell r="K515">
            <v>67.77959069387704</v>
          </cell>
          <cell r="L515">
            <v>72.838287477491036</v>
          </cell>
          <cell r="M515">
            <v>79.452721267671009</v>
          </cell>
          <cell r="N515">
            <v>70.223863288350529</v>
          </cell>
          <cell r="O515">
            <v>71.657432363920151</v>
          </cell>
          <cell r="P515">
            <v>71.657432363920151</v>
          </cell>
          <cell r="Q515">
            <v>71.657432363920151</v>
          </cell>
        </row>
        <row r="516">
          <cell r="A516" t="str">
            <v>7124</v>
          </cell>
          <cell r="B516" t="str">
            <v>HR planning</v>
          </cell>
          <cell r="F516">
            <v>58.74525696378646</v>
          </cell>
          <cell r="G516">
            <v>55.139741626210636</v>
          </cell>
          <cell r="H516">
            <v>50.657381958462935</v>
          </cell>
          <cell r="I516">
            <v>48.979096198173039</v>
          </cell>
          <cell r="J516">
            <v>52.445573157922254</v>
          </cell>
          <cell r="K516">
            <v>50.834693020407791</v>
          </cell>
          <cell r="L516">
            <v>54.628715608118277</v>
          </cell>
          <cell r="M516">
            <v>59.589540950753261</v>
          </cell>
          <cell r="N516">
            <v>52.667897466262907</v>
          </cell>
          <cell r="O516">
            <v>53.743074272940113</v>
          </cell>
          <cell r="P516">
            <v>53.743074272940113</v>
          </cell>
          <cell r="Q516">
            <v>53.743074272940113</v>
          </cell>
        </row>
        <row r="517">
          <cell r="A517" t="str">
            <v>7129</v>
          </cell>
          <cell r="B517" t="str">
            <v>Data Center</v>
          </cell>
          <cell r="F517">
            <v>587.45256963786471</v>
          </cell>
          <cell r="G517">
            <v>551.3974162621065</v>
          </cell>
          <cell r="H517">
            <v>506.5738195846294</v>
          </cell>
          <cell r="I517">
            <v>489.79096198173045</v>
          </cell>
          <cell r="J517">
            <v>524.45573157922263</v>
          </cell>
          <cell r="K517">
            <v>508.34693020407798</v>
          </cell>
          <cell r="L517">
            <v>546.28715608118296</v>
          </cell>
          <cell r="M517">
            <v>595.89540950753269</v>
          </cell>
          <cell r="N517">
            <v>526.67897466262912</v>
          </cell>
          <cell r="O517">
            <v>537.43074272940123</v>
          </cell>
          <cell r="P517">
            <v>537.43074272940123</v>
          </cell>
          <cell r="Q517">
            <v>537.43074272940123</v>
          </cell>
        </row>
        <row r="518">
          <cell r="A518" t="str">
            <v>7130</v>
          </cell>
          <cell r="B518" t="str">
            <v>PeopleSoft Technical Consult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A519" t="str">
            <v>7143</v>
          </cell>
          <cell r="B519" t="str">
            <v>Information Management Department</v>
          </cell>
          <cell r="F519">
            <v>435.2244087167042</v>
          </cell>
          <cell r="G519">
            <v>408.51232399669379</v>
          </cell>
          <cell r="H519">
            <v>375.30398621967652</v>
          </cell>
          <cell r="I519">
            <v>362.87011554769856</v>
          </cell>
          <cell r="J519">
            <v>388.55211036928847</v>
          </cell>
          <cell r="K519">
            <v>376.61762592579703</v>
          </cell>
          <cell r="L519">
            <v>404.72629925089683</v>
          </cell>
          <cell r="M519">
            <v>441.479432832832</v>
          </cell>
          <cell r="N519">
            <v>390.19923850595757</v>
          </cell>
          <cell r="O519">
            <v>398.16487205898579</v>
          </cell>
          <cell r="P519">
            <v>398.16487205898579</v>
          </cell>
          <cell r="Q519">
            <v>398.16487205898579</v>
          </cell>
        </row>
        <row r="520">
          <cell r="A520" t="str">
            <v>7146</v>
          </cell>
          <cell r="B520" t="str">
            <v>Inter Marketing - North America &amp; 3rd Party Insurance</v>
          </cell>
          <cell r="F520">
            <v>38.795003328713108</v>
          </cell>
          <cell r="G520">
            <v>36.413943363153564</v>
          </cell>
          <cell r="H520">
            <v>33.45382084061599</v>
          </cell>
          <cell r="I520">
            <v>32.345491334165537</v>
          </cell>
          <cell r="J520">
            <v>34.634731217400365</v>
          </cell>
          <cell r="K520">
            <v>33.570915966144312</v>
          </cell>
          <cell r="L520">
            <v>36.076464950467866</v>
          </cell>
          <cell r="M520">
            <v>39.352563236995536</v>
          </cell>
          <cell r="N520">
            <v>34.781552811651729</v>
          </cell>
          <cell r="O520">
            <v>35.49159290594752</v>
          </cell>
          <cell r="P520">
            <v>35.49159290594752</v>
          </cell>
          <cell r="Q520">
            <v>35.49159290594752</v>
          </cell>
        </row>
        <row r="521">
          <cell r="A521" t="str">
            <v>7147</v>
          </cell>
          <cell r="B521" t="str">
            <v>Inter Marketing - SEA Region</v>
          </cell>
          <cell r="F521">
            <v>141.32465498316918</v>
          </cell>
          <cell r="G521">
            <v>132.65079368005939</v>
          </cell>
          <cell r="H521">
            <v>121.86749020510109</v>
          </cell>
          <cell r="I521">
            <v>117.83000414588875</v>
          </cell>
          <cell r="J521">
            <v>126.16937800624417</v>
          </cell>
          <cell r="K521">
            <v>122.29405101952571</v>
          </cell>
          <cell r="L521">
            <v>131.42140803384723</v>
          </cell>
          <cell r="M521">
            <v>143.35576607762658</v>
          </cell>
          <cell r="N521">
            <v>126.70422809958843</v>
          </cell>
          <cell r="O521">
            <v>129.29080272880881</v>
          </cell>
          <cell r="P521">
            <v>129.29080272880881</v>
          </cell>
          <cell r="Q521">
            <v>129.29080272880881</v>
          </cell>
        </row>
        <row r="522">
          <cell r="A522" t="str">
            <v>7148</v>
          </cell>
          <cell r="B522" t="str">
            <v>Inter Marketing - Oversea</v>
          </cell>
          <cell r="F522">
            <v>102.80675882108976</v>
          </cell>
          <cell r="G522">
            <v>96.496949912356968</v>
          </cell>
          <cell r="H522">
            <v>88.652625227632385</v>
          </cell>
          <cell r="I522">
            <v>85.715552035538693</v>
          </cell>
          <cell r="J522">
            <v>91.782037726110985</v>
          </cell>
          <cell r="K522">
            <v>88.962927310282453</v>
          </cell>
          <cell r="L522">
            <v>95.602632118739862</v>
          </cell>
          <cell r="M522">
            <v>104.28429257803819</v>
          </cell>
          <cell r="N522">
            <v>92.171114950877097</v>
          </cell>
          <cell r="O522">
            <v>94.052721200760956</v>
          </cell>
          <cell r="P522">
            <v>94.052721200760956</v>
          </cell>
          <cell r="Q522">
            <v>94.052721200760956</v>
          </cell>
        </row>
        <row r="523">
          <cell r="A523" t="str">
            <v>7149</v>
          </cell>
          <cell r="B523" t="str">
            <v>Event &amp; Partnership Marketing</v>
          </cell>
          <cell r="F523">
            <v>118.04765298594134</v>
          </cell>
          <cell r="G523">
            <v>110.80242766216728</v>
          </cell>
          <cell r="H523">
            <v>101.79519770073152</v>
          </cell>
          <cell r="I523">
            <v>98.422709345389435</v>
          </cell>
          <cell r="J523">
            <v>105.38853927580398</v>
          </cell>
          <cell r="K523">
            <v>102.15150143983914</v>
          </cell>
          <cell r="L523">
            <v>109.77552906356652</v>
          </cell>
          <cell r="M523">
            <v>119.74422813542928</v>
          </cell>
          <cell r="N523">
            <v>105.83529641259742</v>
          </cell>
          <cell r="O523">
            <v>107.99584698524032</v>
          </cell>
          <cell r="P523">
            <v>107.99584698524032</v>
          </cell>
          <cell r="Q523">
            <v>107.99584698524032</v>
          </cell>
        </row>
        <row r="524">
          <cell r="A524" t="str">
            <v>8005</v>
          </cell>
          <cell r="B524" t="str">
            <v>PCG Medicine</v>
          </cell>
          <cell r="F524">
            <v>128.57772531802061</v>
          </cell>
          <cell r="G524">
            <v>120.68621228930897</v>
          </cell>
          <cell r="H524">
            <v>110.87552050032728</v>
          </cell>
          <cell r="I524">
            <v>107.20219985037723</v>
          </cell>
          <cell r="J524">
            <v>114.7893948919555</v>
          </cell>
          <cell r="K524">
            <v>111.2636072020783</v>
          </cell>
          <cell r="L524">
            <v>119.56771240726495</v>
          </cell>
          <cell r="M524">
            <v>130.42563815689951</v>
          </cell>
          <cell r="N524">
            <v>115.27600360433145</v>
          </cell>
          <cell r="O524">
            <v>117.62927934542608</v>
          </cell>
          <cell r="P524">
            <v>117.62927934542608</v>
          </cell>
          <cell r="Q524">
            <v>117.62927934542608</v>
          </cell>
        </row>
        <row r="525">
          <cell r="A525" t="str">
            <v>8006</v>
          </cell>
          <cell r="B525" t="str">
            <v>PCG Surgery</v>
          </cell>
          <cell r="F525">
            <v>128.57772531802061</v>
          </cell>
          <cell r="G525">
            <v>120.68621228930897</v>
          </cell>
          <cell r="H525">
            <v>110.87552050032728</v>
          </cell>
          <cell r="I525">
            <v>107.20219985037723</v>
          </cell>
          <cell r="J525">
            <v>114.7893948919555</v>
          </cell>
          <cell r="K525">
            <v>111.2636072020783</v>
          </cell>
          <cell r="L525">
            <v>119.56771240726495</v>
          </cell>
          <cell r="M525">
            <v>130.42563815689951</v>
          </cell>
          <cell r="N525">
            <v>115.27600360433145</v>
          </cell>
          <cell r="O525">
            <v>117.62927934542608</v>
          </cell>
          <cell r="P525">
            <v>117.62927934542608</v>
          </cell>
          <cell r="Q525">
            <v>117.62927934542608</v>
          </cell>
        </row>
        <row r="526">
          <cell r="A526" t="str">
            <v>8007</v>
          </cell>
          <cell r="B526" t="str">
            <v>PCG Pediatrics</v>
          </cell>
          <cell r="F526">
            <v>64.288862659010306</v>
          </cell>
          <cell r="G526">
            <v>60.343106144654485</v>
          </cell>
          <cell r="H526">
            <v>55.437760250163642</v>
          </cell>
          <cell r="I526">
            <v>53.601099925188613</v>
          </cell>
          <cell r="J526">
            <v>57.394697445977748</v>
          </cell>
          <cell r="K526">
            <v>55.631803601039152</v>
          </cell>
          <cell r="L526">
            <v>59.783856203632475</v>
          </cell>
          <cell r="M526">
            <v>65.212819078449755</v>
          </cell>
          <cell r="N526">
            <v>57.638001802165725</v>
          </cell>
          <cell r="O526">
            <v>58.814639672713042</v>
          </cell>
          <cell r="P526">
            <v>58.814639672713042</v>
          </cell>
          <cell r="Q526">
            <v>58.814639672713042</v>
          </cell>
        </row>
        <row r="527">
          <cell r="A527" t="str">
            <v>8008</v>
          </cell>
          <cell r="B527" t="str">
            <v>PCG Ob-Gyn</v>
          </cell>
          <cell r="F527">
            <v>64.288862659010306</v>
          </cell>
          <cell r="G527">
            <v>60.343106144654485</v>
          </cell>
          <cell r="H527">
            <v>55.437760250163642</v>
          </cell>
          <cell r="I527">
            <v>53.601099925188613</v>
          </cell>
          <cell r="J527">
            <v>57.394697445977748</v>
          </cell>
          <cell r="K527">
            <v>55.631803601039152</v>
          </cell>
          <cell r="L527">
            <v>59.783856203632475</v>
          </cell>
          <cell r="M527">
            <v>65.212819078449755</v>
          </cell>
          <cell r="N527">
            <v>57.638001802165725</v>
          </cell>
          <cell r="O527">
            <v>58.814639672713042</v>
          </cell>
          <cell r="P527">
            <v>58.814639672713042</v>
          </cell>
          <cell r="Q527">
            <v>58.814639672713042</v>
          </cell>
        </row>
        <row r="528">
          <cell r="A528" t="str">
            <v>8009</v>
          </cell>
          <cell r="B528" t="str">
            <v>PCG Special</v>
          </cell>
          <cell r="F528">
            <v>64.288862659010306</v>
          </cell>
          <cell r="G528">
            <v>60.343106144654485</v>
          </cell>
          <cell r="H528">
            <v>55.437760250163642</v>
          </cell>
          <cell r="I528">
            <v>53.601099925188613</v>
          </cell>
          <cell r="J528">
            <v>57.394697445977748</v>
          </cell>
          <cell r="K528">
            <v>55.631803601039152</v>
          </cell>
          <cell r="L528">
            <v>59.783856203632475</v>
          </cell>
          <cell r="M528">
            <v>65.212819078449755</v>
          </cell>
          <cell r="N528">
            <v>57.638001802165725</v>
          </cell>
          <cell r="O528">
            <v>58.814639672713042</v>
          </cell>
          <cell r="P528">
            <v>58.814639672713042</v>
          </cell>
          <cell r="Q528">
            <v>58.814639672713042</v>
          </cell>
        </row>
        <row r="529">
          <cell r="A529" t="str">
            <v>8010</v>
          </cell>
          <cell r="B529" t="str">
            <v>PCG Neuro</v>
          </cell>
          <cell r="F529">
            <v>75.716108975546987</v>
          </cell>
          <cell r="G529">
            <v>71.06900031822704</v>
          </cell>
          <cell r="H529">
            <v>65.291736746463329</v>
          </cell>
          <cell r="I529">
            <v>63.128612877645246</v>
          </cell>
          <cell r="J529">
            <v>67.596516514655349</v>
          </cell>
          <cell r="K529">
            <v>65.520271004081152</v>
          </cell>
          <cell r="L529">
            <v>70.410344561574675</v>
          </cell>
          <cell r="M529">
            <v>76.804297225415311</v>
          </cell>
          <cell r="N529">
            <v>67.88306784540552</v>
          </cell>
          <cell r="O529">
            <v>69.268851285122807</v>
          </cell>
          <cell r="P529">
            <v>69.268851285122807</v>
          </cell>
          <cell r="Q529">
            <v>69.268851285122807</v>
          </cell>
        </row>
        <row r="530">
          <cell r="A530" t="str">
            <v>8011</v>
          </cell>
          <cell r="B530" t="str">
            <v>PCG Cancer</v>
          </cell>
          <cell r="F530">
            <v>87.285523427401714</v>
          </cell>
          <cell r="G530">
            <v>81.928336996847264</v>
          </cell>
          <cell r="H530">
            <v>75.268308085399738</v>
          </cell>
          <cell r="I530">
            <v>72.774659089397176</v>
          </cell>
          <cell r="J530">
            <v>77.925257989105106</v>
          </cell>
          <cell r="K530">
            <v>75.531762356454593</v>
          </cell>
          <cell r="L530">
            <v>81.169038701468139</v>
          </cell>
          <cell r="M530">
            <v>88.539986741251866</v>
          </cell>
          <cell r="N530">
            <v>78.255594336703538</v>
          </cell>
          <cell r="O530">
            <v>79.853125357900282</v>
          </cell>
          <cell r="P530">
            <v>79.853125357900282</v>
          </cell>
          <cell r="Q530">
            <v>79.853125357900282</v>
          </cell>
        </row>
        <row r="531">
          <cell r="A531" t="str">
            <v>8012</v>
          </cell>
          <cell r="B531" t="str">
            <v>PCG International</v>
          </cell>
          <cell r="F531">
            <v>126.41351668796112</v>
          </cell>
          <cell r="G531">
            <v>118.65483289198572</v>
          </cell>
          <cell r="H531">
            <v>109.0092737788548</v>
          </cell>
          <cell r="I531">
            <v>105.39778212947178</v>
          </cell>
          <cell r="J531">
            <v>112.85727019111776</v>
          </cell>
          <cell r="K531">
            <v>109.39082824038253</v>
          </cell>
          <cell r="L531">
            <v>117.55515949867801</v>
          </cell>
          <cell r="M531">
            <v>128.23032562526134</v>
          </cell>
          <cell r="N531">
            <v>113.3356883497086</v>
          </cell>
          <cell r="O531">
            <v>115.64935396661421</v>
          </cell>
          <cell r="P531">
            <v>115.64935396661421</v>
          </cell>
          <cell r="Q531">
            <v>115.64935396661421</v>
          </cell>
        </row>
        <row r="532">
          <cell r="A532" t="str">
            <v>8013</v>
          </cell>
          <cell r="B532" t="str">
            <v>PCG Rehabilitation</v>
          </cell>
          <cell r="F532">
            <v>43.625699941985111</v>
          </cell>
          <cell r="G532">
            <v>40.948153900263456</v>
          </cell>
          <cell r="H532">
            <v>37.619441285766563</v>
          </cell>
          <cell r="I532">
            <v>36.373104223347248</v>
          </cell>
          <cell r="J532">
            <v>38.947396881477054</v>
          </cell>
          <cell r="K532">
            <v>37.751116923674992</v>
          </cell>
          <cell r="L532">
            <v>40.568653173224547</v>
          </cell>
          <cell r="M532">
            <v>44.252686387953709</v>
          </cell>
          <cell r="N532">
            <v>39.112500484163782</v>
          </cell>
          <cell r="O532">
            <v>39.91095372408401</v>
          </cell>
          <cell r="P532">
            <v>39.91095372408401</v>
          </cell>
          <cell r="Q532">
            <v>39.91095372408401</v>
          </cell>
        </row>
        <row r="533">
          <cell r="A533" t="str">
            <v>8014</v>
          </cell>
          <cell r="B533" t="str">
            <v>PCG Dentistry</v>
          </cell>
          <cell r="F533">
            <v>43.625699941985111</v>
          </cell>
          <cell r="G533">
            <v>40.948153900263456</v>
          </cell>
          <cell r="H533">
            <v>37.619441285766563</v>
          </cell>
          <cell r="I533">
            <v>36.373104223347248</v>
          </cell>
          <cell r="J533">
            <v>38.947396881477054</v>
          </cell>
          <cell r="K533">
            <v>37.751116923674992</v>
          </cell>
          <cell r="L533">
            <v>40.568653173224547</v>
          </cell>
          <cell r="M533">
            <v>44.252686387953709</v>
          </cell>
          <cell r="N533">
            <v>39.112500484163782</v>
          </cell>
          <cell r="O533">
            <v>39.91095372408401</v>
          </cell>
          <cell r="P533">
            <v>39.91095372408401</v>
          </cell>
          <cell r="Q533">
            <v>39.91095372408401</v>
          </cell>
        </row>
        <row r="534">
          <cell r="A534" t="str">
            <v>8015</v>
          </cell>
          <cell r="B534" t="str">
            <v>PCG Heart</v>
          </cell>
          <cell r="F534">
            <v>92.019997182197812</v>
          </cell>
          <cell r="G534">
            <v>86.372230394682973</v>
          </cell>
          <cell r="H534">
            <v>79.350953353542337</v>
          </cell>
          <cell r="I534">
            <v>76.722045780153024</v>
          </cell>
          <cell r="J534">
            <v>82.152019475985455</v>
          </cell>
          <cell r="K534">
            <v>79.628697707109396</v>
          </cell>
          <cell r="L534">
            <v>85.571746829279945</v>
          </cell>
          <cell r="M534">
            <v>93.342504123473972</v>
          </cell>
          <cell r="N534">
            <v>82.500273671888479</v>
          </cell>
          <cell r="O534">
            <v>84.184456733370226</v>
          </cell>
          <cell r="P534">
            <v>84.184456733370226</v>
          </cell>
          <cell r="Q534">
            <v>84.184456733370226</v>
          </cell>
        </row>
        <row r="535">
          <cell r="A535" t="str">
            <v>9000</v>
          </cell>
          <cell r="B535" t="str">
            <v>CEO Office</v>
          </cell>
          <cell r="F535">
            <v>1379.2080884942311</v>
          </cell>
          <cell r="G535">
            <v>1294.5586006242565</v>
          </cell>
          <cell r="H535">
            <v>1189.322756424802</v>
          </cell>
          <cell r="I535">
            <v>1149.920336297107</v>
          </cell>
          <cell r="J535">
            <v>1231.3055120298859</v>
          </cell>
          <cell r="K535">
            <v>1193.4856261346852</v>
          </cell>
          <cell r="L535">
            <v>1282.5608453328216</v>
          </cell>
          <cell r="M535">
            <v>1399.0300003215739</v>
          </cell>
          <cell r="N535">
            <v>1236.5251927357058</v>
          </cell>
          <cell r="O535">
            <v>1261.7679548746942</v>
          </cell>
          <cell r="P535">
            <v>1261.7679548746942</v>
          </cell>
          <cell r="Q535">
            <v>1261.7679548746942</v>
          </cell>
        </row>
        <row r="536">
          <cell r="A536" t="str">
            <v>9001</v>
          </cell>
          <cell r="B536" t="str">
            <v>President Office</v>
          </cell>
          <cell r="F536">
            <v>2274.7468946532867</v>
          </cell>
          <cell r="G536">
            <v>2135.1333285260453</v>
          </cell>
          <cell r="H536">
            <v>1961.5664013915925</v>
          </cell>
          <cell r="I536">
            <v>1896.5794472292559</v>
          </cell>
          <cell r="J536">
            <v>2030.8091383928786</v>
          </cell>
          <cell r="K536">
            <v>1968.4322797346795</v>
          </cell>
          <cell r="L536">
            <v>2115.3452654921357</v>
          </cell>
          <cell r="M536">
            <v>2307.4394468152791</v>
          </cell>
          <cell r="N536">
            <v>2039.4180296658469</v>
          </cell>
          <cell r="O536">
            <v>2081.0512649021812</v>
          </cell>
          <cell r="P536">
            <v>2081.0512649021812</v>
          </cell>
          <cell r="Q536">
            <v>2081.0512649021812</v>
          </cell>
        </row>
        <row r="537">
          <cell r="A537" t="str">
            <v>9001</v>
          </cell>
          <cell r="B537" t="str">
            <v>President Office</v>
          </cell>
          <cell r="F537">
            <v>1028.6947219436383</v>
          </cell>
          <cell r="G537">
            <v>965.55814225453298</v>
          </cell>
          <cell r="H537">
            <v>887.06704407263987</v>
          </cell>
          <cell r="I537">
            <v>857.67839564800784</v>
          </cell>
          <cell r="J537">
            <v>918.38025885428306</v>
          </cell>
          <cell r="K537">
            <v>890.17195777958523</v>
          </cell>
          <cell r="L537">
            <v>956.609508871049</v>
          </cell>
          <cell r="M537">
            <v>1043.4790726487461</v>
          </cell>
          <cell r="N537">
            <v>922.27340452033707</v>
          </cell>
          <cell r="O537">
            <v>941.10094504615131</v>
          </cell>
          <cell r="P537">
            <v>941.10094504615131</v>
          </cell>
          <cell r="Q537">
            <v>941.10094504615131</v>
          </cell>
        </row>
        <row r="538">
          <cell r="A538" t="str">
            <v>9001</v>
          </cell>
          <cell r="B538" t="str">
            <v>President Office</v>
          </cell>
          <cell r="F538">
            <v>372.05329410398093</v>
          </cell>
          <cell r="G538">
            <v>349.21836363266738</v>
          </cell>
          <cell r="H538">
            <v>320.83008573693195</v>
          </cell>
          <cell r="I538">
            <v>310.20094258842926</v>
          </cell>
          <cell r="J538">
            <v>332.15529666684097</v>
          </cell>
          <cell r="K538">
            <v>321.95305579591604</v>
          </cell>
          <cell r="L538">
            <v>345.98186551808249</v>
          </cell>
          <cell r="M538">
            <v>377.40042602143734</v>
          </cell>
          <cell r="N538">
            <v>333.56335061966507</v>
          </cell>
          <cell r="O538">
            <v>340.37280372862074</v>
          </cell>
          <cell r="P538">
            <v>340.37280372862074</v>
          </cell>
          <cell r="Q538">
            <v>340.37280372862074</v>
          </cell>
        </row>
        <row r="539">
          <cell r="A539" t="str">
            <v>9001</v>
          </cell>
          <cell r="B539" t="str">
            <v>President Office</v>
          </cell>
          <cell r="F539">
            <v>144.09572664950585</v>
          </cell>
          <cell r="G539">
            <v>135.2517896345704</v>
          </cell>
          <cell r="H539">
            <v>124.25704883657369</v>
          </cell>
          <cell r="I539">
            <v>120.14039638404344</v>
          </cell>
          <cell r="J539">
            <v>128.64328737891566</v>
          </cell>
          <cell r="K539">
            <v>124.69197358853604</v>
          </cell>
          <cell r="L539">
            <v>133.99829838745211</v>
          </cell>
          <cell r="M539">
            <v>146.16666345169773</v>
          </cell>
          <cell r="N539">
            <v>129.18862472899215</v>
          </cell>
          <cell r="O539">
            <v>131.82591650780509</v>
          </cell>
          <cell r="P539">
            <v>131.82591650780509</v>
          </cell>
          <cell r="Q539">
            <v>131.82591650780509</v>
          </cell>
        </row>
        <row r="540">
          <cell r="A540" t="str">
            <v>9003</v>
          </cell>
          <cell r="B540" t="str">
            <v>Medical Staff Organization</v>
          </cell>
          <cell r="F540">
            <v>78.327009285048604</v>
          </cell>
          <cell r="G540">
            <v>73.519655501614182</v>
          </cell>
          <cell r="H540">
            <v>67.543175944617246</v>
          </cell>
          <cell r="I540">
            <v>65.305461597564047</v>
          </cell>
          <cell r="J540">
            <v>69.927430877229668</v>
          </cell>
          <cell r="K540">
            <v>67.77959069387704</v>
          </cell>
          <cell r="L540">
            <v>72.838287477491036</v>
          </cell>
          <cell r="M540">
            <v>79.452721267671009</v>
          </cell>
          <cell r="N540">
            <v>70.223863288350529</v>
          </cell>
          <cell r="O540">
            <v>71.657432363920151</v>
          </cell>
          <cell r="P540">
            <v>71.657432363920151</v>
          </cell>
          <cell r="Q540">
            <v>71.657432363920151</v>
          </cell>
        </row>
        <row r="541">
          <cell r="A541" t="str">
            <v>9004</v>
          </cell>
          <cell r="B541" t="str">
            <v>Nursing Staff Organization</v>
          </cell>
          <cell r="F541">
            <v>65.272507737540508</v>
          </cell>
          <cell r="G541">
            <v>61.266379584678489</v>
          </cell>
          <cell r="H541">
            <v>56.285979953847708</v>
          </cell>
          <cell r="I541">
            <v>54.421217997970047</v>
          </cell>
          <cell r="J541">
            <v>58.272859064358066</v>
          </cell>
          <cell r="K541">
            <v>56.482992244897545</v>
          </cell>
          <cell r="L541">
            <v>60.698572897909202</v>
          </cell>
          <cell r="M541">
            <v>66.21060105639252</v>
          </cell>
          <cell r="N541">
            <v>58.51988607362545</v>
          </cell>
          <cell r="O541">
            <v>59.714526969933459</v>
          </cell>
          <cell r="P541">
            <v>59.714526969933459</v>
          </cell>
          <cell r="Q541">
            <v>59.714526969933459</v>
          </cell>
        </row>
        <row r="542">
          <cell r="A542" t="str">
            <v>9008</v>
          </cell>
          <cell r="B542" t="str">
            <v>Board of Director Office</v>
          </cell>
          <cell r="F542">
            <v>4945.6979112734443</v>
          </cell>
          <cell r="G542">
            <v>4642.1535811310887</v>
          </cell>
          <cell r="H542">
            <v>4264.7887011030407</v>
          </cell>
          <cell r="I542">
            <v>4123.4956877061895</v>
          </cell>
          <cell r="J542">
            <v>4415.3345313064101</v>
          </cell>
          <cell r="K542">
            <v>4279.7163223958869</v>
          </cell>
          <cell r="L542">
            <v>4599.13086847458</v>
          </cell>
          <cell r="M542">
            <v>5016.7772420428601</v>
          </cell>
          <cell r="N542">
            <v>4434.0517677985999</v>
          </cell>
          <cell r="O542">
            <v>4524.5697085118582</v>
          </cell>
          <cell r="P542">
            <v>4524.5697085118582</v>
          </cell>
          <cell r="Q542">
            <v>4524.5697085118582</v>
          </cell>
        </row>
        <row r="543">
          <cell r="A543" t="str">
            <v>9015</v>
          </cell>
          <cell r="B543" t="str">
            <v>Administration Office (BHT)</v>
          </cell>
          <cell r="F543">
            <v>490.773318305055</v>
          </cell>
          <cell r="G543">
            <v>460.65189543830917</v>
          </cell>
          <cell r="H543">
            <v>423.2050845522258</v>
          </cell>
          <cell r="I543">
            <v>409.18424416081621</v>
          </cell>
          <cell r="J543">
            <v>438.14410387192243</v>
          </cell>
          <cell r="K543">
            <v>424.68638777125017</v>
          </cell>
          <cell r="L543">
            <v>456.38264975615976</v>
          </cell>
          <cell r="M543">
            <v>497.82668865852787</v>
          </cell>
          <cell r="N543">
            <v>440.00145958340528</v>
          </cell>
          <cell r="O543">
            <v>448.98376924464122</v>
          </cell>
          <cell r="P543">
            <v>448.98376924464122</v>
          </cell>
          <cell r="Q543">
            <v>448.98376924464122</v>
          </cell>
        </row>
        <row r="544">
          <cell r="A544" t="str">
            <v>9016</v>
          </cell>
          <cell r="B544" t="str">
            <v>Administration Office (BIH)</v>
          </cell>
          <cell r="F544">
            <v>5530.5913550982968</v>
          </cell>
          <cell r="G544">
            <v>5191.1489390243732</v>
          </cell>
          <cell r="H544">
            <v>4769.1557278248956</v>
          </cell>
          <cell r="I544">
            <v>4611.1529681643888</v>
          </cell>
          <cell r="J544">
            <v>4937.5055708614009</v>
          </cell>
          <cell r="K544">
            <v>4785.8487355167345</v>
          </cell>
          <cell r="L544">
            <v>5143.0382280671611</v>
          </cell>
          <cell r="M544">
            <v>5610.0767461051819</v>
          </cell>
          <cell r="N544">
            <v>4958.4363652997499</v>
          </cell>
          <cell r="O544">
            <v>5059.6592360393706</v>
          </cell>
          <cell r="P544">
            <v>5059.6592360393706</v>
          </cell>
          <cell r="Q544">
            <v>5059.6592360393706</v>
          </cell>
        </row>
        <row r="545">
          <cell r="A545" t="str">
            <v>9017</v>
          </cell>
          <cell r="B545" t="str">
            <v>Administration Office (WSH)</v>
          </cell>
          <cell r="F545">
            <v>338.60763398561011</v>
          </cell>
          <cell r="G545">
            <v>317.8254452463903</v>
          </cell>
          <cell r="H545">
            <v>291.98912619336102</v>
          </cell>
          <cell r="I545">
            <v>282.31548784679939</v>
          </cell>
          <cell r="J545">
            <v>302.296259440494</v>
          </cell>
          <cell r="K545">
            <v>293.01114707245318</v>
          </cell>
          <cell r="L545">
            <v>314.87989151431606</v>
          </cell>
          <cell r="M545">
            <v>343.47408649623571</v>
          </cell>
          <cell r="N545">
            <v>303.57773665100513</v>
          </cell>
          <cell r="O545">
            <v>309.7750552677166</v>
          </cell>
          <cell r="P545">
            <v>309.7750552677166</v>
          </cell>
          <cell r="Q545">
            <v>309.7750552677166</v>
          </cell>
        </row>
        <row r="546">
          <cell r="A546" t="str">
            <v>9018</v>
          </cell>
          <cell r="B546" t="str">
            <v>Administration Office (BGH)</v>
          </cell>
          <cell r="F546">
            <v>377.27509472298414</v>
          </cell>
          <cell r="G546">
            <v>354.11967399944166</v>
          </cell>
          <cell r="H546">
            <v>325.33296413323973</v>
          </cell>
          <cell r="I546">
            <v>314.55464002826687</v>
          </cell>
          <cell r="J546">
            <v>336.81712539198963</v>
          </cell>
          <cell r="K546">
            <v>326.47169517550782</v>
          </cell>
          <cell r="L546">
            <v>350.83775134991521</v>
          </cell>
          <cell r="M546">
            <v>382.69727410594874</v>
          </cell>
          <cell r="N546">
            <v>338.24494150555512</v>
          </cell>
          <cell r="O546">
            <v>345.1499658862154</v>
          </cell>
          <cell r="P546">
            <v>345.1499658862154</v>
          </cell>
          <cell r="Q546">
            <v>345.1499658862154</v>
          </cell>
        </row>
        <row r="547">
          <cell r="A547" t="str">
            <v>9019</v>
          </cell>
          <cell r="B547" t="str">
            <v>BMC Office</v>
          </cell>
          <cell r="F547">
            <v>4360.2035168677066</v>
          </cell>
          <cell r="G547">
            <v>4092.5941562565235</v>
          </cell>
          <cell r="H547">
            <v>3759.9034609170271</v>
          </cell>
          <cell r="I547">
            <v>3635.3373622643994</v>
          </cell>
          <cell r="J547">
            <v>3892.6269854991192</v>
          </cell>
          <cell r="K547">
            <v>3773.0638819591563</v>
          </cell>
          <cell r="L547">
            <v>4054.6646695803352</v>
          </cell>
          <cell r="M547">
            <v>4422.8681505670202</v>
          </cell>
          <cell r="N547">
            <v>3909.1283897181806</v>
          </cell>
          <cell r="O547">
            <v>3988.9304015915559</v>
          </cell>
          <cell r="P547">
            <v>3988.9304015915559</v>
          </cell>
          <cell r="Q547">
            <v>3988.9304015915559</v>
          </cell>
        </row>
        <row r="548">
          <cell r="A548" t="str">
            <v>9019</v>
          </cell>
          <cell r="B548" t="str">
            <v>BMC Office</v>
          </cell>
          <cell r="F548">
            <v>48.954380803155381</v>
          </cell>
          <cell r="G548">
            <v>45.949784688508863</v>
          </cell>
          <cell r="H548">
            <v>42.214484965385779</v>
          </cell>
          <cell r="I548">
            <v>40.815913498477535</v>
          </cell>
          <cell r="J548">
            <v>43.704644298268548</v>
          </cell>
          <cell r="K548">
            <v>42.362244183673155</v>
          </cell>
          <cell r="L548">
            <v>45.523929673431901</v>
          </cell>
          <cell r="M548">
            <v>49.657950792294386</v>
          </cell>
          <cell r="N548">
            <v>43.889914555219086</v>
          </cell>
          <cell r="O548">
            <v>44.785895227450098</v>
          </cell>
          <cell r="P548">
            <v>44.785895227450098</v>
          </cell>
          <cell r="Q548">
            <v>44.785895227450098</v>
          </cell>
        </row>
        <row r="549">
          <cell r="A549" t="str">
            <v>9103</v>
          </cell>
          <cell r="B549" t="str">
            <v>Non-Executive Director Office</v>
          </cell>
          <cell r="F549">
            <v>58.74525696378646</v>
          </cell>
          <cell r="G549">
            <v>55.139741626210636</v>
          </cell>
          <cell r="H549">
            <v>50.657381958462935</v>
          </cell>
          <cell r="I549">
            <v>48.979096198173039</v>
          </cell>
          <cell r="J549">
            <v>52.445573157922254</v>
          </cell>
          <cell r="K549">
            <v>50.834693020407791</v>
          </cell>
          <cell r="L549">
            <v>54.628715608118277</v>
          </cell>
          <cell r="M549">
            <v>59.589540950753261</v>
          </cell>
          <cell r="N549">
            <v>52.667897466262907</v>
          </cell>
          <cell r="O549">
            <v>53.743074272940113</v>
          </cell>
          <cell r="P549">
            <v>53.743074272940113</v>
          </cell>
          <cell r="Q549">
            <v>53.743074272940113</v>
          </cell>
        </row>
        <row r="550">
          <cell r="A550" t="str">
            <v>9130</v>
          </cell>
          <cell r="B550" t="str">
            <v>Central Accounting/Finance</v>
          </cell>
          <cell r="F550">
            <v>254.56278017640795</v>
          </cell>
          <cell r="G550">
            <v>238.93888038024608</v>
          </cell>
          <cell r="H550">
            <v>219.51532182000602</v>
          </cell>
          <cell r="I550">
            <v>212.24275019208315</v>
          </cell>
          <cell r="J550">
            <v>227.26415035099643</v>
          </cell>
          <cell r="K550">
            <v>220.28366975510039</v>
          </cell>
          <cell r="L550">
            <v>236.72443430184586</v>
          </cell>
          <cell r="M550">
            <v>258.22134411993079</v>
          </cell>
          <cell r="N550">
            <v>228.22755568713924</v>
          </cell>
          <cell r="O550">
            <v>232.88665518274047</v>
          </cell>
          <cell r="P550">
            <v>232.88665518274047</v>
          </cell>
          <cell r="Q550">
            <v>232.88665518274047</v>
          </cell>
        </row>
        <row r="551">
          <cell r="A551" t="str">
            <v>9150</v>
          </cell>
          <cell r="B551" t="str">
            <v>Corporate TTC</v>
          </cell>
          <cell r="F551">
            <v>26.109003095016202</v>
          </cell>
          <cell r="G551">
            <v>24.506551833871391</v>
          </cell>
          <cell r="H551">
            <v>22.514391981539081</v>
          </cell>
          <cell r="I551">
            <v>21.768487199188016</v>
          </cell>
          <cell r="J551">
            <v>23.309143625743221</v>
          </cell>
          <cell r="K551">
            <v>22.593196897959015</v>
          </cell>
          <cell r="L551">
            <v>24.27942915916368</v>
          </cell>
          <cell r="M551">
            <v>26.484240422557001</v>
          </cell>
          <cell r="N551">
            <v>23.407954429450179</v>
          </cell>
          <cell r="O551">
            <v>23.885810787973384</v>
          </cell>
          <cell r="P551">
            <v>23.885810787973384</v>
          </cell>
          <cell r="Q551">
            <v>23.885810787973384</v>
          </cell>
        </row>
        <row r="552">
          <cell r="A552" t="str">
            <v>9150</v>
          </cell>
          <cell r="B552" t="str">
            <v>Corporate TTC</v>
          </cell>
          <cell r="F552">
            <v>2480.355294026539</v>
          </cell>
          <cell r="G552">
            <v>2328.1224242177823</v>
          </cell>
          <cell r="H552">
            <v>2138.8672382462128</v>
          </cell>
          <cell r="I552">
            <v>2068.0062839228617</v>
          </cell>
          <cell r="J552">
            <v>2214.3686444456062</v>
          </cell>
          <cell r="K552">
            <v>2146.3537053061063</v>
          </cell>
          <cell r="L552">
            <v>2306.5457701205496</v>
          </cell>
          <cell r="M552">
            <v>2516.0028401429154</v>
          </cell>
          <cell r="N552">
            <v>2223.7556707977669</v>
          </cell>
          <cell r="O552">
            <v>2269.1520248574716</v>
          </cell>
          <cell r="P552">
            <v>2269.1520248574716</v>
          </cell>
          <cell r="Q552">
            <v>2269.1520248574716</v>
          </cell>
        </row>
        <row r="553">
          <cell r="A553" t="str">
            <v>9170</v>
          </cell>
          <cell r="B553" t="str">
            <v>Corporate Communication</v>
          </cell>
          <cell r="F553">
            <v>875.6586465623817</v>
          </cell>
          <cell r="G553">
            <v>821.9147216254662</v>
          </cell>
          <cell r="H553">
            <v>755.1005275453324</v>
          </cell>
          <cell r="I553">
            <v>730.08394725687936</v>
          </cell>
          <cell r="J553">
            <v>781.75536176417972</v>
          </cell>
          <cell r="K553">
            <v>757.74353180725745</v>
          </cell>
          <cell r="L553">
            <v>814.29735173913195</v>
          </cell>
          <cell r="M553">
            <v>888.24357020647074</v>
          </cell>
          <cell r="N553">
            <v>785.06933489156768</v>
          </cell>
          <cell r="O553">
            <v>801.09595416281559</v>
          </cell>
          <cell r="P553">
            <v>801.09595416281559</v>
          </cell>
          <cell r="Q553">
            <v>801.09595416281559</v>
          </cell>
        </row>
        <row r="554">
          <cell r="A554" t="str">
            <v>9180</v>
          </cell>
          <cell r="B554" t="str">
            <v>Central Payroll</v>
          </cell>
          <cell r="F554">
            <v>45.690755416278357</v>
          </cell>
          <cell r="G554">
            <v>42.886465709274937</v>
          </cell>
          <cell r="H554">
            <v>39.400185967693396</v>
          </cell>
          <cell r="I554">
            <v>38.094852598579031</v>
          </cell>
          <cell r="J554">
            <v>40.791001345050645</v>
          </cell>
          <cell r="K554">
            <v>39.538094571428282</v>
          </cell>
          <cell r="L554">
            <v>42.489001028536443</v>
          </cell>
          <cell r="M554">
            <v>46.347420739474757</v>
          </cell>
          <cell r="N554">
            <v>40.963920251537814</v>
          </cell>
          <cell r="O554">
            <v>41.800168878953421</v>
          </cell>
          <cell r="P554">
            <v>41.800168878953421</v>
          </cell>
          <cell r="Q554">
            <v>41.800168878953421</v>
          </cell>
        </row>
        <row r="604">
          <cell r="A604" t="str">
            <v>1002</v>
          </cell>
          <cell r="B604" t="str">
            <v>BMC Supervisor Office</v>
          </cell>
          <cell r="F604">
            <v>1419.2583993936914</v>
          </cell>
          <cell r="G604">
            <v>1347.4183734497892</v>
          </cell>
          <cell r="H604">
            <v>1511.6782385538374</v>
          </cell>
          <cell r="I604">
            <v>1495.0486074096207</v>
          </cell>
          <cell r="J604">
            <v>1478.225614101194</v>
          </cell>
          <cell r="K604">
            <v>1464.0859250063077</v>
          </cell>
          <cell r="L604">
            <v>1475.8774601940142</v>
          </cell>
          <cell r="M604">
            <v>1462.1739676869531</v>
          </cell>
          <cell r="N604">
            <v>1439.6938376829792</v>
          </cell>
          <cell r="O604">
            <v>1454.8289539058264</v>
          </cell>
          <cell r="P604">
            <v>1454.8289539058264</v>
          </cell>
          <cell r="Q604">
            <v>1454.8289539058264</v>
          </cell>
        </row>
        <row r="605">
          <cell r="A605" t="str">
            <v>1007</v>
          </cell>
          <cell r="B605" t="str">
            <v>Communication Control Center</v>
          </cell>
          <cell r="F605">
            <v>6876.7800311955671</v>
          </cell>
          <cell r="G605">
            <v>6528.6911588220464</v>
          </cell>
          <cell r="H605">
            <v>7324.584958539529</v>
          </cell>
          <cell r="I605">
            <v>7244.0088524354178</v>
          </cell>
          <cell r="J605">
            <v>7162.4958421916535</v>
          </cell>
          <cell r="K605">
            <v>7093.9843352972312</v>
          </cell>
          <cell r="L605">
            <v>7151.1182537933983</v>
          </cell>
          <cell r="M605">
            <v>7084.7202647658514</v>
          </cell>
          <cell r="N605">
            <v>6975.7965415199296</v>
          </cell>
          <cell r="O605">
            <v>7049.1312246583657</v>
          </cell>
          <cell r="P605">
            <v>7049.1312246583657</v>
          </cell>
          <cell r="Q605">
            <v>7049.1312246583657</v>
          </cell>
        </row>
        <row r="606">
          <cell r="A606" t="str">
            <v>1010</v>
          </cell>
          <cell r="B606" t="str">
            <v>Health Audio Visual Equipments</v>
          </cell>
          <cell r="F606">
            <v>9802.3446784790958</v>
          </cell>
          <cell r="G606">
            <v>9306.169565959879</v>
          </cell>
          <cell r="H606">
            <v>10440.657700945172</v>
          </cell>
          <cell r="I606">
            <v>10325.802381842448</v>
          </cell>
          <cell r="J606">
            <v>10209.611574725581</v>
          </cell>
          <cell r="K606">
            <v>10111.953455376899</v>
          </cell>
          <cell r="L606">
            <v>10193.39365840666</v>
          </cell>
          <cell r="M606">
            <v>10098.748203491223</v>
          </cell>
          <cell r="N606">
            <v>9943.4854389304437</v>
          </cell>
          <cell r="O606">
            <v>10048.018641642908</v>
          </cell>
          <cell r="P606">
            <v>10048.018641642908</v>
          </cell>
          <cell r="Q606">
            <v>10048.018641642908</v>
          </cell>
        </row>
        <row r="607">
          <cell r="A607" t="str">
            <v>1012</v>
          </cell>
          <cell r="B607" t="str">
            <v>JMS Unit</v>
          </cell>
          <cell r="F607">
            <v>57237.782747495301</v>
          </cell>
          <cell r="G607">
            <v>54340.520487636109</v>
          </cell>
          <cell r="H607">
            <v>60965.015700752258</v>
          </cell>
          <cell r="I607">
            <v>60294.35332171664</v>
          </cell>
          <cell r="J607">
            <v>59615.892770374019</v>
          </cell>
          <cell r="K607">
            <v>59045.648160318531</v>
          </cell>
          <cell r="L607">
            <v>59521.193226404961</v>
          </cell>
          <cell r="M607">
            <v>58968.540145516956</v>
          </cell>
          <cell r="N607">
            <v>58061.930892506658</v>
          </cell>
          <cell r="O607">
            <v>58672.320441436932</v>
          </cell>
          <cell r="P607">
            <v>58672.320441436932</v>
          </cell>
          <cell r="Q607">
            <v>58672.320441436932</v>
          </cell>
        </row>
        <row r="608">
          <cell r="A608" t="str">
            <v>1013</v>
          </cell>
          <cell r="B608" t="str">
            <v>International Medical Services</v>
          </cell>
          <cell r="F608">
            <v>61019.732806358166</v>
          </cell>
          <cell r="G608">
            <v>57931.035787005349</v>
          </cell>
          <cell r="H608">
            <v>64993.240304335901</v>
          </cell>
          <cell r="I608">
            <v>64278.264335532833</v>
          </cell>
          <cell r="J608">
            <v>63554.974935151695</v>
          </cell>
          <cell r="K608">
            <v>62947.051775490618</v>
          </cell>
          <cell r="L608">
            <v>63454.018179098304</v>
          </cell>
          <cell r="M608">
            <v>62864.848897696116</v>
          </cell>
          <cell r="N608">
            <v>61898.336015418521</v>
          </cell>
          <cell r="O608">
            <v>62549.05666523525</v>
          </cell>
          <cell r="P608">
            <v>62549.05666523525</v>
          </cell>
          <cell r="Q608">
            <v>62549.05666523525</v>
          </cell>
        </row>
        <row r="609">
          <cell r="A609" t="str">
            <v>1014</v>
          </cell>
          <cell r="B609" t="str">
            <v>Admission Unit</v>
          </cell>
          <cell r="F609">
            <v>2228.7058584922129</v>
          </cell>
          <cell r="G609">
            <v>2115.8932186207089</v>
          </cell>
          <cell r="H609">
            <v>2373.8356227868044</v>
          </cell>
          <cell r="I609">
            <v>2347.7215928317842</v>
          </cell>
          <cell r="J609">
            <v>2321.303920222002</v>
          </cell>
          <cell r="K609">
            <v>2299.0999241515938</v>
          </cell>
          <cell r="L609">
            <v>2317.616540692095</v>
          </cell>
          <cell r="M609">
            <v>2296.097517767631</v>
          </cell>
          <cell r="N609">
            <v>2260.7962664515021</v>
          </cell>
          <cell r="O609">
            <v>2284.5634128775728</v>
          </cell>
          <cell r="P609">
            <v>2284.5634128775728</v>
          </cell>
          <cell r="Q609">
            <v>2284.5634128775728</v>
          </cell>
        </row>
        <row r="610">
          <cell r="A610" t="str">
            <v>1015</v>
          </cell>
          <cell r="B610" t="str">
            <v>Patient Escort Unit</v>
          </cell>
          <cell r="F610">
            <v>10697.78812076262</v>
          </cell>
          <cell r="G610">
            <v>10156.287449379402</v>
          </cell>
          <cell r="H610">
            <v>11394.410989376658</v>
          </cell>
          <cell r="I610">
            <v>11269.063645592563</v>
          </cell>
          <cell r="J610">
            <v>11142.258817065609</v>
          </cell>
          <cell r="K610">
            <v>11035.67963592765</v>
          </cell>
          <cell r="L610">
            <v>11124.559395322056</v>
          </cell>
          <cell r="M610">
            <v>11021.268085284626</v>
          </cell>
          <cell r="N610">
            <v>10851.822078967209</v>
          </cell>
          <cell r="O610">
            <v>10965.904381812346</v>
          </cell>
          <cell r="P610">
            <v>10965.904381812346</v>
          </cell>
          <cell r="Q610">
            <v>10965.904381812346</v>
          </cell>
        </row>
        <row r="611">
          <cell r="A611" t="str">
            <v>1016</v>
          </cell>
          <cell r="B611" t="str">
            <v>Health Insurance &amp; Claim Unit</v>
          </cell>
          <cell r="F611">
            <v>1671.5293938691595</v>
          </cell>
          <cell r="G611">
            <v>1586.9199139655318</v>
          </cell>
          <cell r="H611">
            <v>1780.3767170901031</v>
          </cell>
          <cell r="I611">
            <v>1760.7911946238382</v>
          </cell>
          <cell r="J611">
            <v>1740.9779401665016</v>
          </cell>
          <cell r="K611">
            <v>1724.3249431136956</v>
          </cell>
          <cell r="L611">
            <v>1738.2124055190714</v>
          </cell>
          <cell r="M611">
            <v>1722.0731383257232</v>
          </cell>
          <cell r="N611">
            <v>1695.5971998386267</v>
          </cell>
          <cell r="O611">
            <v>1713.4225596581794</v>
          </cell>
          <cell r="P611">
            <v>1713.4225596581794</v>
          </cell>
          <cell r="Q611">
            <v>1713.4225596581794</v>
          </cell>
        </row>
        <row r="612">
          <cell r="A612" t="str">
            <v>1021</v>
          </cell>
          <cell r="B612" t="str">
            <v>Medical Record Services</v>
          </cell>
          <cell r="F612">
            <v>54937.599411833049</v>
          </cell>
          <cell r="G612">
            <v>52156.76783900048</v>
          </cell>
          <cell r="H612">
            <v>58515.048101694731</v>
          </cell>
          <cell r="I612">
            <v>57871.337263303489</v>
          </cell>
          <cell r="J612">
            <v>57220.141633472362</v>
          </cell>
          <cell r="K612">
            <v>56672.813130336792</v>
          </cell>
          <cell r="L612">
            <v>57129.247728060152</v>
          </cell>
          <cell r="M612">
            <v>56598.803812972103</v>
          </cell>
          <cell r="N612">
            <v>55728.627968029534</v>
          </cell>
          <cell r="O612">
            <v>56314.488127432167</v>
          </cell>
          <cell r="P612">
            <v>56314.488127432167</v>
          </cell>
          <cell r="Q612">
            <v>56314.488127432167</v>
          </cell>
        </row>
        <row r="613">
          <cell r="A613" t="str">
            <v>1025</v>
          </cell>
          <cell r="B613" t="str">
            <v>Customer Relationship Manageme</v>
          </cell>
          <cell r="F613">
            <v>1892.344532524922</v>
          </cell>
          <cell r="G613">
            <v>1796.5578312663856</v>
          </cell>
          <cell r="H613">
            <v>2015.5709847384499</v>
          </cell>
          <cell r="I613">
            <v>1993.3981432128278</v>
          </cell>
          <cell r="J613">
            <v>1970.9674854682587</v>
          </cell>
          <cell r="K613">
            <v>1952.114566675077</v>
          </cell>
          <cell r="L613">
            <v>1967.8366135920189</v>
          </cell>
          <cell r="M613">
            <v>1949.5652902492707</v>
          </cell>
          <cell r="N613">
            <v>1919.5917835773055</v>
          </cell>
          <cell r="O613">
            <v>1939.7719385411019</v>
          </cell>
          <cell r="P613">
            <v>1939.7719385411019</v>
          </cell>
          <cell r="Q613">
            <v>1939.7719385411019</v>
          </cell>
        </row>
        <row r="614">
          <cell r="A614" t="str">
            <v>1026</v>
          </cell>
          <cell r="B614" t="str">
            <v>Utilization Review</v>
          </cell>
          <cell r="F614">
            <v>12544.377527793837</v>
          </cell>
          <cell r="G614">
            <v>11909.406188232413</v>
          </cell>
          <cell r="H614">
            <v>13361.247347960574</v>
          </cell>
          <cell r="I614">
            <v>13214.263281274669</v>
          </cell>
          <cell r="J614">
            <v>13065.570147382625</v>
          </cell>
          <cell r="K614">
            <v>12940.593893440668</v>
          </cell>
          <cell r="L614">
            <v>13044.815555324118</v>
          </cell>
          <cell r="M614">
            <v>12923.694705497683</v>
          </cell>
          <cell r="N614">
            <v>12724.99992393838</v>
          </cell>
          <cell r="O614">
            <v>12858.774444425659</v>
          </cell>
          <cell r="P614">
            <v>12858.774444425659</v>
          </cell>
          <cell r="Q614">
            <v>12858.774444425659</v>
          </cell>
        </row>
        <row r="615">
          <cell r="A615" t="str">
            <v>1027</v>
          </cell>
          <cell r="B615" t="str">
            <v>Contact Center</v>
          </cell>
          <cell r="F615">
            <v>17261.020653426072</v>
          </cell>
          <cell r="G615">
            <v>16387.302257896336</v>
          </cell>
          <cell r="H615">
            <v>18385.03073729177</v>
          </cell>
          <cell r="I615">
            <v>18182.781163315805</v>
          </cell>
          <cell r="J615">
            <v>17978.179918698719</v>
          </cell>
          <cell r="K615">
            <v>17806.213019926712</v>
          </cell>
          <cell r="L615">
            <v>17949.621670879598</v>
          </cell>
          <cell r="M615">
            <v>17782.959795008723</v>
          </cell>
          <cell r="N615">
            <v>17509.55645390039</v>
          </cell>
          <cell r="O615">
            <v>17693.629737402658</v>
          </cell>
          <cell r="P615">
            <v>17693.629737402658</v>
          </cell>
          <cell r="Q615">
            <v>17693.629737402658</v>
          </cell>
        </row>
        <row r="616">
          <cell r="A616" t="str">
            <v>1031</v>
          </cell>
          <cell r="B616" t="str">
            <v>Website Unit</v>
          </cell>
          <cell r="F616">
            <v>1419.2583993936914</v>
          </cell>
          <cell r="G616">
            <v>1347.4183734497892</v>
          </cell>
          <cell r="H616">
            <v>1511.6782385538374</v>
          </cell>
          <cell r="I616">
            <v>1495.0486074096207</v>
          </cell>
          <cell r="J616">
            <v>1478.225614101194</v>
          </cell>
          <cell r="K616">
            <v>1464.0859250063077</v>
          </cell>
          <cell r="L616">
            <v>1475.8774601940142</v>
          </cell>
          <cell r="M616">
            <v>1462.1739676869531</v>
          </cell>
          <cell r="N616">
            <v>1439.6938376829792</v>
          </cell>
          <cell r="O616">
            <v>1454.8289539058264</v>
          </cell>
          <cell r="P616">
            <v>1454.8289539058264</v>
          </cell>
          <cell r="Q616">
            <v>1454.8289539058264</v>
          </cell>
        </row>
        <row r="617">
          <cell r="A617" t="str">
            <v>1043</v>
          </cell>
          <cell r="B617" t="str">
            <v>Customer Service</v>
          </cell>
          <cell r="F617">
            <v>9367.1054359983627</v>
          </cell>
          <cell r="G617">
            <v>8892.9612647686099</v>
          </cell>
          <cell r="H617">
            <v>9977.0763744553278</v>
          </cell>
          <cell r="I617">
            <v>9867.3208089034979</v>
          </cell>
          <cell r="J617">
            <v>9756.2890530678815</v>
          </cell>
          <cell r="K617">
            <v>9662.9671050416309</v>
          </cell>
          <cell r="L617">
            <v>9740.7912372804949</v>
          </cell>
          <cell r="M617">
            <v>9650.3481867338905</v>
          </cell>
          <cell r="N617">
            <v>9501.9793287076627</v>
          </cell>
          <cell r="O617">
            <v>9601.8710957784551</v>
          </cell>
          <cell r="P617">
            <v>9601.8710957784551</v>
          </cell>
          <cell r="Q617">
            <v>9601.8710957784551</v>
          </cell>
        </row>
        <row r="618">
          <cell r="A618" t="str">
            <v>1044</v>
          </cell>
          <cell r="B618" t="str">
            <v>OPD Customer Services</v>
          </cell>
          <cell r="F618">
            <v>1892.344532524922</v>
          </cell>
          <cell r="G618">
            <v>1796.5578312663856</v>
          </cell>
          <cell r="H618">
            <v>2015.5709847384499</v>
          </cell>
          <cell r="I618">
            <v>1993.3981432128278</v>
          </cell>
          <cell r="J618">
            <v>1970.9674854682587</v>
          </cell>
          <cell r="K618">
            <v>1952.114566675077</v>
          </cell>
          <cell r="L618">
            <v>1967.8366135920189</v>
          </cell>
          <cell r="M618">
            <v>1949.5652902492707</v>
          </cell>
          <cell r="N618">
            <v>1919.5917835773055</v>
          </cell>
          <cell r="O618">
            <v>1939.7719385411019</v>
          </cell>
          <cell r="P618">
            <v>1939.7719385411019</v>
          </cell>
          <cell r="Q618">
            <v>1939.7719385411019</v>
          </cell>
        </row>
        <row r="619">
          <cell r="A619" t="str">
            <v>1045</v>
          </cell>
          <cell r="B619" t="str">
            <v>IPD Customer Services</v>
          </cell>
          <cell r="F619">
            <v>9507.6182751712004</v>
          </cell>
          <cell r="G619">
            <v>9026.3616246241199</v>
          </cell>
          <cell r="H619">
            <v>10126.739185192071</v>
          </cell>
          <cell r="I619">
            <v>10015.337212835484</v>
          </cell>
          <cell r="J619">
            <v>9902.6399064883026</v>
          </cell>
          <cell r="K619">
            <v>9807.9180668985482</v>
          </cell>
          <cell r="L619">
            <v>9886.9096131108909</v>
          </cell>
          <cell r="M619">
            <v>9795.109856386207</v>
          </cell>
          <cell r="N619">
            <v>9644.5153663727506</v>
          </cell>
          <cell r="O619">
            <v>9745.9055766816382</v>
          </cell>
          <cell r="P619">
            <v>9745.9055766816382</v>
          </cell>
          <cell r="Q619">
            <v>9745.9055766816382</v>
          </cell>
        </row>
        <row r="620">
          <cell r="A620" t="str">
            <v>1047</v>
          </cell>
          <cell r="B620" t="str">
            <v>Reception &amp; Registration</v>
          </cell>
          <cell r="F620">
            <v>13037.929272179445</v>
          </cell>
          <cell r="G620">
            <v>12377.975328931147</v>
          </cell>
          <cell r="H620">
            <v>13886.938393302804</v>
          </cell>
          <cell r="I620">
            <v>13734.171318065937</v>
          </cell>
          <cell r="J620">
            <v>13579.627933298712</v>
          </cell>
          <cell r="K620">
            <v>13449.734556286823</v>
          </cell>
          <cell r="L620">
            <v>13558.056763048757</v>
          </cell>
          <cell r="M620">
            <v>13432.170478940639</v>
          </cell>
          <cell r="N620">
            <v>13225.658158741287</v>
          </cell>
          <cell r="O620">
            <v>13364.695965333798</v>
          </cell>
          <cell r="P620">
            <v>13364.695965333798</v>
          </cell>
          <cell r="Q620">
            <v>13364.695965333798</v>
          </cell>
        </row>
        <row r="621">
          <cell r="A621" t="str">
            <v>1047</v>
          </cell>
          <cell r="B621" t="str">
            <v>Reception &amp; Registration</v>
          </cell>
          <cell r="F621">
            <v>7944.4455385907904</v>
          </cell>
          <cell r="G621">
            <v>7542.313570341671</v>
          </cell>
          <cell r="H621">
            <v>8461.7751377721397</v>
          </cell>
          <cell r="I621">
            <v>8368.6890591493029</v>
          </cell>
          <cell r="J621">
            <v>8274.520615832731</v>
          </cell>
          <cell r="K621">
            <v>8195.3722451097401</v>
          </cell>
          <cell r="L621">
            <v>8261.3765817091426</v>
          </cell>
          <cell r="M621">
            <v>8184.6698664574715</v>
          </cell>
          <cell r="N621">
            <v>8058.8350159515267</v>
          </cell>
          <cell r="O621">
            <v>8143.5553928779682</v>
          </cell>
          <cell r="P621">
            <v>8143.5553928779682</v>
          </cell>
          <cell r="Q621">
            <v>8143.5553928779682</v>
          </cell>
        </row>
        <row r="622">
          <cell r="A622" t="str">
            <v>1048</v>
          </cell>
          <cell r="B622" t="str">
            <v>Interpreter Services</v>
          </cell>
          <cell r="F622">
            <v>5175.5622964556615</v>
          </cell>
          <cell r="G622">
            <v>4913.585668513565</v>
          </cell>
          <cell r="H622">
            <v>5512.5866432596613</v>
          </cell>
          <cell r="I622">
            <v>5451.9439216870842</v>
          </cell>
          <cell r="J622">
            <v>5390.5960727556876</v>
          </cell>
          <cell r="K622">
            <v>5339.0333398563362</v>
          </cell>
          <cell r="L622">
            <v>5382.0331381741726</v>
          </cell>
          <cell r="M622">
            <v>5332.0610688317556</v>
          </cell>
          <cell r="N622">
            <v>5250.083528083931</v>
          </cell>
          <cell r="O622">
            <v>5305.2762519099142</v>
          </cell>
          <cell r="P622">
            <v>5305.2762519099142</v>
          </cell>
          <cell r="Q622">
            <v>5305.2762519099142</v>
          </cell>
        </row>
        <row r="623">
          <cell r="A623" t="str">
            <v>1049</v>
          </cell>
          <cell r="B623" t="str">
            <v>Clinical Referral Service</v>
          </cell>
          <cell r="F623">
            <v>106120.38579862803</v>
          </cell>
          <cell r="G623">
            <v>100748.78378999648</v>
          </cell>
          <cell r="H623">
            <v>113030.7757539115</v>
          </cell>
          <cell r="I623">
            <v>111787.34969882028</v>
          </cell>
          <cell r="J623">
            <v>110529.46562292498</v>
          </cell>
          <cell r="K623">
            <v>109472.21680730197</v>
          </cell>
          <cell r="L623">
            <v>110353.89012613671</v>
          </cell>
          <cell r="M623">
            <v>109329.25647784604</v>
          </cell>
          <cell r="N623">
            <v>107648.3785842615</v>
          </cell>
          <cell r="O623">
            <v>108780.05719427485</v>
          </cell>
          <cell r="P623">
            <v>108780.05719427485</v>
          </cell>
          <cell r="Q623">
            <v>108780.05719427485</v>
          </cell>
        </row>
        <row r="624">
          <cell r="A624" t="str">
            <v>1050</v>
          </cell>
          <cell r="B624" t="str">
            <v>Third Party Payor Payment Services</v>
          </cell>
          <cell r="F624">
            <v>2674.4470301906549</v>
          </cell>
          <cell r="G624">
            <v>2539.0718623448506</v>
          </cell>
          <cell r="H624">
            <v>2848.6027473441645</v>
          </cell>
          <cell r="I624">
            <v>2817.2659113981408</v>
          </cell>
          <cell r="J624">
            <v>2785.5647042664023</v>
          </cell>
          <cell r="K624">
            <v>2758.9199089819126</v>
          </cell>
          <cell r="L624">
            <v>2781.139848830514</v>
          </cell>
          <cell r="M624">
            <v>2755.3170213211565</v>
          </cell>
          <cell r="N624">
            <v>2712.9555197418022</v>
          </cell>
          <cell r="O624">
            <v>2741.4760954530866</v>
          </cell>
          <cell r="P624">
            <v>2741.4760954530866</v>
          </cell>
          <cell r="Q624">
            <v>2741.4760954530866</v>
          </cell>
        </row>
        <row r="625">
          <cell r="A625" t="str">
            <v>1051</v>
          </cell>
          <cell r="B625" t="str">
            <v>BMC Service Apartment</v>
          </cell>
          <cell r="F625">
            <v>192337.31558787794</v>
          </cell>
          <cell r="G625">
            <v>182601.58476696716</v>
          </cell>
          <cell r="H625">
            <v>204862.01424650117</v>
          </cell>
          <cell r="I625">
            <v>202608.37346138296</v>
          </cell>
          <cell r="J625">
            <v>200328.52831515876</v>
          </cell>
          <cell r="K625">
            <v>198412.32345428254</v>
          </cell>
          <cell r="L625">
            <v>200010.30746172779</v>
          </cell>
          <cell r="M625">
            <v>198153.2157833465</v>
          </cell>
          <cell r="N625">
            <v>195106.71779476461</v>
          </cell>
          <cell r="O625">
            <v>197157.82253133447</v>
          </cell>
          <cell r="P625">
            <v>197157.82253133447</v>
          </cell>
          <cell r="Q625">
            <v>197157.82253133447</v>
          </cell>
        </row>
        <row r="626">
          <cell r="A626" t="str">
            <v>1052</v>
          </cell>
          <cell r="B626" t="str">
            <v>Concierge</v>
          </cell>
          <cell r="F626">
            <v>6294.6671737085271</v>
          </cell>
          <cell r="G626">
            <v>5976.0436917121306</v>
          </cell>
          <cell r="H626">
            <v>6704.5658419209667</v>
          </cell>
          <cell r="I626">
            <v>6630.8104261918088</v>
          </cell>
          <cell r="J626">
            <v>6556.1974143630177</v>
          </cell>
          <cell r="K626">
            <v>6493.4853410506121</v>
          </cell>
          <cell r="L626">
            <v>6545.7829279490888</v>
          </cell>
          <cell r="M626">
            <v>6485.0054652360213</v>
          </cell>
          <cell r="N626">
            <v>6385.3020310642269</v>
          </cell>
          <cell r="O626">
            <v>6452.4290033611105</v>
          </cell>
          <cell r="P626">
            <v>6452.4290033611105</v>
          </cell>
          <cell r="Q626">
            <v>6452.4290033611105</v>
          </cell>
        </row>
        <row r="627">
          <cell r="A627" t="str">
            <v>1053</v>
          </cell>
          <cell r="B627" t="str">
            <v>Heart Coordinator</v>
          </cell>
          <cell r="F627">
            <v>3141.9890843331164</v>
          </cell>
          <cell r="G627">
            <v>2982.9478713796639</v>
          </cell>
          <cell r="H627">
            <v>3346.5903929750471</v>
          </cell>
          <cell r="I627">
            <v>3309.775307326136</v>
          </cell>
          <cell r="J627">
            <v>3272.5321517714697</v>
          </cell>
          <cell r="K627">
            <v>3241.2293609541134</v>
          </cell>
          <cell r="L627">
            <v>3267.3337510096039</v>
          </cell>
          <cell r="M627">
            <v>3236.9966229060669</v>
          </cell>
          <cell r="N627">
            <v>3187.2295592642035</v>
          </cell>
          <cell r="O627">
            <v>3220.7360510930448</v>
          </cell>
          <cell r="P627">
            <v>3220.7360510930448</v>
          </cell>
          <cell r="Q627">
            <v>3220.7360510930448</v>
          </cell>
        </row>
        <row r="628">
          <cell r="A628" t="str">
            <v>1054</v>
          </cell>
          <cell r="B628" t="str">
            <v>VIP Service</v>
          </cell>
          <cell r="F628">
            <v>1920.7309646810502</v>
          </cell>
          <cell r="G628">
            <v>1823.5073989139635</v>
          </cell>
          <cell r="H628">
            <v>2045.805895998398</v>
          </cell>
          <cell r="I628">
            <v>2023.3004470374713</v>
          </cell>
          <cell r="J628">
            <v>2000.5333144420811</v>
          </cell>
          <cell r="K628">
            <v>1981.3975892724338</v>
          </cell>
          <cell r="L628">
            <v>1997.3554773961396</v>
          </cell>
          <cell r="M628">
            <v>1978.8100719972133</v>
          </cell>
          <cell r="N628">
            <v>1948.3869427015657</v>
          </cell>
          <cell r="O628">
            <v>1968.869813471038</v>
          </cell>
          <cell r="P628">
            <v>1968.869813471038</v>
          </cell>
          <cell r="Q628">
            <v>1968.869813471038</v>
          </cell>
        </row>
        <row r="629">
          <cell r="A629" t="str">
            <v>1055</v>
          </cell>
          <cell r="B629" t="str">
            <v>Chivawattana Membership</v>
          </cell>
          <cell r="F629">
            <v>13372.235150953276</v>
          </cell>
          <cell r="G629">
            <v>12695.359311724254</v>
          </cell>
          <cell r="H629">
            <v>14243.013736720824</v>
          </cell>
          <cell r="I629">
            <v>14086.329556990706</v>
          </cell>
          <cell r="J629">
            <v>13927.823521332013</v>
          </cell>
          <cell r="K629">
            <v>13794.599544909564</v>
          </cell>
          <cell r="L629">
            <v>13905.699244152571</v>
          </cell>
          <cell r="M629">
            <v>13776.585106605786</v>
          </cell>
          <cell r="N629">
            <v>13564.777598709014</v>
          </cell>
          <cell r="O629">
            <v>13707.380477265435</v>
          </cell>
          <cell r="P629">
            <v>13707.380477265435</v>
          </cell>
          <cell r="Q629">
            <v>13707.380477265435</v>
          </cell>
        </row>
        <row r="630">
          <cell r="A630" t="str">
            <v>1055</v>
          </cell>
          <cell r="B630" t="str">
            <v>Chivawattana Membership</v>
          </cell>
          <cell r="F630">
            <v>1419.2583993936914</v>
          </cell>
          <cell r="G630">
            <v>1347.4183734497892</v>
          </cell>
          <cell r="H630">
            <v>1511.6782385538374</v>
          </cell>
          <cell r="I630">
            <v>1495.0486074096207</v>
          </cell>
          <cell r="J630">
            <v>1478.225614101194</v>
          </cell>
          <cell r="K630">
            <v>1464.0859250063077</v>
          </cell>
          <cell r="L630">
            <v>1475.8774601940142</v>
          </cell>
          <cell r="M630">
            <v>1462.1739676869531</v>
          </cell>
          <cell r="N630">
            <v>1439.6938376829792</v>
          </cell>
          <cell r="O630">
            <v>1454.8289539058264</v>
          </cell>
          <cell r="P630">
            <v>1454.8289539058264</v>
          </cell>
          <cell r="Q630">
            <v>1454.8289539058264</v>
          </cell>
        </row>
        <row r="631">
          <cell r="A631" t="str">
            <v>2001</v>
          </cell>
          <cell r="B631" t="str">
            <v>Emergency Services Department</v>
          </cell>
          <cell r="F631">
            <v>72210.069815147683</v>
          </cell>
          <cell r="G631">
            <v>68554.940283310963</v>
          </cell>
          <cell r="H631">
            <v>76912.274178292457</v>
          </cell>
          <cell r="I631">
            <v>76066.179607749815</v>
          </cell>
          <cell r="J631">
            <v>75210.247015192872</v>
          </cell>
          <cell r="K631">
            <v>74490.837542511639</v>
          </cell>
          <cell r="L631">
            <v>75090.775918423882</v>
          </cell>
          <cell r="M631">
            <v>74393.559575671228</v>
          </cell>
          <cell r="N631">
            <v>73249.79903302867</v>
          </cell>
          <cell r="O631">
            <v>74019.854577233345</v>
          </cell>
          <cell r="P631">
            <v>74019.854577233345</v>
          </cell>
          <cell r="Q631">
            <v>74019.854577233345</v>
          </cell>
        </row>
        <row r="632">
          <cell r="A632" t="str">
            <v>2001</v>
          </cell>
          <cell r="B632" t="str">
            <v>Emergency Services Department</v>
          </cell>
          <cell r="F632">
            <v>9865.7534754740536</v>
          </cell>
          <cell r="G632">
            <v>9366.3687362771743</v>
          </cell>
          <cell r="H632">
            <v>10508.195577480625</v>
          </cell>
          <cell r="I632">
            <v>10392.597289440197</v>
          </cell>
          <cell r="J632">
            <v>10275.654874463902</v>
          </cell>
          <cell r="K632">
            <v>10177.365030352646</v>
          </cell>
          <cell r="L632">
            <v>10259.332048697572</v>
          </cell>
          <cell r="M632">
            <v>10164.074357155687</v>
          </cell>
          <cell r="N632">
            <v>10007.807238489657</v>
          </cell>
          <cell r="O632">
            <v>10113.01663907594</v>
          </cell>
          <cell r="P632">
            <v>10113.01663907594</v>
          </cell>
          <cell r="Q632">
            <v>10113.01663907594</v>
          </cell>
        </row>
        <row r="633">
          <cell r="A633" t="str">
            <v>2010</v>
          </cell>
          <cell r="B633" t="str">
            <v>Bangkok Referral Center</v>
          </cell>
          <cell r="F633">
            <v>25545.721830257971</v>
          </cell>
          <cell r="G633">
            <v>24252.648405555716</v>
          </cell>
          <cell r="H633">
            <v>27209.218416778695</v>
          </cell>
          <cell r="I633">
            <v>26909.895945598368</v>
          </cell>
          <cell r="J633">
            <v>26607.093082079678</v>
          </cell>
          <cell r="K633">
            <v>26352.587937323373</v>
          </cell>
          <cell r="L633">
            <v>26564.827849368656</v>
          </cell>
          <cell r="M633">
            <v>26318.17395756294</v>
          </cell>
          <cell r="N633">
            <v>25913.546337930824</v>
          </cell>
          <cell r="O633">
            <v>26185.968519164806</v>
          </cell>
          <cell r="P633">
            <v>26185.968519164806</v>
          </cell>
          <cell r="Q633">
            <v>26185.968519164806</v>
          </cell>
        </row>
        <row r="634">
          <cell r="A634" t="str">
            <v>2011</v>
          </cell>
          <cell r="B634" t="str">
            <v>Aviation Medicine Depart</v>
          </cell>
          <cell r="F634">
            <v>5243.5955335792678</v>
          </cell>
          <cell r="G634">
            <v>4978.1751990351213</v>
          </cell>
          <cell r="H634">
            <v>5585.0500960756272</v>
          </cell>
          <cell r="I634">
            <v>5523.6102204122972</v>
          </cell>
          <cell r="J634">
            <v>5461.4559484268821</v>
          </cell>
          <cell r="K634">
            <v>5409.2154187137448</v>
          </cell>
          <cell r="L634">
            <v>5452.7804532914615</v>
          </cell>
          <cell r="M634">
            <v>5402.1514965523929</v>
          </cell>
          <cell r="N634">
            <v>5319.0963535752744</v>
          </cell>
          <cell r="O634">
            <v>5375.0145907759343</v>
          </cell>
          <cell r="P634">
            <v>5375.0145907759343</v>
          </cell>
          <cell r="Q634">
            <v>5375.0145907759343</v>
          </cell>
        </row>
        <row r="635">
          <cell r="A635" t="str">
            <v>3004</v>
          </cell>
          <cell r="B635" t="str">
            <v>Allergy &amp; Asthma Center</v>
          </cell>
          <cell r="F635">
            <v>41119.623089181317</v>
          </cell>
          <cell r="G635">
            <v>39038.229883552078</v>
          </cell>
          <cell r="H635">
            <v>43797.267240416535</v>
          </cell>
          <cell r="I635">
            <v>43315.463387746415</v>
          </cell>
          <cell r="J635">
            <v>42828.057328095936</v>
          </cell>
          <cell r="K635">
            <v>42418.393600596908</v>
          </cell>
          <cell r="L635">
            <v>42760.025175769151</v>
          </cell>
          <cell r="M635">
            <v>42362.999202812782</v>
          </cell>
          <cell r="N635">
            <v>41711.691116030212</v>
          </cell>
          <cell r="O635">
            <v>42150.194967591211</v>
          </cell>
          <cell r="P635">
            <v>42150.194967591211</v>
          </cell>
          <cell r="Q635">
            <v>42150.194967591211</v>
          </cell>
        </row>
        <row r="636">
          <cell r="A636" t="str">
            <v>3005</v>
          </cell>
          <cell r="B636" t="str">
            <v>Beauty Center</v>
          </cell>
          <cell r="F636">
            <v>78278.740979837152</v>
          </cell>
          <cell r="G636">
            <v>74316.427432670622</v>
          </cell>
          <cell r="H636">
            <v>83376.127512202132</v>
          </cell>
          <cell r="I636">
            <v>82458.925549906548</v>
          </cell>
          <cell r="J636">
            <v>81531.058759575462</v>
          </cell>
          <cell r="K636">
            <v>80751.188750937945</v>
          </cell>
          <cell r="L636">
            <v>81401.547085338098</v>
          </cell>
          <cell r="M636">
            <v>80645.73535934258</v>
          </cell>
          <cell r="N636">
            <v>79405.851012330153</v>
          </cell>
          <cell r="O636">
            <v>80240.623484357886</v>
          </cell>
          <cell r="P636">
            <v>80240.623484357886</v>
          </cell>
          <cell r="Q636">
            <v>80240.623484357886</v>
          </cell>
        </row>
        <row r="637">
          <cell r="A637" t="str">
            <v>3006</v>
          </cell>
          <cell r="B637" t="str">
            <v>Heart Clinic I</v>
          </cell>
          <cell r="F637">
            <v>39170.13058468618</v>
          </cell>
          <cell r="G637">
            <v>37187.416796533136</v>
          </cell>
          <cell r="H637">
            <v>41720.826899088919</v>
          </cell>
          <cell r="I637">
            <v>41261.865497999162</v>
          </cell>
          <cell r="J637">
            <v>40797.567492084323</v>
          </cell>
          <cell r="K637">
            <v>40407.326033227946</v>
          </cell>
          <cell r="L637">
            <v>40732.760762586389</v>
          </cell>
          <cell r="M637">
            <v>40354.557898895633</v>
          </cell>
          <cell r="N637">
            <v>39734.128505493733</v>
          </cell>
          <cell r="O637">
            <v>40151.84277029329</v>
          </cell>
          <cell r="P637">
            <v>40151.84277029329</v>
          </cell>
          <cell r="Q637">
            <v>40151.84277029329</v>
          </cell>
        </row>
        <row r="638">
          <cell r="A638" t="str">
            <v>3007</v>
          </cell>
          <cell r="B638" t="str">
            <v>Brain Center</v>
          </cell>
          <cell r="F638">
            <v>80010.540319870444</v>
          </cell>
          <cell r="G638">
            <v>75960.566548483461</v>
          </cell>
          <cell r="H638">
            <v>85220.698858046278</v>
          </cell>
          <cell r="I638">
            <v>84283.20518266107</v>
          </cell>
          <cell r="J638">
            <v>83334.810735969892</v>
          </cell>
          <cell r="K638">
            <v>82537.687277042234</v>
          </cell>
          <cell r="L638">
            <v>83202.433810846225</v>
          </cell>
          <cell r="M638">
            <v>82429.900887857963</v>
          </cell>
          <cell r="N638">
            <v>81162.585965608931</v>
          </cell>
          <cell r="O638">
            <v>82015.826522304866</v>
          </cell>
          <cell r="P638">
            <v>82015.826522304866</v>
          </cell>
          <cell r="Q638">
            <v>82015.826522304866</v>
          </cell>
        </row>
        <row r="639">
          <cell r="A639" t="str">
            <v>3008</v>
          </cell>
          <cell r="B639" t="str">
            <v>Chest Center</v>
          </cell>
          <cell r="F639">
            <v>56051.952341079144</v>
          </cell>
          <cell r="G639">
            <v>53214.714448310828</v>
          </cell>
          <cell r="H639">
            <v>59701.965913088119</v>
          </cell>
          <cell r="I639">
            <v>59045.198059719376</v>
          </cell>
          <cell r="J639">
            <v>58380.793593583352</v>
          </cell>
          <cell r="K639">
            <v>57822.363092412583</v>
          </cell>
          <cell r="L639">
            <v>58288.055998406191</v>
          </cell>
          <cell r="M639">
            <v>57746.85257185591</v>
          </cell>
          <cell r="N639">
            <v>56859.026101255273</v>
          </cell>
          <cell r="O639">
            <v>57456.769833870945</v>
          </cell>
          <cell r="P639">
            <v>57456.769833870945</v>
          </cell>
          <cell r="Q639">
            <v>57456.769833870945</v>
          </cell>
        </row>
        <row r="640">
          <cell r="A640" t="str">
            <v>3009</v>
          </cell>
          <cell r="B640" t="str">
            <v>Kidney Center</v>
          </cell>
          <cell r="F640">
            <v>30644.705554267923</v>
          </cell>
          <cell r="G640">
            <v>29093.531756034747</v>
          </cell>
          <cell r="H640">
            <v>32640.239813318556</v>
          </cell>
          <cell r="I640">
            <v>32281.171901437032</v>
          </cell>
          <cell r="J640">
            <v>31917.928903052529</v>
          </cell>
          <cell r="K640">
            <v>31612.623957084415</v>
          </cell>
          <cell r="L640">
            <v>31867.227434516306</v>
          </cell>
          <cell r="M640">
            <v>31571.34086930492</v>
          </cell>
          <cell r="N640">
            <v>31085.948663708154</v>
          </cell>
          <cell r="O640">
            <v>31412.746927066622</v>
          </cell>
          <cell r="P640">
            <v>31412.746927066622</v>
          </cell>
          <cell r="Q640">
            <v>31412.746927066622</v>
          </cell>
        </row>
        <row r="641">
          <cell r="A641" t="str">
            <v>3010</v>
          </cell>
          <cell r="B641" t="str">
            <v>Urology Center</v>
          </cell>
          <cell r="F641">
            <v>69647.058077881651</v>
          </cell>
          <cell r="G641">
            <v>66121.663081897161</v>
          </cell>
          <cell r="H641">
            <v>74182.363212087628</v>
          </cell>
          <cell r="I641">
            <v>73366.299775993262</v>
          </cell>
          <cell r="J641">
            <v>72540.747506937565</v>
          </cell>
          <cell r="K641">
            <v>71846.872629737307</v>
          </cell>
          <cell r="L641">
            <v>72425.516896627974</v>
          </cell>
          <cell r="M641">
            <v>71753.047430238468</v>
          </cell>
          <cell r="N641">
            <v>70649.883326609444</v>
          </cell>
          <cell r="O641">
            <v>71392.606652424147</v>
          </cell>
          <cell r="P641">
            <v>71392.606652424147</v>
          </cell>
          <cell r="Q641">
            <v>71392.606652424147</v>
          </cell>
        </row>
        <row r="642">
          <cell r="A642" t="str">
            <v>3011</v>
          </cell>
          <cell r="B642" t="str">
            <v>Eye Center</v>
          </cell>
          <cell r="F642">
            <v>63802.167713698625</v>
          </cell>
          <cell r="G642">
            <v>60572.629395808515</v>
          </cell>
          <cell r="H642">
            <v>67956.862926837901</v>
          </cell>
          <cell r="I642">
            <v>67209.284814400089</v>
          </cell>
          <cell r="J642">
            <v>66453.014186747503</v>
          </cell>
          <cell r="K642">
            <v>65817.370377673069</v>
          </cell>
          <cell r="L642">
            <v>66347.45391000899</v>
          </cell>
          <cell r="M642">
            <v>65731.41913609294</v>
          </cell>
          <cell r="N642">
            <v>64720.834294493965</v>
          </cell>
          <cell r="O642">
            <v>65401.227113750101</v>
          </cell>
          <cell r="P642">
            <v>65401.227113750101</v>
          </cell>
          <cell r="Q642">
            <v>65401.227113750101</v>
          </cell>
        </row>
        <row r="643">
          <cell r="A643" t="str">
            <v>3012</v>
          </cell>
          <cell r="B643" t="str">
            <v>Dental Center</v>
          </cell>
          <cell r="F643">
            <v>125720.85064819927</v>
          </cell>
          <cell r="G643">
            <v>119357.11225065695</v>
          </cell>
          <cell r="H643">
            <v>133907.59155524411</v>
          </cell>
          <cell r="I643">
            <v>132434.50436103772</v>
          </cell>
          <cell r="J643">
            <v>130944.28874555297</v>
          </cell>
          <cell r="K643">
            <v>129691.76577886165</v>
          </cell>
          <cell r="L643">
            <v>130736.28440554719</v>
          </cell>
          <cell r="M643">
            <v>129522.4006366895</v>
          </cell>
          <cell r="N643">
            <v>127531.06412743292</v>
          </cell>
          <cell r="O643">
            <v>128871.76409229386</v>
          </cell>
          <cell r="P643">
            <v>128871.76409229386</v>
          </cell>
          <cell r="Q643">
            <v>128871.76409229386</v>
          </cell>
        </row>
        <row r="644">
          <cell r="A644" t="str">
            <v>3012</v>
          </cell>
          <cell r="B644" t="str">
            <v>Dental Center</v>
          </cell>
          <cell r="F644">
            <v>4624.6534337450403</v>
          </cell>
          <cell r="G644">
            <v>4390.5627122782998</v>
          </cell>
          <cell r="H644">
            <v>4925.8034756970364</v>
          </cell>
          <cell r="I644">
            <v>4871.6158233245933</v>
          </cell>
          <cell r="J644">
            <v>4816.7981003483392</v>
          </cell>
          <cell r="K644">
            <v>4770.7239240371837</v>
          </cell>
          <cell r="L644">
            <v>4809.1466409421873</v>
          </cell>
          <cell r="M644">
            <v>4764.4938111938109</v>
          </cell>
          <cell r="N644">
            <v>4691.2423085369828</v>
          </cell>
          <cell r="O644">
            <v>4740.5600841020396</v>
          </cell>
          <cell r="P644">
            <v>4740.5600841020396</v>
          </cell>
          <cell r="Q644">
            <v>4740.5600841020396</v>
          </cell>
        </row>
        <row r="645">
          <cell r="A645" t="str">
            <v>3013</v>
          </cell>
          <cell r="B645" t="str">
            <v>Rehabilitation Center</v>
          </cell>
          <cell r="F645">
            <v>16715.293938691593</v>
          </cell>
          <cell r="G645">
            <v>15869.199139655317</v>
          </cell>
          <cell r="H645">
            <v>17803.767170901028</v>
          </cell>
          <cell r="I645">
            <v>17607.911946238382</v>
          </cell>
          <cell r="J645">
            <v>17409.779401665015</v>
          </cell>
          <cell r="K645">
            <v>17243.249431136952</v>
          </cell>
          <cell r="L645">
            <v>17382.124055190714</v>
          </cell>
          <cell r="M645">
            <v>17220.731383257229</v>
          </cell>
          <cell r="N645">
            <v>16955.971998386263</v>
          </cell>
          <cell r="O645">
            <v>17134.225596581793</v>
          </cell>
          <cell r="P645">
            <v>17134.225596581793</v>
          </cell>
          <cell r="Q645">
            <v>17134.225596581793</v>
          </cell>
        </row>
        <row r="646">
          <cell r="A646" t="str">
            <v>3013</v>
          </cell>
          <cell r="B646" t="str">
            <v>Rehabilitation Center</v>
          </cell>
          <cell r="F646">
            <v>14405.482235107878</v>
          </cell>
          <cell r="G646">
            <v>13676.305491854728</v>
          </cell>
          <cell r="H646">
            <v>15343.544219987987</v>
          </cell>
          <cell r="I646">
            <v>15174.753352781036</v>
          </cell>
          <cell r="J646">
            <v>15003.99985831561</v>
          </cell>
          <cell r="K646">
            <v>14860.481919543256</v>
          </cell>
          <cell r="L646">
            <v>14980.166080471048</v>
          </cell>
          <cell r="M646">
            <v>14841.075539979101</v>
          </cell>
          <cell r="N646">
            <v>14612.902070261744</v>
          </cell>
          <cell r="O646">
            <v>14766.523601032786</v>
          </cell>
          <cell r="P646">
            <v>14766.523601032786</v>
          </cell>
          <cell r="Q646">
            <v>14766.523601032786</v>
          </cell>
        </row>
        <row r="647">
          <cell r="A647" t="str">
            <v>3013</v>
          </cell>
          <cell r="B647" t="str">
            <v>Rehabilitation Center</v>
          </cell>
          <cell r="F647">
            <v>127414.31663935371</v>
          </cell>
          <cell r="G647">
            <v>120964.85837516017</v>
          </cell>
          <cell r="H647">
            <v>135711.33334578259</v>
          </cell>
          <cell r="I647">
            <v>134218.40359521002</v>
          </cell>
          <cell r="J647">
            <v>132708.11470268888</v>
          </cell>
          <cell r="K647">
            <v>131438.72019053556</v>
          </cell>
          <cell r="L647">
            <v>132497.30853407635</v>
          </cell>
          <cell r="M647">
            <v>131267.07369163638</v>
          </cell>
          <cell r="N647">
            <v>129248.91378245859</v>
          </cell>
          <cell r="O647">
            <v>130607.67304124833</v>
          </cell>
          <cell r="P647">
            <v>130607.67304124833</v>
          </cell>
          <cell r="Q647">
            <v>130607.67304124833</v>
          </cell>
        </row>
        <row r="648">
          <cell r="A648" t="str">
            <v>3014</v>
          </cell>
          <cell r="B648" t="str">
            <v>Gamma Treatment</v>
          </cell>
          <cell r="F648">
            <v>44574.117169844256</v>
          </cell>
          <cell r="G648">
            <v>42317.86437241418</v>
          </cell>
          <cell r="H648">
            <v>47476.712455736088</v>
          </cell>
          <cell r="I648">
            <v>46954.431856635689</v>
          </cell>
          <cell r="J648">
            <v>46426.07840444005</v>
          </cell>
          <cell r="K648">
            <v>45981.998483031886</v>
          </cell>
          <cell r="L648">
            <v>46352.330813841909</v>
          </cell>
          <cell r="M648">
            <v>45921.950355352623</v>
          </cell>
          <cell r="N648">
            <v>45215.925329030048</v>
          </cell>
          <cell r="O648">
            <v>45691.268257551455</v>
          </cell>
          <cell r="P648">
            <v>45691.268257551455</v>
          </cell>
          <cell r="Q648">
            <v>45691.268257551455</v>
          </cell>
        </row>
        <row r="649">
          <cell r="A649" t="str">
            <v>3015</v>
          </cell>
          <cell r="B649" t="str">
            <v>Medicine Unit (C-3)</v>
          </cell>
          <cell r="F649">
            <v>66861.175754766373</v>
          </cell>
          <cell r="G649">
            <v>63476.796558621267</v>
          </cell>
          <cell r="H649">
            <v>71215.068683604113</v>
          </cell>
          <cell r="I649">
            <v>70431.647784953529</v>
          </cell>
          <cell r="J649">
            <v>69639.11760666006</v>
          </cell>
          <cell r="K649">
            <v>68972.997724547808</v>
          </cell>
          <cell r="L649">
            <v>69528.496220762856</v>
          </cell>
          <cell r="M649">
            <v>68882.925533028916</v>
          </cell>
          <cell r="N649">
            <v>67823.887993545053</v>
          </cell>
          <cell r="O649">
            <v>68536.902386327172</v>
          </cell>
          <cell r="P649">
            <v>68536.902386327172</v>
          </cell>
          <cell r="Q649">
            <v>68536.902386327172</v>
          </cell>
        </row>
        <row r="650">
          <cell r="A650" t="str">
            <v>3017</v>
          </cell>
          <cell r="B650" t="str">
            <v>Ear Nose Throat Center</v>
          </cell>
          <cell r="F650">
            <v>58057.787613722146</v>
          </cell>
          <cell r="G650">
            <v>55119.018345069475</v>
          </cell>
          <cell r="H650">
            <v>61838.417973596253</v>
          </cell>
          <cell r="I650">
            <v>61158.147493267992</v>
          </cell>
          <cell r="J650">
            <v>60469.967121783164</v>
          </cell>
          <cell r="K650">
            <v>59891.553024149027</v>
          </cell>
          <cell r="L650">
            <v>60373.910885029087</v>
          </cell>
          <cell r="M650">
            <v>59813.340337846792</v>
          </cell>
          <cell r="N650">
            <v>58893.742741061636</v>
          </cell>
          <cell r="O650">
            <v>59512.876905460769</v>
          </cell>
          <cell r="P650">
            <v>59512.876905460769</v>
          </cell>
          <cell r="Q650">
            <v>59512.876905460769</v>
          </cell>
        </row>
        <row r="651">
          <cell r="A651" t="str">
            <v>3018</v>
          </cell>
          <cell r="B651" t="str">
            <v>OB &amp; Gyn Unit (C-5)</v>
          </cell>
          <cell r="F651">
            <v>84022.210865156405</v>
          </cell>
          <cell r="G651">
            <v>79769.174342000711</v>
          </cell>
          <cell r="H651">
            <v>89493.602979062503</v>
          </cell>
          <cell r="I651">
            <v>88509.104049758258</v>
          </cell>
          <cell r="J651">
            <v>87513.157792369471</v>
          </cell>
          <cell r="K651">
            <v>86676.067140515079</v>
          </cell>
          <cell r="L651">
            <v>87374.143584091973</v>
          </cell>
          <cell r="M651">
            <v>86562.876419839668</v>
          </cell>
          <cell r="N651">
            <v>85232.019245221614</v>
          </cell>
          <cell r="O651">
            <v>86128.04066548447</v>
          </cell>
          <cell r="P651">
            <v>86128.04066548447</v>
          </cell>
          <cell r="Q651">
            <v>86128.04066548447</v>
          </cell>
        </row>
        <row r="652">
          <cell r="A652" t="str">
            <v>3019</v>
          </cell>
          <cell r="B652" t="str">
            <v>Pediatrics Unit (C-6)</v>
          </cell>
          <cell r="F652">
            <v>13372.235150953276</v>
          </cell>
          <cell r="G652">
            <v>12695.359311724254</v>
          </cell>
          <cell r="H652">
            <v>14243.013736720824</v>
          </cell>
          <cell r="I652">
            <v>14086.329556990706</v>
          </cell>
          <cell r="J652">
            <v>13927.823521332013</v>
          </cell>
          <cell r="K652">
            <v>13794.599544909564</v>
          </cell>
          <cell r="L652">
            <v>13905.699244152571</v>
          </cell>
          <cell r="M652">
            <v>13776.585106605786</v>
          </cell>
          <cell r="N652">
            <v>13564.777598709014</v>
          </cell>
          <cell r="O652">
            <v>13707.380477265435</v>
          </cell>
          <cell r="P652">
            <v>13707.380477265435</v>
          </cell>
          <cell r="Q652">
            <v>13707.380477265435</v>
          </cell>
        </row>
        <row r="653">
          <cell r="A653" t="str">
            <v>3019</v>
          </cell>
          <cell r="B653" t="str">
            <v>Pediatrics Unit (C-6)</v>
          </cell>
          <cell r="F653">
            <v>107980.79884394769</v>
          </cell>
          <cell r="G653">
            <v>102515.02644217334</v>
          </cell>
          <cell r="H653">
            <v>115012.33592402065</v>
          </cell>
          <cell r="I653">
            <v>113747.11117269994</v>
          </cell>
          <cell r="J653">
            <v>112467.174934756</v>
          </cell>
          <cell r="K653">
            <v>111391.39132514472</v>
          </cell>
          <cell r="L653">
            <v>112288.521396532</v>
          </cell>
          <cell r="M653">
            <v>111245.92473584171</v>
          </cell>
          <cell r="N653">
            <v>109535.57910957526</v>
          </cell>
          <cell r="O653">
            <v>110687.09735391838</v>
          </cell>
          <cell r="P653">
            <v>110687.09735391838</v>
          </cell>
          <cell r="Q653">
            <v>110687.09735391838</v>
          </cell>
        </row>
        <row r="654">
          <cell r="A654" t="str">
            <v>3020</v>
          </cell>
          <cell r="B654" t="str">
            <v>Surgery Unit</v>
          </cell>
          <cell r="F654">
            <v>56831.999391551421</v>
          </cell>
          <cell r="G654">
            <v>53955.277074828082</v>
          </cell>
          <cell r="H654">
            <v>60532.808381063507</v>
          </cell>
          <cell r="I654">
            <v>59866.9006172105</v>
          </cell>
          <cell r="J654">
            <v>59193.249965661053</v>
          </cell>
          <cell r="K654">
            <v>58627.048065865645</v>
          </cell>
          <cell r="L654">
            <v>59099.221787648428</v>
          </cell>
          <cell r="M654">
            <v>58550.486703074588</v>
          </cell>
          <cell r="N654">
            <v>57650.3047945133</v>
          </cell>
          <cell r="O654">
            <v>58256.367028378096</v>
          </cell>
          <cell r="P654">
            <v>58256.367028378096</v>
          </cell>
          <cell r="Q654">
            <v>58256.367028378096</v>
          </cell>
        </row>
        <row r="655">
          <cell r="A655" t="str">
            <v>3023</v>
          </cell>
          <cell r="B655" t="str">
            <v>Orthopedic Surgery</v>
          </cell>
          <cell r="F655">
            <v>11143.529292461064</v>
          </cell>
          <cell r="G655">
            <v>10579.466093103545</v>
          </cell>
          <cell r="H655">
            <v>11869.178113934022</v>
          </cell>
          <cell r="I655">
            <v>11738.607964158922</v>
          </cell>
          <cell r="J655">
            <v>11606.519601110012</v>
          </cell>
          <cell r="K655">
            <v>11495.499620757972</v>
          </cell>
          <cell r="L655">
            <v>11588.082703460477</v>
          </cell>
          <cell r="M655">
            <v>11480.487588838156</v>
          </cell>
          <cell r="N655">
            <v>11303.981332257512</v>
          </cell>
          <cell r="O655">
            <v>11422.817064387864</v>
          </cell>
          <cell r="P655">
            <v>11422.817064387864</v>
          </cell>
          <cell r="Q655">
            <v>11422.817064387864</v>
          </cell>
        </row>
        <row r="656">
          <cell r="A656" t="str">
            <v>3026</v>
          </cell>
          <cell r="B656" t="str">
            <v>Hemodialysis Unit</v>
          </cell>
          <cell r="F656">
            <v>170384.56288172965</v>
          </cell>
          <cell r="G656">
            <v>161760.03656355321</v>
          </cell>
          <cell r="H656">
            <v>181479.73336205116</v>
          </cell>
          <cell r="I656">
            <v>179483.3157719899</v>
          </cell>
          <cell r="J656">
            <v>177463.68470097205</v>
          </cell>
          <cell r="K656">
            <v>175766.18920138935</v>
          </cell>
          <cell r="L656">
            <v>177181.78453591067</v>
          </cell>
          <cell r="M656">
            <v>175536.65523333536</v>
          </cell>
          <cell r="N656">
            <v>172837.87457021733</v>
          </cell>
          <cell r="O656">
            <v>174654.87291449041</v>
          </cell>
          <cell r="P656">
            <v>174654.87291449041</v>
          </cell>
          <cell r="Q656">
            <v>174654.87291449041</v>
          </cell>
        </row>
        <row r="657">
          <cell r="A657" t="str">
            <v>3027</v>
          </cell>
          <cell r="B657" t="str">
            <v>Health Promotion Center 1</v>
          </cell>
          <cell r="F657">
            <v>188840.01521125578</v>
          </cell>
          <cell r="G657">
            <v>179281.3107513639</v>
          </cell>
          <cell r="H657">
            <v>201136.97525762898</v>
          </cell>
          <cell r="I657">
            <v>198924.31278575421</v>
          </cell>
          <cell r="J657">
            <v>196685.9224308905</v>
          </cell>
          <cell r="K657">
            <v>194804.56023151832</v>
          </cell>
          <cell r="L657">
            <v>196373.48783847262</v>
          </cell>
          <cell r="M657">
            <v>194550.16395708057</v>
          </cell>
          <cell r="N657">
            <v>191559.06093192677</v>
          </cell>
          <cell r="O657">
            <v>193572.87010083327</v>
          </cell>
          <cell r="P657">
            <v>193572.87010083327</v>
          </cell>
          <cell r="Q657">
            <v>193572.87010083327</v>
          </cell>
        </row>
        <row r="658">
          <cell r="A658" t="str">
            <v>3028</v>
          </cell>
          <cell r="B658" t="str">
            <v>Ancillary Division</v>
          </cell>
          <cell r="F658">
            <v>2228.7058584922129</v>
          </cell>
          <cell r="G658">
            <v>2115.8932186207089</v>
          </cell>
          <cell r="H658">
            <v>2373.8356227868044</v>
          </cell>
          <cell r="I658">
            <v>2347.7215928317842</v>
          </cell>
          <cell r="J658">
            <v>2321.303920222002</v>
          </cell>
          <cell r="K658">
            <v>2299.0999241515938</v>
          </cell>
          <cell r="L658">
            <v>2317.616540692095</v>
          </cell>
          <cell r="M658">
            <v>2296.097517767631</v>
          </cell>
          <cell r="N658">
            <v>2260.7962664515021</v>
          </cell>
          <cell r="O658">
            <v>2284.5634128775728</v>
          </cell>
          <cell r="P658">
            <v>2284.5634128775728</v>
          </cell>
          <cell r="Q658">
            <v>2284.5634128775728</v>
          </cell>
        </row>
        <row r="659">
          <cell r="A659" t="str">
            <v>3030</v>
          </cell>
          <cell r="B659" t="str">
            <v>Blood Bank Unit</v>
          </cell>
          <cell r="F659">
            <v>16179.545753088081</v>
          </cell>
          <cell r="G659">
            <v>15360.569457327596</v>
          </cell>
          <cell r="H659">
            <v>17233.131919513748</v>
          </cell>
          <cell r="I659">
            <v>17043.554124469676</v>
          </cell>
          <cell r="J659">
            <v>16851.772000753612</v>
          </cell>
          <cell r="K659">
            <v>16690.579545071909</v>
          </cell>
          <cell r="L659">
            <v>16825.003046211761</v>
          </cell>
          <cell r="M659">
            <v>16668.783231631263</v>
          </cell>
          <cell r="N659">
            <v>16412.509749585963</v>
          </cell>
          <cell r="O659">
            <v>16585.050074526422</v>
          </cell>
          <cell r="P659">
            <v>16585.050074526422</v>
          </cell>
          <cell r="Q659">
            <v>16585.050074526422</v>
          </cell>
        </row>
        <row r="660">
          <cell r="A660" t="str">
            <v>3031</v>
          </cell>
          <cell r="B660" t="str">
            <v>X-Ray Department</v>
          </cell>
          <cell r="F660">
            <v>113441.12819725362</v>
          </cell>
          <cell r="G660">
            <v>107698.96482779409</v>
          </cell>
          <cell r="H660">
            <v>120828.23319984833</v>
          </cell>
          <cell r="I660">
            <v>119499.02907513782</v>
          </cell>
          <cell r="J660">
            <v>118154.36953929991</v>
          </cell>
          <cell r="K660">
            <v>117024.18613931612</v>
          </cell>
          <cell r="L660">
            <v>117966.68192122763</v>
          </cell>
          <cell r="M660">
            <v>116871.3636543724</v>
          </cell>
          <cell r="N660">
            <v>115074.52996238145</v>
          </cell>
          <cell r="O660">
            <v>116284.27771546843</v>
          </cell>
          <cell r="P660">
            <v>116284.27771546843</v>
          </cell>
          <cell r="Q660">
            <v>116284.27771546843</v>
          </cell>
        </row>
        <row r="661">
          <cell r="A661" t="str">
            <v>3032</v>
          </cell>
          <cell r="B661" t="str">
            <v>Pathology Department</v>
          </cell>
          <cell r="F661">
            <v>14192.583993936916</v>
          </cell>
          <cell r="G661">
            <v>13474.183734497894</v>
          </cell>
          <cell r="H661">
            <v>15116.782385538376</v>
          </cell>
          <cell r="I661">
            <v>14950.486074096209</v>
          </cell>
          <cell r="J661">
            <v>14782.256141011942</v>
          </cell>
          <cell r="K661">
            <v>14640.859250063078</v>
          </cell>
          <cell r="L661">
            <v>14758.774601940144</v>
          </cell>
          <cell r="M661">
            <v>14621.739676869533</v>
          </cell>
          <cell r="N661">
            <v>14396.938376829792</v>
          </cell>
          <cell r="O661">
            <v>14548.289539058265</v>
          </cell>
          <cell r="P661">
            <v>14548.289539058265</v>
          </cell>
          <cell r="Q661">
            <v>14548.289539058265</v>
          </cell>
        </row>
        <row r="662">
          <cell r="A662" t="str">
            <v>3034</v>
          </cell>
          <cell r="B662" t="str">
            <v>Pharmacy Department</v>
          </cell>
          <cell r="F662">
            <v>2228.7058584922129</v>
          </cell>
          <cell r="G662">
            <v>2115.8932186207089</v>
          </cell>
          <cell r="H662">
            <v>2373.8356227868044</v>
          </cell>
          <cell r="I662">
            <v>2347.7215928317842</v>
          </cell>
          <cell r="J662">
            <v>2321.303920222002</v>
          </cell>
          <cell r="K662">
            <v>2299.0999241515938</v>
          </cell>
          <cell r="L662">
            <v>2317.616540692095</v>
          </cell>
          <cell r="M662">
            <v>2296.097517767631</v>
          </cell>
          <cell r="N662">
            <v>2260.7962664515021</v>
          </cell>
          <cell r="O662">
            <v>2284.5634128775728</v>
          </cell>
          <cell r="P662">
            <v>2284.5634128775728</v>
          </cell>
          <cell r="Q662">
            <v>2284.5634128775728</v>
          </cell>
        </row>
        <row r="663">
          <cell r="A663" t="str">
            <v>3035</v>
          </cell>
          <cell r="B663" t="str">
            <v>IPD Pharmacy Unit</v>
          </cell>
          <cell r="F663">
            <v>17941.082160862316</v>
          </cell>
          <cell r="G663">
            <v>17032.94040989671</v>
          </cell>
          <cell r="H663">
            <v>19109.376763433775</v>
          </cell>
          <cell r="I663">
            <v>18899.158822295867</v>
          </cell>
          <cell r="J663">
            <v>18686.496557787119</v>
          </cell>
          <cell r="K663">
            <v>18507.754389420334</v>
          </cell>
          <cell r="L663">
            <v>18656.813152571369</v>
          </cell>
          <cell r="M663">
            <v>18483.585018029429</v>
          </cell>
          <cell r="N663">
            <v>18199.409944934592</v>
          </cell>
          <cell r="O663">
            <v>18390.735473664459</v>
          </cell>
          <cell r="P663">
            <v>18390.735473664459</v>
          </cell>
          <cell r="Q663">
            <v>18390.735473664459</v>
          </cell>
        </row>
        <row r="664">
          <cell r="A664" t="str">
            <v>3036</v>
          </cell>
          <cell r="B664" t="str">
            <v>OPD Pharmacy Unit</v>
          </cell>
          <cell r="F664">
            <v>1671.5293938691595</v>
          </cell>
          <cell r="G664">
            <v>1586.9199139655318</v>
          </cell>
          <cell r="H664">
            <v>1780.3767170901031</v>
          </cell>
          <cell r="I664">
            <v>1760.7911946238382</v>
          </cell>
          <cell r="J664">
            <v>1740.9779401665016</v>
          </cell>
          <cell r="K664">
            <v>1724.3249431136956</v>
          </cell>
          <cell r="L664">
            <v>1738.2124055190714</v>
          </cell>
          <cell r="M664">
            <v>1722.0731383257232</v>
          </cell>
          <cell r="N664">
            <v>1695.5971998386267</v>
          </cell>
          <cell r="O664">
            <v>1713.4225596581794</v>
          </cell>
          <cell r="P664">
            <v>1713.4225596581794</v>
          </cell>
          <cell r="Q664">
            <v>1713.4225596581794</v>
          </cell>
        </row>
        <row r="665">
          <cell r="A665" t="str">
            <v>3036</v>
          </cell>
          <cell r="B665" t="str">
            <v>OPD Pharmacy Unit</v>
          </cell>
          <cell r="F665">
            <v>8357.6469693457966</v>
          </cell>
          <cell r="G665">
            <v>7934.5995698276583</v>
          </cell>
          <cell r="H665">
            <v>8901.8835854505141</v>
          </cell>
          <cell r="I665">
            <v>8803.9559731191912</v>
          </cell>
          <cell r="J665">
            <v>8704.8897008325075</v>
          </cell>
          <cell r="K665">
            <v>8621.6247155684759</v>
          </cell>
          <cell r="L665">
            <v>8691.062027595357</v>
          </cell>
          <cell r="M665">
            <v>8610.3656916286145</v>
          </cell>
          <cell r="N665">
            <v>8477.9859991931316</v>
          </cell>
          <cell r="O665">
            <v>8567.1127982908965</v>
          </cell>
          <cell r="P665">
            <v>8567.1127982908965</v>
          </cell>
          <cell r="Q665">
            <v>8567.1127982908965</v>
          </cell>
        </row>
        <row r="666">
          <cell r="A666" t="str">
            <v>3036</v>
          </cell>
          <cell r="B666" t="str">
            <v>OPD Pharmacy Unit</v>
          </cell>
          <cell r="F666">
            <v>11143.529292461064</v>
          </cell>
          <cell r="G666">
            <v>10579.466093103545</v>
          </cell>
          <cell r="H666">
            <v>11869.178113934022</v>
          </cell>
          <cell r="I666">
            <v>11738.607964158922</v>
          </cell>
          <cell r="J666">
            <v>11606.519601110012</v>
          </cell>
          <cell r="K666">
            <v>11495.499620757972</v>
          </cell>
          <cell r="L666">
            <v>11588.082703460477</v>
          </cell>
          <cell r="M666">
            <v>11480.487588838156</v>
          </cell>
          <cell r="N666">
            <v>11303.981332257512</v>
          </cell>
          <cell r="O666">
            <v>11422.817064387864</v>
          </cell>
          <cell r="P666">
            <v>11422.817064387864</v>
          </cell>
          <cell r="Q666">
            <v>11422.817064387864</v>
          </cell>
        </row>
        <row r="667">
          <cell r="A667" t="str">
            <v>3066</v>
          </cell>
          <cell r="B667" t="str">
            <v>Cancer Clinic</v>
          </cell>
          <cell r="F667">
            <v>35864.860621285283</v>
          </cell>
          <cell r="G667">
            <v>34049.452998115135</v>
          </cell>
          <cell r="H667">
            <v>38200.323037104878</v>
          </cell>
          <cell r="I667">
            <v>37780.089904487519</v>
          </cell>
          <cell r="J667">
            <v>37354.970482613884</v>
          </cell>
          <cell r="K667">
            <v>36997.658537986295</v>
          </cell>
          <cell r="L667">
            <v>37295.632301043632</v>
          </cell>
          <cell r="M667">
            <v>36949.343105925582</v>
          </cell>
          <cell r="N667">
            <v>36381.267039097067</v>
          </cell>
          <cell r="O667">
            <v>36763.733568131713</v>
          </cell>
          <cell r="P667">
            <v>36763.733568131713</v>
          </cell>
          <cell r="Q667">
            <v>36763.733568131713</v>
          </cell>
        </row>
        <row r="668">
          <cell r="A668" t="str">
            <v>3074</v>
          </cell>
          <cell r="B668" t="str">
            <v>Hyperbaric Oxygen Therapy</v>
          </cell>
          <cell r="F668">
            <v>23512.846807092847</v>
          </cell>
          <cell r="G668">
            <v>22322.673456448483</v>
          </cell>
          <cell r="H668">
            <v>25043.965820400786</v>
          </cell>
          <cell r="I668">
            <v>24768.462804375329</v>
          </cell>
          <cell r="J668">
            <v>24489.756358342125</v>
          </cell>
          <cell r="K668">
            <v>24255.504199799318</v>
          </cell>
          <cell r="L668">
            <v>24450.854504301606</v>
          </cell>
          <cell r="M668">
            <v>24223.828812448508</v>
          </cell>
          <cell r="N668">
            <v>23851.400611063349</v>
          </cell>
          <cell r="O668">
            <v>24102.144005858394</v>
          </cell>
          <cell r="P668">
            <v>24102.144005858394</v>
          </cell>
          <cell r="Q668">
            <v>24102.144005858394</v>
          </cell>
        </row>
        <row r="669">
          <cell r="A669" t="str">
            <v>3078</v>
          </cell>
          <cell r="B669" t="str">
            <v>Lasik Center</v>
          </cell>
          <cell r="F669">
            <v>23598.062031094021</v>
          </cell>
          <cell r="G669">
            <v>22403.575255983978</v>
          </cell>
          <cell r="H669">
            <v>25134.730123624988</v>
          </cell>
          <cell r="I669">
            <v>24858.228629983601</v>
          </cell>
          <cell r="J669">
            <v>24578.512096468261</v>
          </cell>
          <cell r="K669">
            <v>24343.410961605114</v>
          </cell>
          <cell r="L669">
            <v>24539.469254386891</v>
          </cell>
          <cell r="M669">
            <v>24311.620776363154</v>
          </cell>
          <cell r="N669">
            <v>23937.842821251201</v>
          </cell>
          <cell r="O669">
            <v>24189.494959880183</v>
          </cell>
          <cell r="P669">
            <v>24189.494959880183</v>
          </cell>
          <cell r="Q669">
            <v>24189.494959880183</v>
          </cell>
        </row>
        <row r="670">
          <cell r="A670" t="str">
            <v>3079</v>
          </cell>
          <cell r="B670" t="str">
            <v>GI &amp; Liver Center</v>
          </cell>
          <cell r="F670">
            <v>69869.928663730869</v>
          </cell>
          <cell r="G670">
            <v>66333.252403759237</v>
          </cell>
          <cell r="H670">
            <v>74419.746774366315</v>
          </cell>
          <cell r="I670">
            <v>73601.071935276443</v>
          </cell>
          <cell r="J670">
            <v>72772.877898959778</v>
          </cell>
          <cell r="K670">
            <v>72076.782622152474</v>
          </cell>
          <cell r="L670">
            <v>72657.278550697185</v>
          </cell>
          <cell r="M670">
            <v>71982.657182015231</v>
          </cell>
          <cell r="N670">
            <v>70875.962953254595</v>
          </cell>
          <cell r="O670">
            <v>71621.062993711908</v>
          </cell>
          <cell r="P670">
            <v>71621.062993711908</v>
          </cell>
          <cell r="Q670">
            <v>71621.062993711908</v>
          </cell>
        </row>
        <row r="671">
          <cell r="A671" t="str">
            <v>3080</v>
          </cell>
          <cell r="B671" t="str">
            <v>Breast Clinic</v>
          </cell>
          <cell r="F671">
            <v>42800.054664075258</v>
          </cell>
          <cell r="G671">
            <v>40633.60136791641</v>
          </cell>
          <cell r="H671">
            <v>45587.125834335107</v>
          </cell>
          <cell r="I671">
            <v>45085.632151211619</v>
          </cell>
          <cell r="J671">
            <v>44578.307316268503</v>
          </cell>
          <cell r="K671">
            <v>44151.901901685305</v>
          </cell>
          <cell r="L671">
            <v>44507.494900692953</v>
          </cell>
          <cell r="M671">
            <v>44094.243706518922</v>
          </cell>
          <cell r="N671">
            <v>43416.31867649153</v>
          </cell>
          <cell r="O671">
            <v>43872.742821637847</v>
          </cell>
          <cell r="P671">
            <v>43872.742821637847</v>
          </cell>
          <cell r="Q671">
            <v>43872.742821637847</v>
          </cell>
        </row>
        <row r="672">
          <cell r="A672" t="str">
            <v>3088</v>
          </cell>
          <cell r="B672" t="str">
            <v>Cardiac Cath Lab</v>
          </cell>
          <cell r="F672">
            <v>45349.375783874646</v>
          </cell>
          <cell r="G672">
            <v>43053.880943579818</v>
          </cell>
          <cell r="H672">
            <v>48302.45467193985</v>
          </cell>
          <cell r="I672">
            <v>47771.090269073902</v>
          </cell>
          <cell r="J672">
            <v>47233.547390568216</v>
          </cell>
          <cell r="K672">
            <v>46781.74377643771</v>
          </cell>
          <cell r="L672">
            <v>47158.517139571952</v>
          </cell>
          <cell r="M672">
            <v>46720.651257277568</v>
          </cell>
          <cell r="N672">
            <v>46002.346638713338</v>
          </cell>
          <cell r="O672">
            <v>46485.957004109616</v>
          </cell>
          <cell r="P672">
            <v>46485.957004109616</v>
          </cell>
          <cell r="Q672">
            <v>46485.957004109616</v>
          </cell>
        </row>
        <row r="673">
          <cell r="A673" t="str">
            <v>3098</v>
          </cell>
          <cell r="B673" t="str">
            <v>Diabetic Clinic</v>
          </cell>
          <cell r="F673">
            <v>67864.093391087867</v>
          </cell>
          <cell r="G673">
            <v>64428.948507000583</v>
          </cell>
          <cell r="H673">
            <v>72283.29471385818</v>
          </cell>
          <cell r="I673">
            <v>71488.122501727819</v>
          </cell>
          <cell r="J673">
            <v>70683.704370759966</v>
          </cell>
          <cell r="K673">
            <v>70007.59269041603</v>
          </cell>
          <cell r="L673">
            <v>70571.423664074289</v>
          </cell>
          <cell r="M673">
            <v>69916.16941602435</v>
          </cell>
          <cell r="N673">
            <v>68841.246313448239</v>
          </cell>
          <cell r="O673">
            <v>69564.95592212207</v>
          </cell>
          <cell r="P673">
            <v>69564.95592212207</v>
          </cell>
          <cell r="Q673">
            <v>69564.95592212207</v>
          </cell>
        </row>
        <row r="674">
          <cell r="A674" t="str">
            <v>3104</v>
          </cell>
          <cell r="B674" t="str">
            <v>Heart-Non Invasive</v>
          </cell>
          <cell r="F674">
            <v>31105.691934897855</v>
          </cell>
          <cell r="G674">
            <v>29531.183926658672</v>
          </cell>
          <cell r="H674">
            <v>33131.244890452967</v>
          </cell>
          <cell r="I674">
            <v>32766.775542528751</v>
          </cell>
          <cell r="J674">
            <v>32398.068302537555</v>
          </cell>
          <cell r="K674">
            <v>32088.170673445726</v>
          </cell>
          <cell r="L674">
            <v>32346.604134995079</v>
          </cell>
          <cell r="M674">
            <v>32046.266566770068</v>
          </cell>
          <cell r="N674">
            <v>31553.572636715617</v>
          </cell>
          <cell r="O674">
            <v>31885.286905821144</v>
          </cell>
          <cell r="P674">
            <v>31885.286905821144</v>
          </cell>
          <cell r="Q674">
            <v>31885.286905821144</v>
          </cell>
        </row>
        <row r="675">
          <cell r="A675" t="str">
            <v>3108</v>
          </cell>
          <cell r="B675" t="str">
            <v>Mental Health Clinic</v>
          </cell>
          <cell r="F675">
            <v>27858.823231152655</v>
          </cell>
          <cell r="G675">
            <v>26448.66523275886</v>
          </cell>
          <cell r="H675">
            <v>29672.945284835048</v>
          </cell>
          <cell r="I675">
            <v>29346.519910397299</v>
          </cell>
          <cell r="J675">
            <v>29016.299002775024</v>
          </cell>
          <cell r="K675">
            <v>28738.74905189492</v>
          </cell>
          <cell r="L675">
            <v>28970.206758651184</v>
          </cell>
          <cell r="M675">
            <v>28701.218972095379</v>
          </cell>
          <cell r="N675">
            <v>28259.953330643773</v>
          </cell>
          <cell r="O675">
            <v>28557.042660969651</v>
          </cell>
          <cell r="P675">
            <v>28557.042660969651</v>
          </cell>
          <cell r="Q675">
            <v>28557.042660969651</v>
          </cell>
        </row>
        <row r="676">
          <cell r="A676" t="str">
            <v>3109</v>
          </cell>
          <cell r="B676" t="str">
            <v>Cardiac Imaging</v>
          </cell>
          <cell r="F676">
            <v>20318.196078687484</v>
          </cell>
          <cell r="G676">
            <v>19289.729568255156</v>
          </cell>
          <cell r="H676">
            <v>21641.284541238634</v>
          </cell>
          <cell r="I676">
            <v>21403.213654042345</v>
          </cell>
          <cell r="J676">
            <v>21162.374581455504</v>
          </cell>
          <cell r="K676">
            <v>20959.949867503266</v>
          </cell>
          <cell r="L676">
            <v>21128.75825652877</v>
          </cell>
          <cell r="M676">
            <v>20932.578161459231</v>
          </cell>
          <cell r="N676">
            <v>20610.751149908512</v>
          </cell>
          <cell r="O676">
            <v>20827.426463735021</v>
          </cell>
          <cell r="P676">
            <v>20827.426463735021</v>
          </cell>
          <cell r="Q676">
            <v>20827.426463735021</v>
          </cell>
        </row>
        <row r="677">
          <cell r="A677" t="str">
            <v>3110</v>
          </cell>
          <cell r="B677" t="str">
            <v>Cardiac Rehab</v>
          </cell>
          <cell r="F677">
            <v>44560.198168954303</v>
          </cell>
          <cell r="G677">
            <v>42304.649923553283</v>
          </cell>
          <cell r="H677">
            <v>47461.887071749108</v>
          </cell>
          <cell r="I677">
            <v>46939.769563352136</v>
          </cell>
          <cell r="J677">
            <v>46411.581098208131</v>
          </cell>
          <cell r="K677">
            <v>45967.639848056155</v>
          </cell>
          <cell r="L677">
            <v>46337.856536507577</v>
          </cell>
          <cell r="M677">
            <v>45907.610471391956</v>
          </cell>
          <cell r="N677">
            <v>45201.805912990989</v>
          </cell>
          <cell r="O677">
            <v>45677.000407868269</v>
          </cell>
          <cell r="P677">
            <v>45677.000407868269</v>
          </cell>
          <cell r="Q677">
            <v>45677.000407868269</v>
          </cell>
        </row>
        <row r="678">
          <cell r="A678" t="str">
            <v>3119</v>
          </cell>
          <cell r="B678" t="str">
            <v>Preventive Cardiology Clinic</v>
          </cell>
          <cell r="F678">
            <v>10045.937533625862</v>
          </cell>
          <cell r="G678">
            <v>9537.4322372296501</v>
          </cell>
          <cell r="H678">
            <v>10700.112933586297</v>
          </cell>
          <cell r="I678">
            <v>10582.403406023586</v>
          </cell>
          <cell r="J678">
            <v>10463.325202944246</v>
          </cell>
          <cell r="K678">
            <v>10363.240233601948</v>
          </cell>
          <cell r="L678">
            <v>10446.704263810861</v>
          </cell>
          <cell r="M678">
            <v>10349.706825023635</v>
          </cell>
          <cell r="N678">
            <v>10190.585708062703</v>
          </cell>
          <cell r="O678">
            <v>10297.716609809589</v>
          </cell>
          <cell r="P678">
            <v>10297.716609809589</v>
          </cell>
          <cell r="Q678">
            <v>10297.716609809589</v>
          </cell>
        </row>
        <row r="679">
          <cell r="A679" t="str">
            <v>3120</v>
          </cell>
          <cell r="B679" t="str">
            <v>Heart Failure Clinic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</row>
        <row r="680">
          <cell r="A680" t="str">
            <v>3121</v>
          </cell>
          <cell r="B680" t="str">
            <v>Radiotherapy Services</v>
          </cell>
          <cell r="F680">
            <v>82100.444708512659</v>
          </cell>
          <cell r="G680">
            <v>77944.684150473942</v>
          </cell>
          <cell r="H680">
            <v>87446.694481054918</v>
          </cell>
          <cell r="I680">
            <v>86484.713130187462</v>
          </cell>
          <cell r="J680">
            <v>85511.546275906236</v>
          </cell>
          <cell r="K680">
            <v>84693.601662560133</v>
          </cell>
          <cell r="L680">
            <v>85375.711617393128</v>
          </cell>
          <cell r="M680">
            <v>84582.999853721252</v>
          </cell>
          <cell r="N680">
            <v>83282.582205166284</v>
          </cell>
          <cell r="O680">
            <v>84158.10971526707</v>
          </cell>
          <cell r="P680">
            <v>84158.10971526707</v>
          </cell>
          <cell r="Q680">
            <v>84158.10971526707</v>
          </cell>
        </row>
        <row r="681">
          <cell r="A681" t="str">
            <v>3122</v>
          </cell>
          <cell r="B681" t="str">
            <v>AMS Unit</v>
          </cell>
          <cell r="F681">
            <v>59062.477163942298</v>
          </cell>
          <cell r="G681">
            <v>56072.852516604376</v>
          </cell>
          <cell r="H681">
            <v>62908.531301950745</v>
          </cell>
          <cell r="I681">
            <v>62216.488746402239</v>
          </cell>
          <cell r="J681">
            <v>61516.399419093992</v>
          </cell>
          <cell r="K681">
            <v>60927.975870127346</v>
          </cell>
          <cell r="L681">
            <v>61418.680929931295</v>
          </cell>
          <cell r="M681">
            <v>60848.409713914312</v>
          </cell>
          <cell r="N681">
            <v>59912.898488073144</v>
          </cell>
          <cell r="O681">
            <v>60542.74676423442</v>
          </cell>
          <cell r="P681">
            <v>60542.74676423442</v>
          </cell>
          <cell r="Q681">
            <v>60542.74676423442</v>
          </cell>
        </row>
        <row r="682">
          <cell r="A682" t="str">
            <v>3127</v>
          </cell>
          <cell r="B682" t="str">
            <v>Palliative Medicine</v>
          </cell>
          <cell r="F682">
            <v>19207.309646810503</v>
          </cell>
          <cell r="G682">
            <v>18235.073989139637</v>
          </cell>
          <cell r="H682">
            <v>20458.05895998398</v>
          </cell>
          <cell r="I682">
            <v>20233.004470374712</v>
          </cell>
          <cell r="J682">
            <v>20005.333144420812</v>
          </cell>
          <cell r="K682">
            <v>19813.975892724342</v>
          </cell>
          <cell r="L682">
            <v>19973.554773961398</v>
          </cell>
          <cell r="M682">
            <v>19788.100719972135</v>
          </cell>
          <cell r="N682">
            <v>19483.869427015656</v>
          </cell>
          <cell r="O682">
            <v>19688.698134710379</v>
          </cell>
          <cell r="P682">
            <v>19688.698134710379</v>
          </cell>
          <cell r="Q682">
            <v>19688.698134710379</v>
          </cell>
        </row>
        <row r="683">
          <cell r="A683" t="str">
            <v>3128</v>
          </cell>
          <cell r="B683" t="str">
            <v>Chemotherapy Service</v>
          </cell>
          <cell r="F683">
            <v>26217.977667896335</v>
          </cell>
          <cell r="G683">
            <v>24890.8759951756</v>
          </cell>
          <cell r="H683">
            <v>27925.25048037813</v>
          </cell>
          <cell r="I683">
            <v>27618.051102061479</v>
          </cell>
          <cell r="J683">
            <v>27307.279742134404</v>
          </cell>
          <cell r="K683">
            <v>27046.077093568721</v>
          </cell>
          <cell r="L683">
            <v>27263.902266457302</v>
          </cell>
          <cell r="M683">
            <v>27010.757482761961</v>
          </cell>
          <cell r="N683">
            <v>26595.481767876368</v>
          </cell>
          <cell r="O683">
            <v>26875.072953879666</v>
          </cell>
          <cell r="P683">
            <v>26875.072953879666</v>
          </cell>
          <cell r="Q683">
            <v>26875.072953879666</v>
          </cell>
        </row>
        <row r="684">
          <cell r="A684" t="str">
            <v>3128</v>
          </cell>
          <cell r="B684" t="str">
            <v>Chemotherapy Service</v>
          </cell>
          <cell r="F684">
            <v>11047.783202835373</v>
          </cell>
          <cell r="G684">
            <v>10488.566479331494</v>
          </cell>
          <cell r="H684">
            <v>11767.197191942922</v>
          </cell>
          <cell r="I684">
            <v>11637.748911275417</v>
          </cell>
          <cell r="J684">
            <v>11506.795461943255</v>
          </cell>
          <cell r="K684">
            <v>11396.729374088829</v>
          </cell>
          <cell r="L684">
            <v>11488.516975584114</v>
          </cell>
          <cell r="M684">
            <v>11381.84632674077</v>
          </cell>
          <cell r="N684">
            <v>11206.856625949458</v>
          </cell>
          <cell r="O684">
            <v>11324.671312021539</v>
          </cell>
          <cell r="P684">
            <v>11324.671312021539</v>
          </cell>
          <cell r="Q684">
            <v>11324.671312021539</v>
          </cell>
        </row>
        <row r="685">
          <cell r="A685" t="str">
            <v>3135</v>
          </cell>
          <cell r="B685" t="str">
            <v>Hearing Center</v>
          </cell>
          <cell r="F685">
            <v>3343.0587877383191</v>
          </cell>
          <cell r="G685">
            <v>3173.8398279310636</v>
          </cell>
          <cell r="H685">
            <v>3560.7534341802061</v>
          </cell>
          <cell r="I685">
            <v>3521.5823892476765</v>
          </cell>
          <cell r="J685">
            <v>3481.9558803330033</v>
          </cell>
          <cell r="K685">
            <v>3448.6498862273911</v>
          </cell>
          <cell r="L685">
            <v>3476.4248110381427</v>
          </cell>
          <cell r="M685">
            <v>3444.1462766514464</v>
          </cell>
          <cell r="N685">
            <v>3391.1943996772534</v>
          </cell>
          <cell r="O685">
            <v>3426.8451193163587</v>
          </cell>
          <cell r="P685">
            <v>3426.8451193163587</v>
          </cell>
          <cell r="Q685">
            <v>3426.8451193163587</v>
          </cell>
        </row>
        <row r="686">
          <cell r="A686" t="str">
            <v>3136</v>
          </cell>
          <cell r="B686" t="str">
            <v>Clinical Pharmacy</v>
          </cell>
          <cell r="F686">
            <v>4457.4117169844258</v>
          </cell>
          <cell r="G686">
            <v>4231.7864372414178</v>
          </cell>
          <cell r="H686">
            <v>4747.6712455736088</v>
          </cell>
          <cell r="I686">
            <v>4695.4431856635683</v>
          </cell>
          <cell r="J686">
            <v>4642.6078404440041</v>
          </cell>
          <cell r="K686">
            <v>4598.1998483031875</v>
          </cell>
          <cell r="L686">
            <v>4635.23308138419</v>
          </cell>
          <cell r="M686">
            <v>4592.1950355352619</v>
          </cell>
          <cell r="N686">
            <v>4521.5925329030042</v>
          </cell>
          <cell r="O686">
            <v>4569.1268257551455</v>
          </cell>
          <cell r="P686">
            <v>4569.1268257551455</v>
          </cell>
          <cell r="Q686">
            <v>4569.1268257551455</v>
          </cell>
        </row>
        <row r="687">
          <cell r="A687" t="str">
            <v>3136</v>
          </cell>
          <cell r="B687" t="str">
            <v>Clinical Pharmacy</v>
          </cell>
          <cell r="F687">
            <v>9603.6548234052516</v>
          </cell>
          <cell r="G687">
            <v>9117.5369945698185</v>
          </cell>
          <cell r="H687">
            <v>10229.02947999199</v>
          </cell>
          <cell r="I687">
            <v>10116.502235187356</v>
          </cell>
          <cell r="J687">
            <v>10002.666572210406</v>
          </cell>
          <cell r="K687">
            <v>9906.987946362171</v>
          </cell>
          <cell r="L687">
            <v>9986.7773869806988</v>
          </cell>
          <cell r="M687">
            <v>9894.0503599860676</v>
          </cell>
          <cell r="N687">
            <v>9741.9347135078278</v>
          </cell>
          <cell r="O687">
            <v>9844.3490673551896</v>
          </cell>
          <cell r="P687">
            <v>9844.3490673551896</v>
          </cell>
          <cell r="Q687">
            <v>9844.3490673551896</v>
          </cell>
        </row>
        <row r="688">
          <cell r="A688" t="str">
            <v>3137</v>
          </cell>
          <cell r="B688" t="str">
            <v>Pharmacy Information Services</v>
          </cell>
          <cell r="F688">
            <v>1337.2235150953275</v>
          </cell>
          <cell r="G688">
            <v>1269.5359311724253</v>
          </cell>
          <cell r="H688">
            <v>1424.3013736720823</v>
          </cell>
          <cell r="I688">
            <v>1408.6329556990704</v>
          </cell>
          <cell r="J688">
            <v>1392.7823521332011</v>
          </cell>
          <cell r="K688">
            <v>1379.4599544909563</v>
          </cell>
          <cell r="L688">
            <v>1390.569924415257</v>
          </cell>
          <cell r="M688">
            <v>1377.6585106605783</v>
          </cell>
          <cell r="N688">
            <v>1356.4777598709011</v>
          </cell>
          <cell r="O688">
            <v>1370.7380477265433</v>
          </cell>
          <cell r="P688">
            <v>1370.7380477265433</v>
          </cell>
          <cell r="Q688">
            <v>1370.7380477265433</v>
          </cell>
        </row>
        <row r="689">
          <cell r="A689" t="str">
            <v>3138</v>
          </cell>
          <cell r="B689" t="str">
            <v>BHT &amp; Rehability Pharmacy</v>
          </cell>
          <cell r="F689">
            <v>9336.1961363041173</v>
          </cell>
          <cell r="G689">
            <v>8863.6165320995715</v>
          </cell>
          <cell r="H689">
            <v>9944.154310554426</v>
          </cell>
          <cell r="I689">
            <v>9834.7609131976624</v>
          </cell>
          <cell r="J689">
            <v>9724.0955366923681</v>
          </cell>
          <cell r="K689">
            <v>9631.0815296922228</v>
          </cell>
          <cell r="L689">
            <v>9708.6488601428227</v>
          </cell>
          <cell r="M689">
            <v>9618.5042509208852</v>
          </cell>
          <cell r="N689">
            <v>9470.6249760993469</v>
          </cell>
          <cell r="O689">
            <v>9570.1871232479043</v>
          </cell>
          <cell r="P689">
            <v>9570.1871232479043</v>
          </cell>
          <cell r="Q689">
            <v>9570.1871232479043</v>
          </cell>
        </row>
        <row r="690">
          <cell r="A690" t="str">
            <v>3138</v>
          </cell>
          <cell r="B690" t="str">
            <v>BHT &amp; Rehability Pharmacy</v>
          </cell>
          <cell r="F690">
            <v>6649.9275328669055</v>
          </cell>
          <cell r="G690">
            <v>6313.3214809384372</v>
          </cell>
          <cell r="H690">
            <v>7082.9601880033752</v>
          </cell>
          <cell r="I690">
            <v>7005.042141469643</v>
          </cell>
          <cell r="J690">
            <v>6926.2180975642241</v>
          </cell>
          <cell r="K690">
            <v>6859.9666609981759</v>
          </cell>
          <cell r="L690">
            <v>6915.2158351675853</v>
          </cell>
          <cell r="M690">
            <v>6851.0081953480349</v>
          </cell>
          <cell r="N690">
            <v>6745.6776681376859</v>
          </cell>
          <cell r="O690">
            <v>6816.5931731129949</v>
          </cell>
          <cell r="P690">
            <v>6816.5931731129949</v>
          </cell>
          <cell r="Q690">
            <v>6816.5931731129949</v>
          </cell>
        </row>
        <row r="691">
          <cell r="A691" t="str">
            <v>3139</v>
          </cell>
          <cell r="B691" t="str">
            <v>BIH &amp; WSH Pharmacy</v>
          </cell>
          <cell r="F691">
            <v>4033.5350258302055</v>
          </cell>
          <cell r="G691">
            <v>3829.3655377193236</v>
          </cell>
          <cell r="H691">
            <v>4296.1923815966356</v>
          </cell>
          <cell r="I691">
            <v>4248.9309387786898</v>
          </cell>
          <cell r="J691">
            <v>4201.1199603283703</v>
          </cell>
          <cell r="K691">
            <v>4160.9349374721114</v>
          </cell>
          <cell r="L691">
            <v>4194.4465025318932</v>
          </cell>
          <cell r="M691">
            <v>4155.5011511941484</v>
          </cell>
          <cell r="N691">
            <v>4091.6125796732881</v>
          </cell>
          <cell r="O691">
            <v>4134.6266082891798</v>
          </cell>
          <cell r="P691">
            <v>4134.6266082891798</v>
          </cell>
          <cell r="Q691">
            <v>4134.6266082891798</v>
          </cell>
        </row>
        <row r="692">
          <cell r="A692" t="str">
            <v>3139</v>
          </cell>
          <cell r="B692" t="str">
            <v>BIH &amp; WSH Pharmacy</v>
          </cell>
          <cell r="F692">
            <v>5395.4290060358808</v>
          </cell>
          <cell r="G692">
            <v>5122.3231643246836</v>
          </cell>
          <cell r="H692">
            <v>5746.7707216465433</v>
          </cell>
          <cell r="I692">
            <v>5683.5517938786934</v>
          </cell>
          <cell r="J692">
            <v>5619.5977837397295</v>
          </cell>
          <cell r="K692">
            <v>5565.8445780433822</v>
          </cell>
          <cell r="L692">
            <v>5610.671081099219</v>
          </cell>
          <cell r="M692">
            <v>5558.5761130594465</v>
          </cell>
          <cell r="N692">
            <v>5473.1160266264806</v>
          </cell>
          <cell r="O692">
            <v>5530.6534314523806</v>
          </cell>
          <cell r="P692">
            <v>5530.6534314523806</v>
          </cell>
          <cell r="Q692">
            <v>5530.6534314523806</v>
          </cell>
        </row>
        <row r="693">
          <cell r="A693" t="str">
            <v>3140</v>
          </cell>
          <cell r="B693" t="str">
            <v>Pharmacy Anti-Aging Services</v>
          </cell>
          <cell r="F693">
            <v>5183.7507139304917</v>
          </cell>
          <cell r="G693">
            <v>4921.3596046479406</v>
          </cell>
          <cell r="H693">
            <v>5521.3082773963215</v>
          </cell>
          <cell r="I693">
            <v>5460.5696110949202</v>
          </cell>
          <cell r="J693">
            <v>5399.1247018308568</v>
          </cell>
          <cell r="K693">
            <v>5347.4803899341059</v>
          </cell>
          <cell r="L693">
            <v>5390.5482195652157</v>
          </cell>
          <cell r="M693">
            <v>5340.4970878635004</v>
          </cell>
          <cell r="N693">
            <v>5258.3898479083718</v>
          </cell>
          <cell r="O693">
            <v>5313.6698938528752</v>
          </cell>
          <cell r="P693">
            <v>5313.6698938528752</v>
          </cell>
          <cell r="Q693">
            <v>5313.6698938528752</v>
          </cell>
        </row>
        <row r="694">
          <cell r="A694" t="str">
            <v>3142</v>
          </cell>
          <cell r="B694" t="str">
            <v>Anti-Aging Center</v>
          </cell>
          <cell r="F694">
            <v>120437.79436503639</v>
          </cell>
          <cell r="G694">
            <v>114341.47372637973</v>
          </cell>
          <cell r="H694">
            <v>128280.51108862563</v>
          </cell>
          <cell r="I694">
            <v>126869.32613670343</v>
          </cell>
          <cell r="J694">
            <v>125441.7325360242</v>
          </cell>
          <cell r="K694">
            <v>124241.84323586366</v>
          </cell>
          <cell r="L694">
            <v>125242.4689787106</v>
          </cell>
          <cell r="M694">
            <v>124079.59517549527</v>
          </cell>
          <cell r="N694">
            <v>122171.93884182515</v>
          </cell>
          <cell r="O694">
            <v>123456.29975603</v>
          </cell>
          <cell r="P694">
            <v>123456.29975603</v>
          </cell>
          <cell r="Q694">
            <v>123456.29975603</v>
          </cell>
        </row>
        <row r="695">
          <cell r="A695" t="str">
            <v>3147</v>
          </cell>
          <cell r="B695" t="str">
            <v>Plastic Surgery &amp; Reconstructi</v>
          </cell>
          <cell r="F695">
            <v>5828.6330640641117</v>
          </cell>
          <cell r="G695">
            <v>5533.5992980362107</v>
          </cell>
          <cell r="H695">
            <v>6208.1843357243251</v>
          </cell>
          <cell r="I695">
            <v>6139.8895009206144</v>
          </cell>
          <cell r="J695">
            <v>6070.8005632924032</v>
          </cell>
          <cell r="K695">
            <v>6012.7314622680597</v>
          </cell>
          <cell r="L695">
            <v>6061.1571273199643</v>
          </cell>
          <cell r="M695">
            <v>6004.8794054097516</v>
          </cell>
          <cell r="N695">
            <v>5912.5576484403391</v>
          </cell>
          <cell r="O695">
            <v>5974.7147854934838</v>
          </cell>
          <cell r="P695">
            <v>5974.7147854934838</v>
          </cell>
          <cell r="Q695">
            <v>5974.7147854934838</v>
          </cell>
        </row>
        <row r="696">
          <cell r="A696" t="str">
            <v>3156</v>
          </cell>
          <cell r="B696" t="str">
            <v>Fertility Clinic</v>
          </cell>
          <cell r="F696">
            <v>38110.870180216829</v>
          </cell>
          <cell r="G696">
            <v>36181.774038414122</v>
          </cell>
          <cell r="H696">
            <v>40592.589149654348</v>
          </cell>
          <cell r="I696">
            <v>40146.039237423509</v>
          </cell>
          <cell r="J696">
            <v>39694.297035796233</v>
          </cell>
          <cell r="K696">
            <v>39314.608702992249</v>
          </cell>
          <cell r="L696">
            <v>39631.242845834822</v>
          </cell>
          <cell r="M696">
            <v>39263.267553826481</v>
          </cell>
          <cell r="N696">
            <v>38659.616156320677</v>
          </cell>
          <cell r="O696">
            <v>39066.034360206482</v>
          </cell>
          <cell r="P696">
            <v>39066.034360206482</v>
          </cell>
          <cell r="Q696">
            <v>39066.034360206482</v>
          </cell>
        </row>
        <row r="697">
          <cell r="A697" t="str">
            <v>3157</v>
          </cell>
          <cell r="B697" t="str">
            <v>Vascular Center</v>
          </cell>
          <cell r="F697">
            <v>39170.13058468618</v>
          </cell>
          <cell r="G697">
            <v>37187.416796533136</v>
          </cell>
          <cell r="H697">
            <v>41720.826899088919</v>
          </cell>
          <cell r="I697">
            <v>41261.865497999162</v>
          </cell>
          <cell r="J697">
            <v>40797.567492084323</v>
          </cell>
          <cell r="K697">
            <v>40407.326033227946</v>
          </cell>
          <cell r="L697">
            <v>40732.760762586389</v>
          </cell>
          <cell r="M697">
            <v>40354.557898895633</v>
          </cell>
          <cell r="N697">
            <v>39734.128505493733</v>
          </cell>
          <cell r="O697">
            <v>40151.84277029329</v>
          </cell>
          <cell r="P697">
            <v>40151.84277029329</v>
          </cell>
          <cell r="Q697">
            <v>40151.84277029329</v>
          </cell>
        </row>
        <row r="698">
          <cell r="A698" t="str">
            <v>3158</v>
          </cell>
          <cell r="B698" t="str">
            <v>Bangkok Inter Clinic - Rambutr</v>
          </cell>
          <cell r="F698">
            <v>2400.9137058513129</v>
          </cell>
          <cell r="G698">
            <v>2279.3842486424546</v>
          </cell>
          <cell r="H698">
            <v>2557.2573699979976</v>
          </cell>
          <cell r="I698">
            <v>2529.125558796839</v>
          </cell>
          <cell r="J698">
            <v>2500.6666430526016</v>
          </cell>
          <cell r="K698">
            <v>2476.7469865905427</v>
          </cell>
          <cell r="L698">
            <v>2496.6943467451747</v>
          </cell>
          <cell r="M698">
            <v>2473.5125899965169</v>
          </cell>
          <cell r="N698">
            <v>2435.483678376957</v>
          </cell>
          <cell r="O698">
            <v>2461.0872668387974</v>
          </cell>
          <cell r="P698">
            <v>2461.0872668387974</v>
          </cell>
          <cell r="Q698">
            <v>2461.0872668387974</v>
          </cell>
        </row>
        <row r="699">
          <cell r="A699" t="str">
            <v>3163</v>
          </cell>
          <cell r="B699" t="str">
            <v>Heart Clinic II</v>
          </cell>
          <cell r="F699">
            <v>10045.937533625862</v>
          </cell>
          <cell r="G699">
            <v>9537.4322372296501</v>
          </cell>
          <cell r="H699">
            <v>10700.112933586297</v>
          </cell>
          <cell r="I699">
            <v>10582.403406023586</v>
          </cell>
          <cell r="J699">
            <v>10463.325202944246</v>
          </cell>
          <cell r="K699">
            <v>10363.240233601948</v>
          </cell>
          <cell r="L699">
            <v>10446.704263810861</v>
          </cell>
          <cell r="M699">
            <v>10349.706825023635</v>
          </cell>
          <cell r="N699">
            <v>10190.585708062703</v>
          </cell>
          <cell r="O699">
            <v>10297.716609809589</v>
          </cell>
          <cell r="P699">
            <v>10297.716609809589</v>
          </cell>
          <cell r="Q699">
            <v>10297.716609809589</v>
          </cell>
        </row>
        <row r="700">
          <cell r="A700" t="str">
            <v>3164</v>
          </cell>
          <cell r="B700" t="str">
            <v>Oncology Imaging &amp; Nuclear Med</v>
          </cell>
          <cell r="F700">
            <v>45745.530215461353</v>
          </cell>
          <cell r="G700">
            <v>43429.982828952852</v>
          </cell>
          <cell r="H700">
            <v>48724.406047103192</v>
          </cell>
          <cell r="I700">
            <v>48188.399852385774</v>
          </cell>
          <cell r="J700">
            <v>47646.161209278995</v>
          </cell>
          <cell r="K700">
            <v>47190.410815267816</v>
          </cell>
          <cell r="L700">
            <v>47570.475523319808</v>
          </cell>
          <cell r="M700">
            <v>47128.784615725446</v>
          </cell>
          <cell r="N700">
            <v>46404.205168611654</v>
          </cell>
          <cell r="O700">
            <v>46892.040165242681</v>
          </cell>
          <cell r="P700">
            <v>46892.040165242681</v>
          </cell>
          <cell r="Q700">
            <v>46892.040165242681</v>
          </cell>
        </row>
        <row r="701">
          <cell r="A701" t="str">
            <v>3173</v>
          </cell>
          <cell r="B701" t="str">
            <v>Health Promotion Center 2</v>
          </cell>
          <cell r="F701">
            <v>136173.9279538742</v>
          </cell>
          <cell r="G701">
            <v>129281.07565772531</v>
          </cell>
          <cell r="H701">
            <v>145041.35655227373</v>
          </cell>
          <cell r="I701">
            <v>143445.78932202203</v>
          </cell>
          <cell r="J701">
            <v>141831.66952556433</v>
          </cell>
          <cell r="K701">
            <v>140475.00536566239</v>
          </cell>
          <cell r="L701">
            <v>141606.370636287</v>
          </cell>
          <cell r="M701">
            <v>140291.55833560223</v>
          </cell>
          <cell r="N701">
            <v>138134.65188018678</v>
          </cell>
          <cell r="O701">
            <v>139586.82452681966</v>
          </cell>
          <cell r="P701">
            <v>139586.82452681966</v>
          </cell>
          <cell r="Q701">
            <v>139586.82452681966</v>
          </cell>
        </row>
        <row r="702">
          <cell r="A702" t="str">
            <v>3174</v>
          </cell>
          <cell r="B702" t="str">
            <v>Surgical Oncology</v>
          </cell>
          <cell r="F702">
            <v>2774.0776171159887</v>
          </cell>
          <cell r="G702">
            <v>2633.6593479205076</v>
          </cell>
          <cell r="H702">
            <v>2954.7211188920901</v>
          </cell>
          <cell r="I702">
            <v>2922.2168986896422</v>
          </cell>
          <cell r="J702">
            <v>2889.3347334618475</v>
          </cell>
          <cell r="K702">
            <v>2861.697345479603</v>
          </cell>
          <cell r="L702">
            <v>2884.7450398597284</v>
          </cell>
          <cell r="M702">
            <v>2857.9602402373375</v>
          </cell>
          <cell r="N702">
            <v>2814.0206549577842</v>
          </cell>
          <cell r="O702">
            <v>2843.6037014024528</v>
          </cell>
          <cell r="P702">
            <v>2843.6037014024528</v>
          </cell>
          <cell r="Q702">
            <v>2843.6037014024528</v>
          </cell>
        </row>
        <row r="703">
          <cell r="A703" t="str">
            <v>3185</v>
          </cell>
          <cell r="B703" t="str">
            <v>Full Endoscopic Spine Clinic</v>
          </cell>
          <cell r="F703">
            <v>4688.6749190371729</v>
          </cell>
          <cell r="G703">
            <v>4451.3435578346962</v>
          </cell>
          <cell r="H703">
            <v>4993.9939378125737</v>
          </cell>
          <cell r="I703">
            <v>4939.0561375557363</v>
          </cell>
          <cell r="J703">
            <v>4883.4795442996765</v>
          </cell>
          <cell r="K703">
            <v>4836.7675391774947</v>
          </cell>
          <cell r="L703">
            <v>4875.7221617572604</v>
          </cell>
          <cell r="M703">
            <v>4830.4511796383458</v>
          </cell>
          <cell r="N703">
            <v>4756.1856182921138</v>
          </cell>
          <cell r="O703">
            <v>4806.1861255014364</v>
          </cell>
          <cell r="P703">
            <v>4806.1861255014364</v>
          </cell>
          <cell r="Q703">
            <v>4806.1861255014364</v>
          </cell>
        </row>
        <row r="704">
          <cell r="A704" t="str">
            <v>3191</v>
          </cell>
          <cell r="B704" t="str">
            <v>Surgical Coloretal Clinic</v>
          </cell>
          <cell r="F704">
            <v>8791.2654731947005</v>
          </cell>
          <cell r="G704">
            <v>8346.2691709400569</v>
          </cell>
          <cell r="H704">
            <v>9363.738633398576</v>
          </cell>
          <cell r="I704">
            <v>9260.7302579170064</v>
          </cell>
          <cell r="J704">
            <v>9156.5241455618943</v>
          </cell>
          <cell r="K704">
            <v>9068.939135957804</v>
          </cell>
          <cell r="L704">
            <v>9141.9790532948646</v>
          </cell>
          <cell r="M704">
            <v>9057.0959618219003</v>
          </cell>
          <cell r="N704">
            <v>8917.8480342977145</v>
          </cell>
          <cell r="O704">
            <v>9011.598985315195</v>
          </cell>
          <cell r="P704">
            <v>9011.598985315195</v>
          </cell>
          <cell r="Q704">
            <v>9011.598985315195</v>
          </cell>
        </row>
        <row r="705">
          <cell r="A705" t="str">
            <v>3192</v>
          </cell>
          <cell r="B705" t="str">
            <v>Acupuncture and Acupressure Clinic</v>
          </cell>
          <cell r="F705">
            <v>8156.1077005675297</v>
          </cell>
          <cell r="G705">
            <v>7743.2618163646648</v>
          </cell>
          <cell r="H705">
            <v>8687.2204015255065</v>
          </cell>
          <cell r="I705">
            <v>8591.6542504349891</v>
          </cell>
          <cell r="J705">
            <v>8494.976897439883</v>
          </cell>
          <cell r="K705">
            <v>8413.7197936174216</v>
          </cell>
          <cell r="L705">
            <v>8481.48266962862</v>
          </cell>
          <cell r="M705">
            <v>8402.7322737815648</v>
          </cell>
          <cell r="N705">
            <v>8273.5448322885295</v>
          </cell>
          <cell r="O705">
            <v>8360.5223960830317</v>
          </cell>
          <cell r="P705">
            <v>8360.5223960830317</v>
          </cell>
          <cell r="Q705">
            <v>8360.5223960830317</v>
          </cell>
        </row>
        <row r="706">
          <cell r="A706" t="str">
            <v>4002</v>
          </cell>
          <cell r="B706" t="str">
            <v>In-Patient Division</v>
          </cell>
          <cell r="F706">
            <v>1337.2235150953275</v>
          </cell>
          <cell r="G706">
            <v>1269.5359311724253</v>
          </cell>
          <cell r="H706">
            <v>1424.3013736720823</v>
          </cell>
          <cell r="I706">
            <v>1408.6329556990704</v>
          </cell>
          <cell r="J706">
            <v>1392.7823521332011</v>
          </cell>
          <cell r="K706">
            <v>1379.4599544909563</v>
          </cell>
          <cell r="L706">
            <v>1390.569924415257</v>
          </cell>
          <cell r="M706">
            <v>1377.6585106605783</v>
          </cell>
          <cell r="N706">
            <v>1356.4777598709011</v>
          </cell>
          <cell r="O706">
            <v>1370.7380477265433</v>
          </cell>
          <cell r="P706">
            <v>1370.7380477265433</v>
          </cell>
          <cell r="Q706">
            <v>1370.7380477265433</v>
          </cell>
        </row>
        <row r="707">
          <cell r="A707" t="str">
            <v>4005</v>
          </cell>
          <cell r="B707" t="str">
            <v>Ward 6D</v>
          </cell>
          <cell r="F707">
            <v>109540.89294489226</v>
          </cell>
          <cell r="G707">
            <v>103996.15169520784</v>
          </cell>
          <cell r="H707">
            <v>116674.02085997142</v>
          </cell>
          <cell r="I707">
            <v>115390.5162876822</v>
          </cell>
          <cell r="J707">
            <v>114092.0876789114</v>
          </cell>
          <cell r="K707">
            <v>113000.76127205083</v>
          </cell>
          <cell r="L707">
            <v>113910.85297501647</v>
          </cell>
          <cell r="M707">
            <v>112853.19299827905</v>
          </cell>
          <cell r="N707">
            <v>111118.13649609132</v>
          </cell>
          <cell r="O707">
            <v>112286.29174293269</v>
          </cell>
          <cell r="P707">
            <v>112286.29174293269</v>
          </cell>
          <cell r="Q707">
            <v>112286.29174293269</v>
          </cell>
        </row>
        <row r="708">
          <cell r="A708" t="str">
            <v>4007</v>
          </cell>
          <cell r="B708" t="str">
            <v>Ward 9D</v>
          </cell>
          <cell r="F708">
            <v>128150.58686330222</v>
          </cell>
          <cell r="G708">
            <v>121663.86007069076</v>
          </cell>
          <cell r="H708">
            <v>136495.54831024123</v>
          </cell>
          <cell r="I708">
            <v>134993.99158782759</v>
          </cell>
          <cell r="J708">
            <v>133474.97541276511</v>
          </cell>
          <cell r="K708">
            <v>132198.24563871665</v>
          </cell>
          <cell r="L708">
            <v>133262.95108979548</v>
          </cell>
          <cell r="M708">
            <v>132025.60727163876</v>
          </cell>
          <cell r="N708">
            <v>129995.78532096137</v>
          </cell>
          <cell r="O708">
            <v>131362.39624046042</v>
          </cell>
          <cell r="P708">
            <v>131362.39624046042</v>
          </cell>
          <cell r="Q708">
            <v>131362.39624046042</v>
          </cell>
        </row>
        <row r="709">
          <cell r="A709" t="str">
            <v>4008</v>
          </cell>
          <cell r="B709" t="str">
            <v>Ward 7D</v>
          </cell>
          <cell r="F709">
            <v>106643.57532885238</v>
          </cell>
          <cell r="G709">
            <v>101245.49051100093</v>
          </cell>
          <cell r="H709">
            <v>113588.03455034859</v>
          </cell>
          <cell r="I709">
            <v>112338.47821700088</v>
          </cell>
          <cell r="J709">
            <v>111074.39258262281</v>
          </cell>
          <cell r="K709">
            <v>110011.93137065378</v>
          </cell>
          <cell r="L709">
            <v>110897.95147211675</v>
          </cell>
          <cell r="M709">
            <v>109868.26622518114</v>
          </cell>
          <cell r="N709">
            <v>108179.10134970438</v>
          </cell>
          <cell r="O709">
            <v>109316.35930619185</v>
          </cell>
          <cell r="P709">
            <v>109316.35930619185</v>
          </cell>
          <cell r="Q709">
            <v>109316.35930619185</v>
          </cell>
        </row>
        <row r="710">
          <cell r="A710" t="str">
            <v>4009</v>
          </cell>
          <cell r="B710" t="str">
            <v>Ward 11D</v>
          </cell>
          <cell r="F710">
            <v>146537.41019586299</v>
          </cell>
          <cell r="G710">
            <v>139119.97912431162</v>
          </cell>
          <cell r="H710">
            <v>156079.69219823237</v>
          </cell>
          <cell r="I710">
            <v>154362.69472868982</v>
          </cell>
          <cell r="J710">
            <v>152625.73275459665</v>
          </cell>
          <cell r="K710">
            <v>151165.82001296731</v>
          </cell>
          <cell r="L710">
            <v>152383.28755050525</v>
          </cell>
          <cell r="M710">
            <v>150968.41179322172</v>
          </cell>
          <cell r="N710">
            <v>148647.35451918625</v>
          </cell>
          <cell r="O710">
            <v>150210.0443967004</v>
          </cell>
          <cell r="P710">
            <v>150210.0443967004</v>
          </cell>
          <cell r="Q710">
            <v>150210.0443967004</v>
          </cell>
        </row>
        <row r="711">
          <cell r="A711" t="str">
            <v>4010</v>
          </cell>
          <cell r="B711" t="str">
            <v>Ward 12D</v>
          </cell>
          <cell r="F711">
            <v>146537.41019586299</v>
          </cell>
          <cell r="G711">
            <v>139119.97912431162</v>
          </cell>
          <cell r="H711">
            <v>156079.69219823237</v>
          </cell>
          <cell r="I711">
            <v>154362.69472868982</v>
          </cell>
          <cell r="J711">
            <v>152625.73275459665</v>
          </cell>
          <cell r="K711">
            <v>151165.82001296731</v>
          </cell>
          <cell r="L711">
            <v>152383.28755050525</v>
          </cell>
          <cell r="M711">
            <v>150968.41179322172</v>
          </cell>
          <cell r="N711">
            <v>148647.35451918625</v>
          </cell>
          <cell r="O711">
            <v>150210.0443967004</v>
          </cell>
          <cell r="P711">
            <v>150210.0443967004</v>
          </cell>
          <cell r="Q711">
            <v>150210.0443967004</v>
          </cell>
        </row>
        <row r="712">
          <cell r="A712" t="str">
            <v>4011</v>
          </cell>
          <cell r="B712" t="str">
            <v>Ward 14D</v>
          </cell>
          <cell r="F712">
            <v>146537.41019586299</v>
          </cell>
          <cell r="G712">
            <v>139119.97912431162</v>
          </cell>
          <cell r="H712">
            <v>156079.69219823237</v>
          </cell>
          <cell r="I712">
            <v>154362.69472868982</v>
          </cell>
          <cell r="J712">
            <v>152625.73275459665</v>
          </cell>
          <cell r="K712">
            <v>151165.82001296731</v>
          </cell>
          <cell r="L712">
            <v>152383.28755050525</v>
          </cell>
          <cell r="M712">
            <v>150968.41179322172</v>
          </cell>
          <cell r="N712">
            <v>148647.35451918625</v>
          </cell>
          <cell r="O712">
            <v>150210.0443967004</v>
          </cell>
          <cell r="P712">
            <v>150210.0443967004</v>
          </cell>
          <cell r="Q712">
            <v>150210.0443967004</v>
          </cell>
        </row>
        <row r="713">
          <cell r="A713" t="str">
            <v>4012</v>
          </cell>
          <cell r="B713" t="str">
            <v>Ward 15D</v>
          </cell>
          <cell r="F713">
            <v>146537.41019586299</v>
          </cell>
          <cell r="G713">
            <v>139119.97912431162</v>
          </cell>
          <cell r="H713">
            <v>156079.69219823237</v>
          </cell>
          <cell r="I713">
            <v>154362.69472868982</v>
          </cell>
          <cell r="J713">
            <v>152625.73275459665</v>
          </cell>
          <cell r="K713">
            <v>151165.82001296731</v>
          </cell>
          <cell r="L713">
            <v>152383.28755050525</v>
          </cell>
          <cell r="M713">
            <v>150968.41179322172</v>
          </cell>
          <cell r="N713">
            <v>148647.35451918625</v>
          </cell>
          <cell r="O713">
            <v>150210.0443967004</v>
          </cell>
          <cell r="P713">
            <v>150210.0443967004</v>
          </cell>
          <cell r="Q713">
            <v>150210.0443967004</v>
          </cell>
        </row>
        <row r="714">
          <cell r="A714" t="str">
            <v>4013</v>
          </cell>
          <cell r="B714" t="str">
            <v>Ward 16D</v>
          </cell>
          <cell r="F714">
            <v>146537.41019586299</v>
          </cell>
          <cell r="G714">
            <v>139119.97912431162</v>
          </cell>
          <cell r="H714">
            <v>156079.69219823237</v>
          </cell>
          <cell r="I714">
            <v>154362.69472868982</v>
          </cell>
          <cell r="J714">
            <v>152625.73275459665</v>
          </cell>
          <cell r="K714">
            <v>151165.82001296731</v>
          </cell>
          <cell r="L714">
            <v>152383.28755050525</v>
          </cell>
          <cell r="M714">
            <v>150968.41179322172</v>
          </cell>
          <cell r="N714">
            <v>148647.35451918625</v>
          </cell>
          <cell r="O714">
            <v>150210.0443967004</v>
          </cell>
          <cell r="P714">
            <v>150210.0443967004</v>
          </cell>
          <cell r="Q714">
            <v>150210.0443967004</v>
          </cell>
        </row>
        <row r="715">
          <cell r="A715" t="str">
            <v>4014</v>
          </cell>
          <cell r="B715" t="str">
            <v>Patient Service IPD</v>
          </cell>
          <cell r="F715">
            <v>1337.2235150953275</v>
          </cell>
          <cell r="G715">
            <v>1269.5359311724253</v>
          </cell>
          <cell r="H715">
            <v>1424.3013736720823</v>
          </cell>
          <cell r="I715">
            <v>1408.6329556990704</v>
          </cell>
          <cell r="J715">
            <v>1392.7823521332011</v>
          </cell>
          <cell r="K715">
            <v>1379.4599544909563</v>
          </cell>
          <cell r="L715">
            <v>1390.569924415257</v>
          </cell>
          <cell r="M715">
            <v>1377.6585106605783</v>
          </cell>
          <cell r="N715">
            <v>1356.4777598709011</v>
          </cell>
          <cell r="O715">
            <v>1370.7380477265433</v>
          </cell>
          <cell r="P715">
            <v>1370.7380477265433</v>
          </cell>
          <cell r="Q715">
            <v>1370.7380477265433</v>
          </cell>
        </row>
        <row r="716">
          <cell r="A716" t="str">
            <v>4075</v>
          </cell>
          <cell r="B716" t="str">
            <v>Ward 5H</v>
          </cell>
          <cell r="F716">
            <v>109969.61795165906</v>
          </cell>
          <cell r="G716">
            <v>104403.17549828823</v>
          </cell>
          <cell r="H716">
            <v>117130.66375412664</v>
          </cell>
          <cell r="I716">
            <v>115842.13575641476</v>
          </cell>
          <cell r="J716">
            <v>114538.62531200144</v>
          </cell>
          <cell r="K716">
            <v>113443.02763339397</v>
          </cell>
          <cell r="L716">
            <v>114356.68128533613</v>
          </cell>
          <cell r="M716">
            <v>113294.88180171234</v>
          </cell>
          <cell r="N716">
            <v>111553.03457424711</v>
          </cell>
          <cell r="O716">
            <v>112725.76178825657</v>
          </cell>
          <cell r="P716">
            <v>112725.76178825657</v>
          </cell>
          <cell r="Q716">
            <v>112725.76178825657</v>
          </cell>
        </row>
        <row r="717">
          <cell r="A717" t="str">
            <v>4076</v>
          </cell>
          <cell r="B717" t="str">
            <v>Ward 6H</v>
          </cell>
          <cell r="F717">
            <v>109969.61795165906</v>
          </cell>
          <cell r="G717">
            <v>104403.17549828823</v>
          </cell>
          <cell r="H717">
            <v>117130.66375412664</v>
          </cell>
          <cell r="I717">
            <v>115842.13575641476</v>
          </cell>
          <cell r="J717">
            <v>114538.62531200144</v>
          </cell>
          <cell r="K717">
            <v>113443.02763339397</v>
          </cell>
          <cell r="L717">
            <v>114356.68128533613</v>
          </cell>
          <cell r="M717">
            <v>113294.88180171234</v>
          </cell>
          <cell r="N717">
            <v>111553.03457424711</v>
          </cell>
          <cell r="O717">
            <v>112725.76178825657</v>
          </cell>
          <cell r="P717">
            <v>112725.76178825657</v>
          </cell>
          <cell r="Q717">
            <v>112725.76178825657</v>
          </cell>
        </row>
        <row r="718">
          <cell r="A718" t="str">
            <v>4078</v>
          </cell>
          <cell r="B718" t="str">
            <v>Ward 5R</v>
          </cell>
          <cell r="F718">
            <v>216691.01469277838</v>
          </cell>
          <cell r="G718">
            <v>205722.5482570751</v>
          </cell>
          <cell r="H718">
            <v>230801.5873227595</v>
          </cell>
          <cell r="I718">
            <v>228262.59114831631</v>
          </cell>
          <cell r="J718">
            <v>225694.07262362051</v>
          </cell>
          <cell r="K718">
            <v>223535.23841927815</v>
          </cell>
          <cell r="L718">
            <v>225335.55873142232</v>
          </cell>
          <cell r="M718">
            <v>223243.32260482374</v>
          </cell>
          <cell r="N718">
            <v>219811.07786132413</v>
          </cell>
          <cell r="O718">
            <v>222121.89292729305</v>
          </cell>
          <cell r="P718">
            <v>222121.89292729305</v>
          </cell>
          <cell r="Q718">
            <v>222121.89292729305</v>
          </cell>
        </row>
        <row r="719">
          <cell r="A719" t="str">
            <v>4079</v>
          </cell>
          <cell r="B719" t="str">
            <v>Ward 6R</v>
          </cell>
          <cell r="F719">
            <v>216691.01469277838</v>
          </cell>
          <cell r="G719">
            <v>205722.5482570751</v>
          </cell>
          <cell r="H719">
            <v>230801.5873227595</v>
          </cell>
          <cell r="I719">
            <v>228262.59114831631</v>
          </cell>
          <cell r="J719">
            <v>225694.07262362051</v>
          </cell>
          <cell r="K719">
            <v>223535.23841927815</v>
          </cell>
          <cell r="L719">
            <v>225335.55873142232</v>
          </cell>
          <cell r="M719">
            <v>223243.32260482374</v>
          </cell>
          <cell r="N719">
            <v>219811.07786132413</v>
          </cell>
          <cell r="O719">
            <v>222121.89292729305</v>
          </cell>
          <cell r="P719">
            <v>222121.89292729305</v>
          </cell>
          <cell r="Q719">
            <v>222121.89292729305</v>
          </cell>
        </row>
        <row r="720">
          <cell r="A720" t="str">
            <v>4080</v>
          </cell>
          <cell r="B720" t="str">
            <v>Ward 6I</v>
          </cell>
          <cell r="F720">
            <v>101030.44874222325</v>
          </cell>
          <cell r="G720">
            <v>95916.489182874473</v>
          </cell>
          <cell r="H720">
            <v>107609.39012951574</v>
          </cell>
          <cell r="I720">
            <v>106425.60351417099</v>
          </cell>
          <cell r="J720">
            <v>105228.05233965347</v>
          </cell>
          <cell r="K720">
            <v>104221.51319573002</v>
          </cell>
          <cell r="L720">
            <v>105060.89811103694</v>
          </cell>
          <cell r="M720">
            <v>104085.40978705342</v>
          </cell>
          <cell r="N720">
            <v>102485.15318610235</v>
          </cell>
          <cell r="O720">
            <v>103562.55218857659</v>
          </cell>
          <cell r="P720">
            <v>103562.55218857659</v>
          </cell>
          <cell r="Q720">
            <v>103562.55218857659</v>
          </cell>
        </row>
        <row r="721">
          <cell r="A721" t="str">
            <v>4081</v>
          </cell>
          <cell r="B721" t="str">
            <v>Ward 4W</v>
          </cell>
          <cell r="F721">
            <v>188840.01521125578</v>
          </cell>
          <cell r="G721">
            <v>179281.3107513639</v>
          </cell>
          <cell r="H721">
            <v>201136.97525762898</v>
          </cell>
          <cell r="I721">
            <v>198924.31278575421</v>
          </cell>
          <cell r="J721">
            <v>196685.9224308905</v>
          </cell>
          <cell r="K721">
            <v>194804.56023151832</v>
          </cell>
          <cell r="L721">
            <v>196373.48783847262</v>
          </cell>
          <cell r="M721">
            <v>194550.16395708057</v>
          </cell>
          <cell r="N721">
            <v>191559.06093192677</v>
          </cell>
          <cell r="O721">
            <v>193572.87010083327</v>
          </cell>
          <cell r="P721">
            <v>193572.87010083327</v>
          </cell>
          <cell r="Q721">
            <v>193572.87010083327</v>
          </cell>
        </row>
        <row r="722">
          <cell r="A722" t="str">
            <v>4082</v>
          </cell>
          <cell r="B722" t="str">
            <v>Ward 5W</v>
          </cell>
          <cell r="F722">
            <v>188840.01521125578</v>
          </cell>
          <cell r="G722">
            <v>179281.3107513639</v>
          </cell>
          <cell r="H722">
            <v>201136.97525762898</v>
          </cell>
          <cell r="I722">
            <v>198924.31278575421</v>
          </cell>
          <cell r="J722">
            <v>196685.9224308905</v>
          </cell>
          <cell r="K722">
            <v>194804.56023151832</v>
          </cell>
          <cell r="L722">
            <v>196373.48783847262</v>
          </cell>
          <cell r="M722">
            <v>194550.16395708057</v>
          </cell>
          <cell r="N722">
            <v>191559.06093192677</v>
          </cell>
          <cell r="O722">
            <v>193572.87010083327</v>
          </cell>
          <cell r="P722">
            <v>193572.87010083327</v>
          </cell>
          <cell r="Q722">
            <v>193572.87010083327</v>
          </cell>
        </row>
        <row r="723">
          <cell r="A723" t="str">
            <v>4083</v>
          </cell>
          <cell r="B723" t="str">
            <v>Ward 6w</v>
          </cell>
          <cell r="F723">
            <v>146537.41019586299</v>
          </cell>
          <cell r="G723">
            <v>139119.97912431162</v>
          </cell>
          <cell r="H723">
            <v>156079.69219823237</v>
          </cell>
          <cell r="I723">
            <v>154362.69472868982</v>
          </cell>
          <cell r="J723">
            <v>152625.73275459665</v>
          </cell>
          <cell r="K723">
            <v>151165.82001296731</v>
          </cell>
          <cell r="L723">
            <v>152383.28755050525</v>
          </cell>
          <cell r="M723">
            <v>150968.41179322172</v>
          </cell>
          <cell r="N723">
            <v>148647.35451918625</v>
          </cell>
          <cell r="O723">
            <v>150210.0443967004</v>
          </cell>
          <cell r="P723">
            <v>150210.0443967004</v>
          </cell>
          <cell r="Q723">
            <v>150210.0443967004</v>
          </cell>
        </row>
        <row r="724">
          <cell r="A724" t="str">
            <v>4084</v>
          </cell>
          <cell r="B724" t="str">
            <v>Ward 4I</v>
          </cell>
          <cell r="F724">
            <v>101030.44874222325</v>
          </cell>
          <cell r="G724">
            <v>95916.489182874473</v>
          </cell>
          <cell r="H724">
            <v>107609.39012951574</v>
          </cell>
          <cell r="I724">
            <v>106425.60351417099</v>
          </cell>
          <cell r="J724">
            <v>105228.05233965347</v>
          </cell>
          <cell r="K724">
            <v>104221.51319573002</v>
          </cell>
          <cell r="L724">
            <v>105060.89811103694</v>
          </cell>
          <cell r="M724">
            <v>104085.40978705342</v>
          </cell>
          <cell r="N724">
            <v>102485.15318610235</v>
          </cell>
          <cell r="O724">
            <v>103562.55218857659</v>
          </cell>
          <cell r="P724">
            <v>103562.55218857659</v>
          </cell>
          <cell r="Q724">
            <v>103562.55218857659</v>
          </cell>
        </row>
        <row r="725">
          <cell r="A725" t="str">
            <v>4085</v>
          </cell>
          <cell r="B725" t="str">
            <v>Ward 5I</v>
          </cell>
          <cell r="F725">
            <v>101030.44874222325</v>
          </cell>
          <cell r="G725">
            <v>95916.489182874473</v>
          </cell>
          <cell r="H725">
            <v>107609.39012951574</v>
          </cell>
          <cell r="I725">
            <v>106425.60351417099</v>
          </cell>
          <cell r="J725">
            <v>105228.05233965347</v>
          </cell>
          <cell r="K725">
            <v>104221.51319573002</v>
          </cell>
          <cell r="L725">
            <v>105060.89811103694</v>
          </cell>
          <cell r="M725">
            <v>104085.40978705342</v>
          </cell>
          <cell r="N725">
            <v>102485.15318610235</v>
          </cell>
          <cell r="O725">
            <v>103562.55218857659</v>
          </cell>
          <cell r="P725">
            <v>103562.55218857659</v>
          </cell>
          <cell r="Q725">
            <v>103562.55218857659</v>
          </cell>
        </row>
        <row r="726">
          <cell r="A726" t="str">
            <v>4096</v>
          </cell>
          <cell r="B726" t="str">
            <v>Private Nurse</v>
          </cell>
          <cell r="F726">
            <v>445.74117169844249</v>
          </cell>
          <cell r="G726">
            <v>423.17864372414175</v>
          </cell>
          <cell r="H726">
            <v>474.76712455736077</v>
          </cell>
          <cell r="I726">
            <v>469.54431856635682</v>
          </cell>
          <cell r="J726">
            <v>464.2607840444004</v>
          </cell>
          <cell r="K726">
            <v>459.81998483031873</v>
          </cell>
          <cell r="L726">
            <v>463.523308138419</v>
          </cell>
          <cell r="M726">
            <v>459.21950355352612</v>
          </cell>
          <cell r="N726">
            <v>452.1592532903004</v>
          </cell>
          <cell r="O726">
            <v>456.91268257551445</v>
          </cell>
          <cell r="P726">
            <v>456.91268257551445</v>
          </cell>
          <cell r="Q726">
            <v>456.91268257551445</v>
          </cell>
        </row>
        <row r="727">
          <cell r="A727" t="str">
            <v>4099</v>
          </cell>
          <cell r="B727" t="str">
            <v>Ward 6W - (Haemato)</v>
          </cell>
          <cell r="F727">
            <v>188840.01521125581</v>
          </cell>
          <cell r="G727">
            <v>179281.31075136393</v>
          </cell>
          <cell r="H727">
            <v>201136.975257629</v>
          </cell>
          <cell r="I727">
            <v>198924.31278575424</v>
          </cell>
          <cell r="J727">
            <v>196685.92243089052</v>
          </cell>
          <cell r="K727">
            <v>194804.56023151835</v>
          </cell>
          <cell r="L727">
            <v>196373.48783847265</v>
          </cell>
          <cell r="M727">
            <v>194550.16395708063</v>
          </cell>
          <cell r="N727">
            <v>191559.0609319268</v>
          </cell>
          <cell r="O727">
            <v>193572.8701008333</v>
          </cell>
          <cell r="P727">
            <v>193572.8701008333</v>
          </cell>
          <cell r="Q727">
            <v>193572.8701008333</v>
          </cell>
        </row>
        <row r="728">
          <cell r="A728" t="str">
            <v>5001</v>
          </cell>
          <cell r="B728" t="str">
            <v>Intensive Care Unit 1 (ICU 1)</v>
          </cell>
          <cell r="F728">
            <v>130156.42213594521</v>
          </cell>
          <cell r="G728">
            <v>123568.16396744939</v>
          </cell>
          <cell r="H728">
            <v>138632.00037074936</v>
          </cell>
          <cell r="I728">
            <v>137106.9410213762</v>
          </cell>
          <cell r="J728">
            <v>135564.14894096492</v>
          </cell>
          <cell r="K728">
            <v>134267.43557045306</v>
          </cell>
          <cell r="L728">
            <v>135348.80597641834</v>
          </cell>
          <cell r="M728">
            <v>134092.09503762962</v>
          </cell>
          <cell r="N728">
            <v>132030.50196076772</v>
          </cell>
          <cell r="O728">
            <v>133418.50331205022</v>
          </cell>
          <cell r="P728">
            <v>133418.50331205022</v>
          </cell>
          <cell r="Q728">
            <v>133418.50331205022</v>
          </cell>
        </row>
        <row r="729">
          <cell r="A729" t="str">
            <v>5002</v>
          </cell>
          <cell r="B729" t="str">
            <v>CCU 2 (Cardiac Care Unit/MED)</v>
          </cell>
          <cell r="F729">
            <v>46606.171417607897</v>
          </cell>
          <cell r="G729">
            <v>44247.06009213168</v>
          </cell>
          <cell r="H729">
            <v>49641.090829129869</v>
          </cell>
          <cell r="I729">
            <v>49095.000392004353</v>
          </cell>
          <cell r="J729">
            <v>48542.560251276802</v>
          </cell>
          <cell r="K729">
            <v>48078.235520819355</v>
          </cell>
          <cell r="L729">
            <v>48465.450639975788</v>
          </cell>
          <cell r="M729">
            <v>48015.449906439993</v>
          </cell>
          <cell r="N729">
            <v>47277.238462419016</v>
          </cell>
          <cell r="O729">
            <v>47774.251424546834</v>
          </cell>
          <cell r="P729">
            <v>47774.251424546834</v>
          </cell>
          <cell r="Q729">
            <v>47774.251424546834</v>
          </cell>
        </row>
        <row r="730">
          <cell r="A730" t="str">
            <v>5003</v>
          </cell>
          <cell r="B730" t="str">
            <v>Intensive Care Unit 3 (ICU 3)</v>
          </cell>
          <cell r="F730">
            <v>40785.317210407491</v>
          </cell>
          <cell r="G730">
            <v>38720.845900758977</v>
          </cell>
          <cell r="H730">
            <v>43441.191896998513</v>
          </cell>
          <cell r="I730">
            <v>42963.305148821652</v>
          </cell>
          <cell r="J730">
            <v>42479.861740062639</v>
          </cell>
          <cell r="K730">
            <v>42073.528611974172</v>
          </cell>
          <cell r="L730">
            <v>42412.382694665343</v>
          </cell>
          <cell r="M730">
            <v>42018.584575147645</v>
          </cell>
          <cell r="N730">
            <v>41372.571676062485</v>
          </cell>
          <cell r="O730">
            <v>41807.510455659576</v>
          </cell>
          <cell r="P730">
            <v>41807.510455659576</v>
          </cell>
          <cell r="Q730">
            <v>41807.510455659576</v>
          </cell>
        </row>
        <row r="731">
          <cell r="A731" t="str">
            <v>5004</v>
          </cell>
          <cell r="B731" t="str">
            <v>Operating Room</v>
          </cell>
          <cell r="F731">
            <v>261872.93837283496</v>
          </cell>
          <cell r="G731">
            <v>248617.45318793328</v>
          </cell>
          <cell r="H731">
            <v>278925.68567744945</v>
          </cell>
          <cell r="I731">
            <v>275857.28715773462</v>
          </cell>
          <cell r="J731">
            <v>272753.21062608523</v>
          </cell>
          <cell r="K731">
            <v>270144.24108781229</v>
          </cell>
          <cell r="L731">
            <v>272319.94353132119</v>
          </cell>
          <cell r="M731">
            <v>269791.45833769662</v>
          </cell>
          <cell r="N731">
            <v>265643.56130805146</v>
          </cell>
          <cell r="O731">
            <v>268436.20101311477</v>
          </cell>
          <cell r="P731">
            <v>268436.20101311477</v>
          </cell>
          <cell r="Q731">
            <v>268436.20101311477</v>
          </cell>
        </row>
        <row r="732">
          <cell r="A732" t="str">
            <v>5005</v>
          </cell>
          <cell r="B732" t="str">
            <v>Labour Room</v>
          </cell>
          <cell r="F732">
            <v>39949.552513472911</v>
          </cell>
          <cell r="G732">
            <v>37927.385943776208</v>
          </cell>
          <cell r="H732">
            <v>42551.003538453464</v>
          </cell>
          <cell r="I732">
            <v>42082.909551509736</v>
          </cell>
          <cell r="J732">
            <v>41609.372769979389</v>
          </cell>
          <cell r="K732">
            <v>41211.366140417318</v>
          </cell>
          <cell r="L732">
            <v>41543.276491905803</v>
          </cell>
          <cell r="M732">
            <v>41157.548005984783</v>
          </cell>
          <cell r="N732">
            <v>40524.773076143174</v>
          </cell>
          <cell r="O732">
            <v>40950.799175830485</v>
          </cell>
          <cell r="P732">
            <v>40950.799175830485</v>
          </cell>
          <cell r="Q732">
            <v>40950.799175830485</v>
          </cell>
        </row>
        <row r="733">
          <cell r="A733" t="str">
            <v>5006</v>
          </cell>
          <cell r="B733" t="str">
            <v>Nursery</v>
          </cell>
          <cell r="F733">
            <v>18386.823332560754</v>
          </cell>
          <cell r="G733">
            <v>17456.119053620849</v>
          </cell>
          <cell r="H733">
            <v>19584.143887991133</v>
          </cell>
          <cell r="I733">
            <v>19368.703140862221</v>
          </cell>
          <cell r="J733">
            <v>19150.757341831519</v>
          </cell>
          <cell r="K733">
            <v>18967.574374250649</v>
          </cell>
          <cell r="L733">
            <v>19120.336460709786</v>
          </cell>
          <cell r="M733">
            <v>18942.804521582955</v>
          </cell>
          <cell r="N733">
            <v>18651.569198224894</v>
          </cell>
          <cell r="O733">
            <v>18847.648156239975</v>
          </cell>
          <cell r="P733">
            <v>18847.648156239975</v>
          </cell>
          <cell r="Q733">
            <v>18847.648156239975</v>
          </cell>
        </row>
        <row r="734">
          <cell r="A734" t="str">
            <v>5011</v>
          </cell>
          <cell r="B734" t="str">
            <v>Intensive Care Unit 2 (ICU 2)</v>
          </cell>
          <cell r="F734">
            <v>67864.093391087867</v>
          </cell>
          <cell r="G734">
            <v>64428.948507000583</v>
          </cell>
          <cell r="H734">
            <v>72283.29471385818</v>
          </cell>
          <cell r="I734">
            <v>71488.122501727819</v>
          </cell>
          <cell r="J734">
            <v>70683.704370759966</v>
          </cell>
          <cell r="K734">
            <v>70007.59269041603</v>
          </cell>
          <cell r="L734">
            <v>70571.423664074289</v>
          </cell>
          <cell r="M734">
            <v>69916.16941602435</v>
          </cell>
          <cell r="N734">
            <v>68841.246313448239</v>
          </cell>
          <cell r="O734">
            <v>69564.95592212207</v>
          </cell>
          <cell r="P734">
            <v>69564.95592212207</v>
          </cell>
          <cell r="Q734">
            <v>69564.95592212207</v>
          </cell>
        </row>
        <row r="735">
          <cell r="A735" t="str">
            <v>5013</v>
          </cell>
          <cell r="B735" t="str">
            <v>CCU 1 (Surgery &amp; Intervention)</v>
          </cell>
          <cell r="F735">
            <v>32990.885385497728</v>
          </cell>
          <cell r="G735">
            <v>31320.952649486473</v>
          </cell>
          <cell r="H735">
            <v>35139.199126237996</v>
          </cell>
          <cell r="I735">
            <v>34752.640726924437</v>
          </cell>
          <cell r="J735">
            <v>34361.587593600438</v>
          </cell>
          <cell r="K735">
            <v>34032.908290018197</v>
          </cell>
          <cell r="L735">
            <v>34307.004385600841</v>
          </cell>
          <cell r="M735">
            <v>33988.464540513713</v>
          </cell>
          <cell r="N735">
            <v>33465.910372274142</v>
          </cell>
          <cell r="O735">
            <v>33817.728536476978</v>
          </cell>
          <cell r="P735">
            <v>33817.728536476978</v>
          </cell>
          <cell r="Q735">
            <v>33817.728536476978</v>
          </cell>
        </row>
        <row r="736">
          <cell r="A736" t="str">
            <v>5014</v>
          </cell>
          <cell r="B736" t="str">
            <v>NICU</v>
          </cell>
          <cell r="F736">
            <v>41097.336030596402</v>
          </cell>
          <cell r="G736">
            <v>39017.070951365873</v>
          </cell>
          <cell r="H736">
            <v>43773.528884188665</v>
          </cell>
          <cell r="I736">
            <v>43291.986171818098</v>
          </cell>
          <cell r="J736">
            <v>42804.844288893721</v>
          </cell>
          <cell r="K736">
            <v>42395.402601355388</v>
          </cell>
          <cell r="L736">
            <v>42736.849010362232</v>
          </cell>
          <cell r="M736">
            <v>42340.038227635108</v>
          </cell>
          <cell r="N736">
            <v>41689.083153365696</v>
          </cell>
          <cell r="O736">
            <v>42127.349333462436</v>
          </cell>
          <cell r="P736">
            <v>42127.349333462436</v>
          </cell>
          <cell r="Q736">
            <v>42127.349333462436</v>
          </cell>
        </row>
        <row r="737">
          <cell r="A737" t="str">
            <v>5017</v>
          </cell>
          <cell r="B737" t="str">
            <v>Operating Room (Cardiac)</v>
          </cell>
          <cell r="F737">
            <v>77188.198505116874</v>
          </cell>
          <cell r="G737">
            <v>73281.086040227063</v>
          </cell>
          <cell r="H737">
            <v>82214.570654086972</v>
          </cell>
          <cell r="I737">
            <v>81310.146716645395</v>
          </cell>
          <cell r="J737">
            <v>80395.206528519091</v>
          </cell>
          <cell r="K737">
            <v>79626.201300772707</v>
          </cell>
          <cell r="L737">
            <v>80267.499149802592</v>
          </cell>
          <cell r="M737">
            <v>79522.217036059039</v>
          </cell>
          <cell r="N737">
            <v>78299.606172590589</v>
          </cell>
          <cell r="O737">
            <v>79122.748988519117</v>
          </cell>
          <cell r="P737">
            <v>79122.748988519117</v>
          </cell>
          <cell r="Q737">
            <v>79122.748988519117</v>
          </cell>
        </row>
        <row r="738">
          <cell r="A738" t="str">
            <v>5018</v>
          </cell>
          <cell r="B738" t="str">
            <v>ICCU</v>
          </cell>
          <cell r="F738">
            <v>63363.446534051189</v>
          </cell>
          <cell r="G738">
            <v>60156.115406156561</v>
          </cell>
          <cell r="H738">
            <v>67489.572924996799</v>
          </cell>
          <cell r="I738">
            <v>66747.135364410424</v>
          </cell>
          <cell r="J738">
            <v>65996.06506072465</v>
          </cell>
          <cell r="K738">
            <v>65364.792112574636</v>
          </cell>
          <cell r="L738">
            <v>65891.230645360352</v>
          </cell>
          <cell r="M738">
            <v>65279.431895272362</v>
          </cell>
          <cell r="N738">
            <v>64275.796111828116</v>
          </cell>
          <cell r="O738">
            <v>64951.510363709749</v>
          </cell>
          <cell r="P738">
            <v>64951.510363709749</v>
          </cell>
          <cell r="Q738">
            <v>64951.510363709749</v>
          </cell>
        </row>
        <row r="739">
          <cell r="A739" t="str">
            <v>5019</v>
          </cell>
          <cell r="B739" t="str">
            <v>PICU</v>
          </cell>
          <cell r="F739">
            <v>30644.705554267926</v>
          </cell>
          <cell r="G739">
            <v>29093.53175603475</v>
          </cell>
          <cell r="H739">
            <v>32640.23981331856</v>
          </cell>
          <cell r="I739">
            <v>32281.171901437039</v>
          </cell>
          <cell r="J739">
            <v>31917.928903052532</v>
          </cell>
          <cell r="K739">
            <v>31612.623957084419</v>
          </cell>
          <cell r="L739">
            <v>31867.22743451631</v>
          </cell>
          <cell r="M739">
            <v>31571.340869304928</v>
          </cell>
          <cell r="N739">
            <v>31085.948663708157</v>
          </cell>
          <cell r="O739">
            <v>31412.746927066626</v>
          </cell>
          <cell r="P739">
            <v>31412.746927066626</v>
          </cell>
          <cell r="Q739">
            <v>31412.746927066626</v>
          </cell>
        </row>
        <row r="740">
          <cell r="A740" t="str">
            <v>6001</v>
          </cell>
          <cell r="B740" t="str">
            <v>Food &amp; Nutrition Division</v>
          </cell>
          <cell r="F740">
            <v>1419.2583993936914</v>
          </cell>
          <cell r="G740">
            <v>1347.4183734497892</v>
          </cell>
          <cell r="H740">
            <v>1511.6782385538374</v>
          </cell>
          <cell r="I740">
            <v>1495.0486074096207</v>
          </cell>
          <cell r="J740">
            <v>1478.225614101194</v>
          </cell>
          <cell r="K740">
            <v>1464.0859250063077</v>
          </cell>
          <cell r="L740">
            <v>1475.8774601940142</v>
          </cell>
          <cell r="M740">
            <v>1462.1739676869531</v>
          </cell>
          <cell r="N740">
            <v>1439.6938376829792</v>
          </cell>
          <cell r="O740">
            <v>1454.8289539058264</v>
          </cell>
          <cell r="P740">
            <v>1454.8289539058264</v>
          </cell>
          <cell r="Q740">
            <v>1454.8289539058264</v>
          </cell>
        </row>
        <row r="741">
          <cell r="A741" t="str">
            <v>6002</v>
          </cell>
          <cell r="B741" t="str">
            <v>Food Services Department</v>
          </cell>
          <cell r="F741">
            <v>81654.666578450371</v>
          </cell>
          <cell r="G741">
            <v>77521.470419144534</v>
          </cell>
          <cell r="H741">
            <v>86971.887991464115</v>
          </cell>
          <cell r="I741">
            <v>86015.129879633518</v>
          </cell>
          <cell r="J741">
            <v>85047.246997955357</v>
          </cell>
          <cell r="K741">
            <v>84233.743552029569</v>
          </cell>
          <cell r="L741">
            <v>84912.14987649562</v>
          </cell>
          <cell r="M741">
            <v>84123.74227425603</v>
          </cell>
          <cell r="N741">
            <v>82830.385461360725</v>
          </cell>
          <cell r="O741">
            <v>83701.159148048537</v>
          </cell>
          <cell r="P741">
            <v>83701.159148048537</v>
          </cell>
          <cell r="Q741">
            <v>83701.159148048537</v>
          </cell>
        </row>
        <row r="742">
          <cell r="A742" t="str">
            <v>6003</v>
          </cell>
          <cell r="B742" t="str">
            <v>Patient Food</v>
          </cell>
          <cell r="F742">
            <v>145332.06009791399</v>
          </cell>
          <cell r="G742">
            <v>137975.64144125843</v>
          </cell>
          <cell r="H742">
            <v>154795.85162791295</v>
          </cell>
          <cell r="I742">
            <v>153092.97739874516</v>
          </cell>
          <cell r="J742">
            <v>151370.30288396226</v>
          </cell>
          <cell r="K742">
            <v>149922.3987206459</v>
          </cell>
          <cell r="L742">
            <v>151129.85192386704</v>
          </cell>
          <cell r="M742">
            <v>149726.61429114398</v>
          </cell>
          <cell r="N742">
            <v>147424.64897873707</v>
          </cell>
          <cell r="O742">
            <v>148974.48487995661</v>
          </cell>
          <cell r="P742">
            <v>148974.48487995661</v>
          </cell>
          <cell r="Q742">
            <v>148974.48487995661</v>
          </cell>
        </row>
        <row r="743">
          <cell r="A743" t="str">
            <v>6004</v>
          </cell>
          <cell r="B743" t="str">
            <v>Kitchen Department</v>
          </cell>
          <cell r="F743">
            <v>99064.236277679665</v>
          </cell>
          <cell r="G743">
            <v>94049.8024667953</v>
          </cell>
          <cell r="H743">
            <v>105515.14105105787</v>
          </cell>
          <cell r="I743">
            <v>104354.39279719154</v>
          </cell>
          <cell r="J743">
            <v>103180.14786426336</v>
          </cell>
          <cell r="K743">
            <v>102193.19756544029</v>
          </cell>
          <cell r="L743">
            <v>103016.24672154221</v>
          </cell>
          <cell r="M743">
            <v>102059.74294454933</v>
          </cell>
          <cell r="N743">
            <v>100490.62987027195</v>
          </cell>
          <cell r="O743">
            <v>101547.06098262669</v>
          </cell>
          <cell r="P743">
            <v>101547.06098262669</v>
          </cell>
          <cell r="Q743">
            <v>101547.06098262669</v>
          </cell>
        </row>
        <row r="744">
          <cell r="A744" t="str">
            <v>6005</v>
          </cell>
          <cell r="B744" t="str">
            <v>Central Supply Department</v>
          </cell>
          <cell r="F744">
            <v>9272.4882093721189</v>
          </cell>
          <cell r="G744">
            <v>8803.1333732052917</v>
          </cell>
          <cell r="H744">
            <v>9876.2978252184057</v>
          </cell>
          <cell r="I744">
            <v>9767.6509017428561</v>
          </cell>
          <cell r="J744">
            <v>9657.7406787944692</v>
          </cell>
          <cell r="K744">
            <v>9565.3613767078787</v>
          </cell>
          <cell r="L744">
            <v>9642.3994066008945</v>
          </cell>
          <cell r="M744">
            <v>9552.8699222214273</v>
          </cell>
          <cell r="N744">
            <v>9405.9997395287974</v>
          </cell>
          <cell r="O744">
            <v>9504.8824988514007</v>
          </cell>
          <cell r="P744">
            <v>9504.8824988514007</v>
          </cell>
          <cell r="Q744">
            <v>9504.8824988514007</v>
          </cell>
        </row>
        <row r="745">
          <cell r="A745" t="str">
            <v>6006</v>
          </cell>
          <cell r="B745" t="str">
            <v>Linen Services Unit</v>
          </cell>
          <cell r="F745">
            <v>2838.5167987873829</v>
          </cell>
          <cell r="G745">
            <v>2694.8367468995784</v>
          </cell>
          <cell r="H745">
            <v>3023.3564771076749</v>
          </cell>
          <cell r="I745">
            <v>2990.0972148192413</v>
          </cell>
          <cell r="J745">
            <v>2956.4512282023879</v>
          </cell>
          <cell r="K745">
            <v>2928.1718500126153</v>
          </cell>
          <cell r="L745">
            <v>2951.7549203880285</v>
          </cell>
          <cell r="M745">
            <v>2924.3479353739062</v>
          </cell>
          <cell r="N745">
            <v>2879.3876753659583</v>
          </cell>
          <cell r="O745">
            <v>2909.6579078116529</v>
          </cell>
          <cell r="P745">
            <v>2909.6579078116529</v>
          </cell>
          <cell r="Q745">
            <v>2909.6579078116529</v>
          </cell>
        </row>
        <row r="746">
          <cell r="A746" t="str">
            <v>6007</v>
          </cell>
          <cell r="B746" t="str">
            <v>Repair &amp; Maintenance Dept.</v>
          </cell>
          <cell r="F746">
            <v>9083.2537561196241</v>
          </cell>
          <cell r="G746">
            <v>8623.4775900786517</v>
          </cell>
          <cell r="H746">
            <v>9674.7407267445597</v>
          </cell>
          <cell r="I746">
            <v>9568.3110874215727</v>
          </cell>
          <cell r="J746">
            <v>9460.643930247641</v>
          </cell>
          <cell r="K746">
            <v>9370.1499200403687</v>
          </cell>
          <cell r="L746">
            <v>9445.6157452416901</v>
          </cell>
          <cell r="M746">
            <v>9357.9133931964989</v>
          </cell>
          <cell r="N746">
            <v>9214.0405611710667</v>
          </cell>
          <cell r="O746">
            <v>9310.9053049972881</v>
          </cell>
          <cell r="P746">
            <v>9310.9053049972881</v>
          </cell>
          <cell r="Q746">
            <v>9310.9053049972881</v>
          </cell>
        </row>
        <row r="747">
          <cell r="A747" t="str">
            <v>6008</v>
          </cell>
          <cell r="B747" t="str">
            <v>Property &amp; Premises Services</v>
          </cell>
          <cell r="F747">
            <v>1892.344532524922</v>
          </cell>
          <cell r="G747">
            <v>1796.5578312663856</v>
          </cell>
          <cell r="H747">
            <v>2015.5709847384499</v>
          </cell>
          <cell r="I747">
            <v>1993.3981432128278</v>
          </cell>
          <cell r="J747">
            <v>1970.9674854682587</v>
          </cell>
          <cell r="K747">
            <v>1952.114566675077</v>
          </cell>
          <cell r="L747">
            <v>1967.8366135920189</v>
          </cell>
          <cell r="M747">
            <v>1949.5652902492707</v>
          </cell>
          <cell r="N747">
            <v>1919.5917835773055</v>
          </cell>
          <cell r="O747">
            <v>1939.7719385411019</v>
          </cell>
          <cell r="P747">
            <v>1939.7719385411019</v>
          </cell>
          <cell r="Q747">
            <v>1939.7719385411019</v>
          </cell>
        </row>
        <row r="748">
          <cell r="A748" t="str">
            <v>6009</v>
          </cell>
          <cell r="B748" t="str">
            <v>Cleaning Unit</v>
          </cell>
          <cell r="F748">
            <v>7663.9953567259345</v>
          </cell>
          <cell r="G748">
            <v>7276.0592166288625</v>
          </cell>
          <cell r="H748">
            <v>8163.0624881907233</v>
          </cell>
          <cell r="I748">
            <v>8073.2624800119529</v>
          </cell>
          <cell r="J748">
            <v>7982.4183161464489</v>
          </cell>
          <cell r="K748">
            <v>7906.0639950340628</v>
          </cell>
          <cell r="L748">
            <v>7969.7382850476779</v>
          </cell>
          <cell r="M748">
            <v>7895.7394255095478</v>
          </cell>
          <cell r="N748">
            <v>7774.3467234880882</v>
          </cell>
          <cell r="O748">
            <v>7856.076351091463</v>
          </cell>
          <cell r="P748">
            <v>7856.076351091463</v>
          </cell>
          <cell r="Q748">
            <v>7856.076351091463</v>
          </cell>
        </row>
        <row r="749">
          <cell r="A749" t="str">
            <v>6009</v>
          </cell>
          <cell r="B749" t="str">
            <v>Cleaning Unit</v>
          </cell>
          <cell r="F749">
            <v>55717.646462305311</v>
          </cell>
          <cell r="G749">
            <v>52897.33046551772</v>
          </cell>
          <cell r="H749">
            <v>59345.890569670097</v>
          </cell>
          <cell r="I749">
            <v>58693.039820794598</v>
          </cell>
          <cell r="J749">
            <v>58032.598005550048</v>
          </cell>
          <cell r="K749">
            <v>57477.49810378984</v>
          </cell>
          <cell r="L749">
            <v>57940.413517302368</v>
          </cell>
          <cell r="M749">
            <v>57402.437944190759</v>
          </cell>
          <cell r="N749">
            <v>56519.906661287547</v>
          </cell>
          <cell r="O749">
            <v>57114.085321939303</v>
          </cell>
          <cell r="P749">
            <v>57114.085321939303</v>
          </cell>
          <cell r="Q749">
            <v>57114.085321939303</v>
          </cell>
        </row>
        <row r="750">
          <cell r="A750" t="str">
            <v>6011</v>
          </cell>
          <cell r="B750" t="str">
            <v>Vehicle Services Department</v>
          </cell>
          <cell r="F750">
            <v>12111.0050081595</v>
          </cell>
          <cell r="G750">
            <v>11497.970120104868</v>
          </cell>
          <cell r="H750">
            <v>12899.65430232608</v>
          </cell>
          <cell r="I750">
            <v>12757.748116562097</v>
          </cell>
          <cell r="J750">
            <v>12614.191906996857</v>
          </cell>
          <cell r="K750">
            <v>12493.533226720494</v>
          </cell>
          <cell r="L750">
            <v>12594.154326988923</v>
          </cell>
          <cell r="M750">
            <v>12477.217857595333</v>
          </cell>
          <cell r="N750">
            <v>12285.387414894756</v>
          </cell>
          <cell r="O750">
            <v>12414.540406663053</v>
          </cell>
          <cell r="P750">
            <v>12414.540406663053</v>
          </cell>
          <cell r="Q750">
            <v>12414.540406663053</v>
          </cell>
        </row>
        <row r="751">
          <cell r="A751" t="str">
            <v>6012</v>
          </cell>
          <cell r="B751" t="str">
            <v>General Support Division</v>
          </cell>
          <cell r="F751">
            <v>2838.5167987873829</v>
          </cell>
          <cell r="G751">
            <v>2694.8367468995784</v>
          </cell>
          <cell r="H751">
            <v>3023.3564771076749</v>
          </cell>
          <cell r="I751">
            <v>2990.0972148192413</v>
          </cell>
          <cell r="J751">
            <v>2956.4512282023879</v>
          </cell>
          <cell r="K751">
            <v>2928.1718500126153</v>
          </cell>
          <cell r="L751">
            <v>2951.7549203880285</v>
          </cell>
          <cell r="M751">
            <v>2924.3479353739062</v>
          </cell>
          <cell r="N751">
            <v>2879.3876753659583</v>
          </cell>
          <cell r="O751">
            <v>2909.6579078116529</v>
          </cell>
          <cell r="P751">
            <v>2909.6579078116529</v>
          </cell>
          <cell r="Q751">
            <v>2909.6579078116529</v>
          </cell>
        </row>
        <row r="752">
          <cell r="A752" t="str">
            <v>6015</v>
          </cell>
          <cell r="B752" t="str">
            <v>Central Supply Sterile</v>
          </cell>
          <cell r="F752">
            <v>35954.546117973521</v>
          </cell>
          <cell r="G752">
            <v>34134.598794061327</v>
          </cell>
          <cell r="H752">
            <v>38295.84871003055</v>
          </cell>
          <cell r="I752">
            <v>37874.564721043731</v>
          </cell>
          <cell r="J752">
            <v>37448.382223896915</v>
          </cell>
          <cell r="K752">
            <v>37090.176766826466</v>
          </cell>
          <cell r="L752">
            <v>37388.895658248366</v>
          </cell>
          <cell r="M752">
            <v>37041.74051473615</v>
          </cell>
          <cell r="N752">
            <v>36472.243887968805</v>
          </cell>
          <cell r="O752">
            <v>36855.666832280935</v>
          </cell>
          <cell r="P752">
            <v>36855.666832280935</v>
          </cell>
          <cell r="Q752">
            <v>36855.666832280935</v>
          </cell>
        </row>
        <row r="753">
          <cell r="A753" t="str">
            <v>6026</v>
          </cell>
          <cell r="B753" t="str">
            <v>Medical Technology Department</v>
          </cell>
          <cell r="F753">
            <v>17977.273058986761</v>
          </cell>
          <cell r="G753">
            <v>17067.299397030663</v>
          </cell>
          <cell r="H753">
            <v>19147.924355015275</v>
          </cell>
          <cell r="I753">
            <v>18937.282360521865</v>
          </cell>
          <cell r="J753">
            <v>18724.191111948458</v>
          </cell>
          <cell r="K753">
            <v>18545.088383413233</v>
          </cell>
          <cell r="L753">
            <v>18694.447829124183</v>
          </cell>
          <cell r="M753">
            <v>18520.870257368075</v>
          </cell>
          <cell r="N753">
            <v>18236.121943984403</v>
          </cell>
          <cell r="O753">
            <v>18427.833416140467</v>
          </cell>
          <cell r="P753">
            <v>18427.833416140467</v>
          </cell>
          <cell r="Q753">
            <v>18427.833416140467</v>
          </cell>
        </row>
        <row r="754">
          <cell r="A754" t="str">
            <v>6028</v>
          </cell>
          <cell r="B754" t="str">
            <v>Nutrition</v>
          </cell>
          <cell r="F754">
            <v>7800.4705047227453</v>
          </cell>
          <cell r="G754">
            <v>7405.6262651724819</v>
          </cell>
          <cell r="H754">
            <v>8308.4246797538144</v>
          </cell>
          <cell r="I754">
            <v>8217.0255749112457</v>
          </cell>
          <cell r="J754">
            <v>8124.5637207770078</v>
          </cell>
          <cell r="K754">
            <v>8046.8497345305796</v>
          </cell>
          <cell r="L754">
            <v>8111.6578924223331</v>
          </cell>
          <cell r="M754">
            <v>8036.3413121867088</v>
          </cell>
          <cell r="N754">
            <v>7912.7869325802576</v>
          </cell>
          <cell r="O754">
            <v>7995.9719450715047</v>
          </cell>
          <cell r="P754">
            <v>7995.9719450715047</v>
          </cell>
          <cell r="Q754">
            <v>7995.9719450715047</v>
          </cell>
        </row>
        <row r="755">
          <cell r="A755" t="str">
            <v>6030</v>
          </cell>
          <cell r="B755" t="str">
            <v>Engineering Services Divison</v>
          </cell>
          <cell r="F755">
            <v>2228.7058584922129</v>
          </cell>
          <cell r="G755">
            <v>2115.8932186207089</v>
          </cell>
          <cell r="H755">
            <v>2373.8356227868044</v>
          </cell>
          <cell r="I755">
            <v>2347.7215928317842</v>
          </cell>
          <cell r="J755">
            <v>2321.303920222002</v>
          </cell>
          <cell r="K755">
            <v>2299.0999241515938</v>
          </cell>
          <cell r="L755">
            <v>2317.616540692095</v>
          </cell>
          <cell r="M755">
            <v>2296.097517767631</v>
          </cell>
          <cell r="N755">
            <v>2260.7962664515021</v>
          </cell>
          <cell r="O755">
            <v>2284.5634128775728</v>
          </cell>
          <cell r="P755">
            <v>2284.5634128775728</v>
          </cell>
          <cell r="Q755">
            <v>2284.5634128775728</v>
          </cell>
        </row>
        <row r="756">
          <cell r="A756" t="str">
            <v>6030</v>
          </cell>
          <cell r="B756" t="str">
            <v>Engineering Services Divison</v>
          </cell>
          <cell r="F756">
            <v>18355.741965491743</v>
          </cell>
          <cell r="G756">
            <v>17426.610963283943</v>
          </cell>
          <cell r="H756">
            <v>19551.038551962967</v>
          </cell>
          <cell r="I756">
            <v>19335.961989164429</v>
          </cell>
          <cell r="J756">
            <v>19118.38460904211</v>
          </cell>
          <cell r="K756">
            <v>18935.511296748249</v>
          </cell>
          <cell r="L756">
            <v>19088.015151842585</v>
          </cell>
          <cell r="M756">
            <v>18910.783315417928</v>
          </cell>
          <cell r="N756">
            <v>18620.040300699864</v>
          </cell>
          <cell r="O756">
            <v>18815.787803848689</v>
          </cell>
          <cell r="P756">
            <v>18815.787803848689</v>
          </cell>
          <cell r="Q756">
            <v>18815.787803848689</v>
          </cell>
        </row>
        <row r="757">
          <cell r="A757" t="str">
            <v>6034</v>
          </cell>
          <cell r="B757" t="str">
            <v>Asst Management</v>
          </cell>
          <cell r="F757">
            <v>756.93781300996875</v>
          </cell>
          <cell r="G757">
            <v>718.62313250655427</v>
          </cell>
          <cell r="H757">
            <v>806.22839389538001</v>
          </cell>
          <cell r="I757">
            <v>797.35925728513109</v>
          </cell>
          <cell r="J757">
            <v>788.38699418730357</v>
          </cell>
          <cell r="K757">
            <v>780.84582667003087</v>
          </cell>
          <cell r="L757">
            <v>787.13464543680766</v>
          </cell>
          <cell r="M757">
            <v>779.82611609970832</v>
          </cell>
          <cell r="N757">
            <v>767.83671343092226</v>
          </cell>
          <cell r="O757">
            <v>775.90877541644079</v>
          </cell>
          <cell r="P757">
            <v>775.90877541644079</v>
          </cell>
          <cell r="Q757">
            <v>775.90877541644079</v>
          </cell>
        </row>
        <row r="758">
          <cell r="A758" t="str">
            <v>7005</v>
          </cell>
          <cell r="B758" t="str">
            <v>Accounting Department</v>
          </cell>
          <cell r="F758">
            <v>6596.9693411369499</v>
          </cell>
          <cell r="G758">
            <v>6263.0439271172991</v>
          </cell>
          <cell r="H758">
            <v>7026.5534434489409</v>
          </cell>
          <cell r="I758">
            <v>6949.2559147820821</v>
          </cell>
          <cell r="J758">
            <v>6871.0596038571266</v>
          </cell>
          <cell r="K758">
            <v>6805.3357754887184</v>
          </cell>
          <cell r="L758">
            <v>6860.1449604486015</v>
          </cell>
          <cell r="M758">
            <v>6796.4486525921875</v>
          </cell>
          <cell r="N758">
            <v>6691.9569486964465</v>
          </cell>
          <cell r="O758">
            <v>6762.307702117615</v>
          </cell>
          <cell r="P758">
            <v>6762.307702117615</v>
          </cell>
          <cell r="Q758">
            <v>6762.307702117615</v>
          </cell>
        </row>
        <row r="759">
          <cell r="A759" t="str">
            <v>7006</v>
          </cell>
          <cell r="B759" t="str">
            <v>Collection Department</v>
          </cell>
          <cell r="F759">
            <v>13193.9386822739</v>
          </cell>
          <cell r="G759">
            <v>12526.087854234598</v>
          </cell>
          <cell r="H759">
            <v>14053.106886897882</v>
          </cell>
          <cell r="I759">
            <v>13898.511829564164</v>
          </cell>
          <cell r="J759">
            <v>13742.119207714253</v>
          </cell>
          <cell r="K759">
            <v>13610.671550977437</v>
          </cell>
          <cell r="L759">
            <v>13720.289920897203</v>
          </cell>
          <cell r="M759">
            <v>13592.897305184375</v>
          </cell>
          <cell r="N759">
            <v>13383.913897392893</v>
          </cell>
          <cell r="O759">
            <v>13524.61540423523</v>
          </cell>
          <cell r="P759">
            <v>13524.61540423523</v>
          </cell>
          <cell r="Q759">
            <v>13524.61540423523</v>
          </cell>
        </row>
        <row r="760">
          <cell r="A760" t="str">
            <v>7007</v>
          </cell>
          <cell r="B760" t="str">
            <v>Financial Planning &amp; Budgeting Department</v>
          </cell>
          <cell r="F760">
            <v>3298.4846705684749</v>
          </cell>
          <cell r="G760">
            <v>3131.5219635586495</v>
          </cell>
          <cell r="H760">
            <v>3513.2767217244705</v>
          </cell>
          <cell r="I760">
            <v>3474.627957391041</v>
          </cell>
          <cell r="J760">
            <v>3435.5298019285633</v>
          </cell>
          <cell r="K760">
            <v>3402.6678877443592</v>
          </cell>
          <cell r="L760">
            <v>3430.0724802243008</v>
          </cell>
          <cell r="M760">
            <v>3398.2243262960937</v>
          </cell>
          <cell r="N760">
            <v>3345.9784743482232</v>
          </cell>
          <cell r="O760">
            <v>3381.1538510588075</v>
          </cell>
          <cell r="P760">
            <v>3381.1538510588075</v>
          </cell>
          <cell r="Q760">
            <v>3381.1538510588075</v>
          </cell>
        </row>
        <row r="761">
          <cell r="A761" t="str">
            <v>7010</v>
          </cell>
          <cell r="B761" t="str">
            <v>OPD Cashier Department</v>
          </cell>
          <cell r="F761">
            <v>1671.5293938691595</v>
          </cell>
          <cell r="G761">
            <v>1586.9199139655318</v>
          </cell>
          <cell r="H761">
            <v>1780.3767170901031</v>
          </cell>
          <cell r="I761">
            <v>1760.7911946238382</v>
          </cell>
          <cell r="J761">
            <v>1740.9779401665016</v>
          </cell>
          <cell r="K761">
            <v>1724.3249431136956</v>
          </cell>
          <cell r="L761">
            <v>1738.2124055190714</v>
          </cell>
          <cell r="M761">
            <v>1722.0731383257232</v>
          </cell>
          <cell r="N761">
            <v>1695.5971998386267</v>
          </cell>
          <cell r="O761">
            <v>1713.4225596581794</v>
          </cell>
          <cell r="P761">
            <v>1713.4225596581794</v>
          </cell>
          <cell r="Q761">
            <v>1713.4225596581794</v>
          </cell>
        </row>
        <row r="762">
          <cell r="A762" t="str">
            <v>7010</v>
          </cell>
          <cell r="B762" t="str">
            <v>OPD Cashier Department</v>
          </cell>
          <cell r="F762">
            <v>2785.882323115266</v>
          </cell>
          <cell r="G762">
            <v>2644.8665232758863</v>
          </cell>
          <cell r="H762">
            <v>2967.2945284835055</v>
          </cell>
          <cell r="I762">
            <v>2934.6519910397305</v>
          </cell>
          <cell r="J762">
            <v>2901.6299002775031</v>
          </cell>
          <cell r="K762">
            <v>2873.8749051894929</v>
          </cell>
          <cell r="L762">
            <v>2897.0206758651193</v>
          </cell>
          <cell r="M762">
            <v>2870.1218972095389</v>
          </cell>
          <cell r="N762">
            <v>2825.995333064378</v>
          </cell>
          <cell r="O762">
            <v>2855.704266096966</v>
          </cell>
          <cell r="P762">
            <v>2855.704266096966</v>
          </cell>
          <cell r="Q762">
            <v>2855.704266096966</v>
          </cell>
        </row>
        <row r="763">
          <cell r="A763" t="str">
            <v>7010</v>
          </cell>
          <cell r="B763" t="str">
            <v>OPD Cashier Department</v>
          </cell>
          <cell r="F763">
            <v>16715.293938691593</v>
          </cell>
          <cell r="G763">
            <v>15869.199139655317</v>
          </cell>
          <cell r="H763">
            <v>17803.767170901028</v>
          </cell>
          <cell r="I763">
            <v>17607.911946238382</v>
          </cell>
          <cell r="J763">
            <v>17409.779401665015</v>
          </cell>
          <cell r="K763">
            <v>17243.249431136952</v>
          </cell>
          <cell r="L763">
            <v>17382.124055190714</v>
          </cell>
          <cell r="M763">
            <v>17220.731383257229</v>
          </cell>
          <cell r="N763">
            <v>16955.971998386263</v>
          </cell>
          <cell r="O763">
            <v>17134.225596581793</v>
          </cell>
          <cell r="P763">
            <v>17134.225596581793</v>
          </cell>
          <cell r="Q763">
            <v>17134.225596581793</v>
          </cell>
        </row>
        <row r="764">
          <cell r="A764" t="str">
            <v>7011</v>
          </cell>
          <cell r="B764" t="str">
            <v>IPD Cashier Department</v>
          </cell>
          <cell r="F764">
            <v>22398.493877846737</v>
          </cell>
          <cell r="G764">
            <v>21264.726847138125</v>
          </cell>
          <cell r="H764">
            <v>23857.04800900738</v>
          </cell>
          <cell r="I764">
            <v>23594.602007959431</v>
          </cell>
          <cell r="J764">
            <v>23329.10439823112</v>
          </cell>
          <cell r="K764">
            <v>23105.954237723519</v>
          </cell>
          <cell r="L764">
            <v>23292.046233955556</v>
          </cell>
          <cell r="M764">
            <v>23075.780053564689</v>
          </cell>
          <cell r="N764">
            <v>22721.002477837596</v>
          </cell>
          <cell r="O764">
            <v>22959.862299419605</v>
          </cell>
          <cell r="P764">
            <v>22959.862299419605</v>
          </cell>
          <cell r="Q764">
            <v>22959.862299419605</v>
          </cell>
        </row>
        <row r="765">
          <cell r="A765" t="str">
            <v>7012</v>
          </cell>
          <cell r="B765" t="str">
            <v>Treasury &amp; Revenue Audit Department</v>
          </cell>
          <cell r="F765">
            <v>6596.9693411369499</v>
          </cell>
          <cell r="G765">
            <v>6263.0439271172991</v>
          </cell>
          <cell r="H765">
            <v>7026.5534434489409</v>
          </cell>
          <cell r="I765">
            <v>6949.2559147820821</v>
          </cell>
          <cell r="J765">
            <v>6871.0596038571266</v>
          </cell>
          <cell r="K765">
            <v>6805.3357754887184</v>
          </cell>
          <cell r="L765">
            <v>6860.1449604486015</v>
          </cell>
          <cell r="M765">
            <v>6796.4486525921875</v>
          </cell>
          <cell r="N765">
            <v>6691.9569486964465</v>
          </cell>
          <cell r="O765">
            <v>6762.307702117615</v>
          </cell>
          <cell r="P765">
            <v>6762.307702117615</v>
          </cell>
          <cell r="Q765">
            <v>6762.307702117615</v>
          </cell>
        </row>
        <row r="766">
          <cell r="A766" t="str">
            <v>7013</v>
          </cell>
          <cell r="B766" t="str">
            <v>Accounts Payable Unit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</row>
        <row r="767">
          <cell r="A767" t="str">
            <v>7015</v>
          </cell>
          <cell r="B767" t="str">
            <v>IT Support &amp; Consulting</v>
          </cell>
          <cell r="F767">
            <v>37294.049483079441</v>
          </cell>
          <cell r="G767">
            <v>35406.29917378963</v>
          </cell>
          <cell r="H767">
            <v>39722.578393902986</v>
          </cell>
          <cell r="I767">
            <v>39285.59927365066</v>
          </cell>
          <cell r="J767">
            <v>38843.53914903487</v>
          </cell>
          <cell r="K767">
            <v>38471.988580790698</v>
          </cell>
          <cell r="L767">
            <v>38781.836383671172</v>
          </cell>
          <cell r="M767">
            <v>38421.747813564645</v>
          </cell>
          <cell r="N767">
            <v>37831.034324666209</v>
          </cell>
          <cell r="O767">
            <v>38228.74186938686</v>
          </cell>
          <cell r="P767">
            <v>38228.74186938686</v>
          </cell>
          <cell r="Q767">
            <v>38228.74186938686</v>
          </cell>
        </row>
        <row r="768">
          <cell r="A768" t="str">
            <v>7016</v>
          </cell>
          <cell r="B768" t="str">
            <v>Technology Transfer Center Div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</row>
        <row r="769">
          <cell r="A769" t="str">
            <v>7017</v>
          </cell>
          <cell r="B769" t="str">
            <v>Strategic Info.System</v>
          </cell>
          <cell r="F769">
            <v>3900.2352523613727</v>
          </cell>
          <cell r="G769">
            <v>3702.813132586241</v>
          </cell>
          <cell r="H769">
            <v>4154.2123398769072</v>
          </cell>
          <cell r="I769">
            <v>4108.5127874556229</v>
          </cell>
          <cell r="J769">
            <v>4062.2818603885039</v>
          </cell>
          <cell r="K769">
            <v>4023.4248672652898</v>
          </cell>
          <cell r="L769">
            <v>4055.8289462111666</v>
          </cell>
          <cell r="M769">
            <v>4018.1706560933544</v>
          </cell>
          <cell r="N769">
            <v>3956.3934662901288</v>
          </cell>
          <cell r="O769">
            <v>3997.9859725357524</v>
          </cell>
          <cell r="P769">
            <v>3997.9859725357524</v>
          </cell>
          <cell r="Q769">
            <v>3997.9859725357524</v>
          </cell>
        </row>
        <row r="770">
          <cell r="A770" t="str">
            <v>7018</v>
          </cell>
          <cell r="B770" t="str">
            <v>Hospital Info. System</v>
          </cell>
          <cell r="F770">
            <v>3900.2352523613727</v>
          </cell>
          <cell r="G770">
            <v>3702.813132586241</v>
          </cell>
          <cell r="H770">
            <v>4154.2123398769072</v>
          </cell>
          <cell r="I770">
            <v>4108.5127874556229</v>
          </cell>
          <cell r="J770">
            <v>4062.2818603885039</v>
          </cell>
          <cell r="K770">
            <v>4023.4248672652898</v>
          </cell>
          <cell r="L770">
            <v>4055.8289462111666</v>
          </cell>
          <cell r="M770">
            <v>4018.1706560933544</v>
          </cell>
          <cell r="N770">
            <v>3956.3934662901288</v>
          </cell>
          <cell r="O770">
            <v>3997.9859725357524</v>
          </cell>
          <cell r="P770">
            <v>3997.9859725357524</v>
          </cell>
          <cell r="Q770">
            <v>3997.9859725357524</v>
          </cell>
        </row>
        <row r="771">
          <cell r="A771" t="str">
            <v>7019</v>
          </cell>
          <cell r="B771" t="str">
            <v>TTC Labtrak Unit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</row>
        <row r="772">
          <cell r="A772" t="str">
            <v>7020</v>
          </cell>
          <cell r="B772" t="str">
            <v>Human Capital Management System</v>
          </cell>
          <cell r="F772">
            <v>2785.882323115266</v>
          </cell>
          <cell r="G772">
            <v>2644.8665232758863</v>
          </cell>
          <cell r="H772">
            <v>2967.2945284835055</v>
          </cell>
          <cell r="I772">
            <v>2934.6519910397305</v>
          </cell>
          <cell r="J772">
            <v>2901.6299002775031</v>
          </cell>
          <cell r="K772">
            <v>2873.8749051894929</v>
          </cell>
          <cell r="L772">
            <v>2897.0206758651193</v>
          </cell>
          <cell r="M772">
            <v>2870.1218972095389</v>
          </cell>
          <cell r="N772">
            <v>2825.995333064378</v>
          </cell>
          <cell r="O772">
            <v>2855.704266096966</v>
          </cell>
          <cell r="P772">
            <v>2855.704266096966</v>
          </cell>
          <cell r="Q772">
            <v>2855.704266096966</v>
          </cell>
        </row>
        <row r="773">
          <cell r="A773" t="str">
            <v>7021</v>
          </cell>
          <cell r="B773" t="str">
            <v>Finanacial Information System</v>
          </cell>
          <cell r="F773">
            <v>2785.882323115266</v>
          </cell>
          <cell r="G773">
            <v>2644.8665232758863</v>
          </cell>
          <cell r="H773">
            <v>2967.2945284835055</v>
          </cell>
          <cell r="I773">
            <v>2934.6519910397305</v>
          </cell>
          <cell r="J773">
            <v>2901.6299002775031</v>
          </cell>
          <cell r="K773">
            <v>2873.8749051894929</v>
          </cell>
          <cell r="L773">
            <v>2897.0206758651193</v>
          </cell>
          <cell r="M773">
            <v>2870.1218972095389</v>
          </cell>
          <cell r="N773">
            <v>2825.995333064378</v>
          </cell>
          <cell r="O773">
            <v>2855.704266096966</v>
          </cell>
          <cell r="P773">
            <v>2855.704266096966</v>
          </cell>
          <cell r="Q773">
            <v>2855.704266096966</v>
          </cell>
        </row>
        <row r="774">
          <cell r="A774" t="str">
            <v>7024</v>
          </cell>
          <cell r="B774" t="str">
            <v>Human Resources Division</v>
          </cell>
          <cell r="F774">
            <v>10140.611656139567</v>
          </cell>
          <cell r="G774">
            <v>9627.3141447242251</v>
          </cell>
          <cell r="H774">
            <v>10800.952083679958</v>
          </cell>
          <cell r="I774">
            <v>10682.133247384618</v>
          </cell>
          <cell r="J774">
            <v>10561.932837010108</v>
          </cell>
          <cell r="K774">
            <v>10460.904654889751</v>
          </cell>
          <cell r="L774">
            <v>10545.155260149033</v>
          </cell>
          <cell r="M774">
            <v>10447.243705842719</v>
          </cell>
          <cell r="N774">
            <v>10286.623012354334</v>
          </cell>
          <cell r="O774">
            <v>10394.763528592954</v>
          </cell>
          <cell r="P774">
            <v>10394.763528592954</v>
          </cell>
          <cell r="Q774">
            <v>10394.763528592954</v>
          </cell>
        </row>
        <row r="775">
          <cell r="A775" t="str">
            <v>7025</v>
          </cell>
          <cell r="B775" t="str">
            <v>Welfare &amp; ER</v>
          </cell>
          <cell r="F775">
            <v>2674.4470301906563</v>
          </cell>
          <cell r="G775">
            <v>2539.071862344852</v>
          </cell>
          <cell r="H775">
            <v>2848.6027473441663</v>
          </cell>
          <cell r="I775">
            <v>2817.2659113981426</v>
          </cell>
          <cell r="J775">
            <v>2785.5647042664036</v>
          </cell>
          <cell r="K775">
            <v>2758.919908981914</v>
          </cell>
          <cell r="L775">
            <v>2781.1398488305153</v>
          </cell>
          <cell r="M775">
            <v>2755.3170213211583</v>
          </cell>
          <cell r="N775">
            <v>2712.9555197418035</v>
          </cell>
          <cell r="O775">
            <v>2741.4760954530884</v>
          </cell>
          <cell r="P775">
            <v>2741.4760954530884</v>
          </cell>
          <cell r="Q775">
            <v>2741.4760954530884</v>
          </cell>
        </row>
        <row r="776">
          <cell r="A776" t="str">
            <v>7026</v>
          </cell>
          <cell r="B776" t="str">
            <v>Recruitment Department</v>
          </cell>
          <cell r="F776">
            <v>3343.0587877383191</v>
          </cell>
          <cell r="G776">
            <v>3173.8398279310636</v>
          </cell>
          <cell r="H776">
            <v>3560.7534341802061</v>
          </cell>
          <cell r="I776">
            <v>3521.5823892476765</v>
          </cell>
          <cell r="J776">
            <v>3481.9558803330033</v>
          </cell>
          <cell r="K776">
            <v>3448.6498862273911</v>
          </cell>
          <cell r="L776">
            <v>3476.4248110381427</v>
          </cell>
          <cell r="M776">
            <v>3444.1462766514464</v>
          </cell>
          <cell r="N776">
            <v>3391.1943996772534</v>
          </cell>
          <cell r="O776">
            <v>3426.8451193163587</v>
          </cell>
          <cell r="P776">
            <v>3426.8451193163587</v>
          </cell>
          <cell r="Q776">
            <v>3426.8451193163587</v>
          </cell>
        </row>
        <row r="777">
          <cell r="A777" t="str">
            <v>7027</v>
          </cell>
          <cell r="B777" t="str">
            <v>Human Resources Development</v>
          </cell>
          <cell r="F777">
            <v>1337.2235150953275</v>
          </cell>
          <cell r="G777">
            <v>1269.5359311724253</v>
          </cell>
          <cell r="H777">
            <v>1424.3013736720823</v>
          </cell>
          <cell r="I777">
            <v>1408.6329556990704</v>
          </cell>
          <cell r="J777">
            <v>1392.7823521332011</v>
          </cell>
          <cell r="K777">
            <v>1379.4599544909563</v>
          </cell>
          <cell r="L777">
            <v>1390.569924415257</v>
          </cell>
          <cell r="M777">
            <v>1377.6585106605783</v>
          </cell>
          <cell r="N777">
            <v>1356.4777598709011</v>
          </cell>
          <cell r="O777">
            <v>1370.7380477265433</v>
          </cell>
          <cell r="P777">
            <v>1370.7380477265433</v>
          </cell>
          <cell r="Q777">
            <v>1370.7380477265433</v>
          </cell>
        </row>
        <row r="778">
          <cell r="A778" t="str">
            <v>7028</v>
          </cell>
          <cell r="B778" t="str">
            <v>Marketing Division</v>
          </cell>
          <cell r="F778">
            <v>33858.774548202171</v>
          </cell>
          <cell r="G778">
            <v>32144.910995933813</v>
          </cell>
          <cell r="H778">
            <v>36063.603844432721</v>
          </cell>
          <cell r="I778">
            <v>35666.876277435527</v>
          </cell>
          <cell r="J778">
            <v>35265.535733740828</v>
          </cell>
          <cell r="K778">
            <v>34928.209884233824</v>
          </cell>
          <cell r="L778">
            <v>35209.516608695209</v>
          </cell>
          <cell r="M778">
            <v>34882.596955785084</v>
          </cell>
          <cell r="N778">
            <v>34346.295987656944</v>
          </cell>
          <cell r="O778">
            <v>34707.36941034667</v>
          </cell>
          <cell r="P778">
            <v>34707.36941034667</v>
          </cell>
          <cell r="Q778">
            <v>34707.36941034667</v>
          </cell>
        </row>
        <row r="779">
          <cell r="A779" t="str">
            <v>7030</v>
          </cell>
          <cell r="B779" t="str">
            <v>Marketing Communication</v>
          </cell>
          <cell r="F779">
            <v>3311.6029319186132</v>
          </cell>
          <cell r="G779">
            <v>3143.9762047161748</v>
          </cell>
          <cell r="H779">
            <v>3527.2492232922873</v>
          </cell>
          <cell r="I779">
            <v>3488.4467506224482</v>
          </cell>
          <cell r="J779">
            <v>3449.1930995694524</v>
          </cell>
          <cell r="K779">
            <v>3416.2004916813844</v>
          </cell>
          <cell r="L779">
            <v>3443.7140737860332</v>
          </cell>
          <cell r="M779">
            <v>3411.7392579362236</v>
          </cell>
          <cell r="N779">
            <v>3359.2856212602842</v>
          </cell>
          <cell r="O779">
            <v>3394.6008924469279</v>
          </cell>
          <cell r="P779">
            <v>3394.6008924469279</v>
          </cell>
          <cell r="Q779">
            <v>3394.6008924469279</v>
          </cell>
        </row>
        <row r="780">
          <cell r="A780" t="str">
            <v>7031</v>
          </cell>
          <cell r="B780" t="str">
            <v>Quality Center Division</v>
          </cell>
          <cell r="F780">
            <v>11068.568406876913</v>
          </cell>
          <cell r="G780">
            <v>10508.299577852129</v>
          </cell>
          <cell r="H780">
            <v>11789.335895259328</v>
          </cell>
          <cell r="I780">
            <v>11659.644071712943</v>
          </cell>
          <cell r="J780">
            <v>11528.44424769055</v>
          </cell>
          <cell r="K780">
            <v>11418.171082447647</v>
          </cell>
          <cell r="L780">
            <v>11510.131372344807</v>
          </cell>
          <cell r="M780">
            <v>11403.260034262659</v>
          </cell>
          <cell r="N780">
            <v>11227.941109357393</v>
          </cell>
          <cell r="O780">
            <v>11345.977450963815</v>
          </cell>
          <cell r="P780">
            <v>11345.977450963815</v>
          </cell>
          <cell r="Q780">
            <v>11345.977450963815</v>
          </cell>
        </row>
        <row r="781">
          <cell r="A781" t="str">
            <v>7032</v>
          </cell>
          <cell r="B781" t="str">
            <v>QIPM</v>
          </cell>
          <cell r="F781">
            <v>3202.7107658787368</v>
          </cell>
          <cell r="G781">
            <v>3040.5959426655468</v>
          </cell>
          <cell r="H781">
            <v>3411.2661733967966</v>
          </cell>
          <cell r="I781">
            <v>3373.7396040836065</v>
          </cell>
          <cell r="J781">
            <v>3335.77669204009</v>
          </cell>
          <cell r="K781">
            <v>3303.8689474674907</v>
          </cell>
          <cell r="L781">
            <v>3330.4778276460675</v>
          </cell>
          <cell r="M781">
            <v>3299.5544080621125</v>
          </cell>
          <cell r="N781">
            <v>3248.8255524760975</v>
          </cell>
          <cell r="O781">
            <v>3282.9795865057336</v>
          </cell>
          <cell r="P781">
            <v>3282.9795865057336</v>
          </cell>
          <cell r="Q781">
            <v>3282.9795865057336</v>
          </cell>
        </row>
        <row r="782">
          <cell r="A782" t="str">
            <v>7033</v>
          </cell>
          <cell r="B782" t="str">
            <v>Infection Control Department</v>
          </cell>
          <cell r="F782">
            <v>11657.8671877986</v>
          </cell>
          <cell r="G782">
            <v>11067.769231302587</v>
          </cell>
          <cell r="H782">
            <v>12417.008871164338</v>
          </cell>
          <cell r="I782">
            <v>12280.412158864325</v>
          </cell>
          <cell r="J782">
            <v>12142.227159025926</v>
          </cell>
          <cell r="K782">
            <v>12026.082968781664</v>
          </cell>
          <cell r="L782">
            <v>12122.939292631683</v>
          </cell>
          <cell r="M782">
            <v>12010.378045346088</v>
          </cell>
          <cell r="N782">
            <v>11825.725011012993</v>
          </cell>
          <cell r="O782">
            <v>11950.045694880868</v>
          </cell>
          <cell r="P782">
            <v>11950.045694880868</v>
          </cell>
          <cell r="Q782">
            <v>11950.045694880868</v>
          </cell>
        </row>
        <row r="783">
          <cell r="A783" t="str">
            <v>7034</v>
          </cell>
          <cell r="B783" t="str">
            <v>Quality &amp; Patient Safety</v>
          </cell>
          <cell r="F783">
            <v>6274.7509325096198</v>
          </cell>
          <cell r="G783">
            <v>5957.1355708703386</v>
          </cell>
          <cell r="H783">
            <v>6683.3526869190036</v>
          </cell>
          <cell r="I783">
            <v>6609.8306323206007</v>
          </cell>
          <cell r="J783">
            <v>6535.4536950449437</v>
          </cell>
          <cell r="K783">
            <v>6472.9400418783061</v>
          </cell>
          <cell r="L783">
            <v>6525.0721599241742</v>
          </cell>
          <cell r="M783">
            <v>6464.48699627529</v>
          </cell>
          <cell r="N783">
            <v>6365.0990224111702</v>
          </cell>
          <cell r="O783">
            <v>6432.0136058820326</v>
          </cell>
          <cell r="P783">
            <v>6432.0136058820326</v>
          </cell>
          <cell r="Q783">
            <v>6432.0136058820326</v>
          </cell>
        </row>
        <row r="784">
          <cell r="A784" t="str">
            <v>7036</v>
          </cell>
          <cell r="B784" t="str">
            <v>Medical Supply Purchasing</v>
          </cell>
          <cell r="F784">
            <v>45227.034327345638</v>
          </cell>
          <cell r="G784">
            <v>42937.732167266622</v>
          </cell>
          <cell r="H784">
            <v>48172.146535248961</v>
          </cell>
          <cell r="I784">
            <v>47642.215622786585</v>
          </cell>
          <cell r="J784">
            <v>47106.122902691386</v>
          </cell>
          <cell r="K784">
            <v>46655.538143534344</v>
          </cell>
          <cell r="L784">
            <v>47031.295064849262</v>
          </cell>
          <cell r="M784">
            <v>46594.610436957577</v>
          </cell>
          <cell r="N784">
            <v>45878.243627497606</v>
          </cell>
          <cell r="O784">
            <v>46360.549331132337</v>
          </cell>
          <cell r="P784">
            <v>46360.549331132337</v>
          </cell>
          <cell r="Q784">
            <v>46360.549331132337</v>
          </cell>
        </row>
        <row r="785">
          <cell r="A785" t="str">
            <v>7037</v>
          </cell>
          <cell r="B785" t="str">
            <v>General Supply Purchasing</v>
          </cell>
          <cell r="F785">
            <v>14192.583993936916</v>
          </cell>
          <cell r="G785">
            <v>13474.183734497894</v>
          </cell>
          <cell r="H785">
            <v>15116.782385538376</v>
          </cell>
          <cell r="I785">
            <v>14950.486074096209</v>
          </cell>
          <cell r="J785">
            <v>14782.256141011942</v>
          </cell>
          <cell r="K785">
            <v>14640.859250063078</v>
          </cell>
          <cell r="L785">
            <v>14758.774601940144</v>
          </cell>
          <cell r="M785">
            <v>14621.739676869533</v>
          </cell>
          <cell r="N785">
            <v>14396.938376829792</v>
          </cell>
          <cell r="O785">
            <v>14548.289539058265</v>
          </cell>
          <cell r="P785">
            <v>14548.289539058265</v>
          </cell>
          <cell r="Q785">
            <v>14548.289539058265</v>
          </cell>
        </row>
        <row r="786">
          <cell r="A786" t="str">
            <v>7038</v>
          </cell>
          <cell r="B786" t="str">
            <v>Central Purchasing Offic (Div)</v>
          </cell>
          <cell r="F786">
            <v>2979.1670769715465</v>
          </cell>
          <cell r="G786">
            <v>2828.3675888781268</v>
          </cell>
          <cell r="H786">
            <v>3173.1656766645519</v>
          </cell>
          <cell r="I786">
            <v>3138.2583971809881</v>
          </cell>
          <cell r="J786">
            <v>3102.9452309372737</v>
          </cell>
          <cell r="K786">
            <v>3073.2645919161523</v>
          </cell>
          <cell r="L786">
            <v>3098.0162181409282</v>
          </cell>
          <cell r="M786">
            <v>3069.2511999215517</v>
          </cell>
          <cell r="N786">
            <v>3022.0631309818223</v>
          </cell>
          <cell r="O786">
            <v>3053.8332723292383</v>
          </cell>
          <cell r="P786">
            <v>3053.8332723292383</v>
          </cell>
          <cell r="Q786">
            <v>3053.8332723292383</v>
          </cell>
        </row>
        <row r="787">
          <cell r="A787" t="str">
            <v>7039</v>
          </cell>
          <cell r="B787" t="str">
            <v>Pharmacy Stock Room</v>
          </cell>
          <cell r="F787">
            <v>9272.4882093721189</v>
          </cell>
          <cell r="G787">
            <v>8803.1333732052917</v>
          </cell>
          <cell r="H787">
            <v>9876.2978252184057</v>
          </cell>
          <cell r="I787">
            <v>9767.6509017428561</v>
          </cell>
          <cell r="J787">
            <v>9657.7406787944692</v>
          </cell>
          <cell r="K787">
            <v>9565.3613767078787</v>
          </cell>
          <cell r="L787">
            <v>9642.3994066008945</v>
          </cell>
          <cell r="M787">
            <v>9552.8699222214273</v>
          </cell>
          <cell r="N787">
            <v>9405.9997395287974</v>
          </cell>
          <cell r="O787">
            <v>9504.8824988514007</v>
          </cell>
          <cell r="P787">
            <v>9504.8824988514007</v>
          </cell>
          <cell r="Q787">
            <v>9504.8824988514007</v>
          </cell>
        </row>
        <row r="788">
          <cell r="A788" t="str">
            <v>7040</v>
          </cell>
          <cell r="B788" t="str">
            <v>General Stock Department</v>
          </cell>
          <cell r="F788">
            <v>18923.445325249217</v>
          </cell>
          <cell r="G788">
            <v>17965.578312663856</v>
          </cell>
          <cell r="H788">
            <v>20155.709847384496</v>
          </cell>
          <cell r="I788">
            <v>19933.981432128276</v>
          </cell>
          <cell r="J788">
            <v>19709.674854682584</v>
          </cell>
          <cell r="K788">
            <v>19521.14566675077</v>
          </cell>
          <cell r="L788">
            <v>19678.366135920187</v>
          </cell>
          <cell r="M788">
            <v>19495.652902492704</v>
          </cell>
          <cell r="N788">
            <v>19195.917835773053</v>
          </cell>
          <cell r="O788">
            <v>19397.719385411016</v>
          </cell>
          <cell r="P788">
            <v>19397.719385411016</v>
          </cell>
          <cell r="Q788">
            <v>19397.719385411016</v>
          </cell>
        </row>
        <row r="789">
          <cell r="A789" t="str">
            <v>7041</v>
          </cell>
          <cell r="B789" t="str">
            <v>Business Development Division</v>
          </cell>
          <cell r="F789">
            <v>1892.344532524922</v>
          </cell>
          <cell r="G789">
            <v>1796.5578312663856</v>
          </cell>
          <cell r="H789">
            <v>2015.5709847384499</v>
          </cell>
          <cell r="I789">
            <v>1993.3981432128278</v>
          </cell>
          <cell r="J789">
            <v>1970.9674854682587</v>
          </cell>
          <cell r="K789">
            <v>1952.114566675077</v>
          </cell>
          <cell r="L789">
            <v>1967.8366135920189</v>
          </cell>
          <cell r="M789">
            <v>1949.5652902492707</v>
          </cell>
          <cell r="N789">
            <v>1919.5917835773055</v>
          </cell>
          <cell r="O789">
            <v>1939.7719385411019</v>
          </cell>
          <cell r="P789">
            <v>1939.7719385411019</v>
          </cell>
          <cell r="Q789">
            <v>1939.7719385411019</v>
          </cell>
        </row>
        <row r="790">
          <cell r="A790" t="str">
            <v>7043</v>
          </cell>
          <cell r="B790" t="str">
            <v>International Marketing</v>
          </cell>
          <cell r="F790">
            <v>1135.406719514953</v>
          </cell>
          <cell r="G790">
            <v>1077.9346987598315</v>
          </cell>
          <cell r="H790">
            <v>1209.34259084307</v>
          </cell>
          <cell r="I790">
            <v>1196.0388859276966</v>
          </cell>
          <cell r="J790">
            <v>1182.5804912809551</v>
          </cell>
          <cell r="K790">
            <v>1171.2687400050461</v>
          </cell>
          <cell r="L790">
            <v>1180.7019681552113</v>
          </cell>
          <cell r="M790">
            <v>1169.7391741495624</v>
          </cell>
          <cell r="N790">
            <v>1151.7550701463833</v>
          </cell>
          <cell r="O790">
            <v>1163.863163124661</v>
          </cell>
          <cell r="P790">
            <v>1163.863163124661</v>
          </cell>
          <cell r="Q790">
            <v>1163.863163124661</v>
          </cell>
        </row>
        <row r="791">
          <cell r="A791" t="str">
            <v>7059</v>
          </cell>
          <cell r="B791" t="str">
            <v>Marketing Research &amp; Data Mana</v>
          </cell>
          <cell r="F791">
            <v>2157.2727670784111</v>
          </cell>
          <cell r="G791">
            <v>2048.0759276436797</v>
          </cell>
          <cell r="H791">
            <v>2297.7509226018328</v>
          </cell>
          <cell r="I791">
            <v>2272.4738832626235</v>
          </cell>
          <cell r="J791">
            <v>2246.9029334338152</v>
          </cell>
          <cell r="K791">
            <v>2225.4106060095878</v>
          </cell>
          <cell r="L791">
            <v>2243.3337394949017</v>
          </cell>
          <cell r="M791">
            <v>2222.5044308841689</v>
          </cell>
          <cell r="N791">
            <v>2188.3346332781284</v>
          </cell>
          <cell r="O791">
            <v>2211.3400099368564</v>
          </cell>
          <cell r="P791">
            <v>2211.3400099368564</v>
          </cell>
          <cell r="Q791">
            <v>2211.3400099368564</v>
          </cell>
        </row>
        <row r="792">
          <cell r="A792" t="str">
            <v>7060</v>
          </cell>
          <cell r="B792" t="str">
            <v>Safety Occupational Health&amp;Env</v>
          </cell>
          <cell r="F792">
            <v>5828.9335938992999</v>
          </cell>
          <cell r="G792">
            <v>5533.8846156512936</v>
          </cell>
          <cell r="H792">
            <v>6208.5044355821692</v>
          </cell>
          <cell r="I792">
            <v>6140.2060794321624</v>
          </cell>
          <cell r="J792">
            <v>6071.113579512963</v>
          </cell>
          <cell r="K792">
            <v>6013.041484390832</v>
          </cell>
          <cell r="L792">
            <v>6061.4696463158416</v>
          </cell>
          <cell r="M792">
            <v>6005.1890226730438</v>
          </cell>
          <cell r="N792">
            <v>5912.8625055064967</v>
          </cell>
          <cell r="O792">
            <v>5975.0228474404339</v>
          </cell>
          <cell r="P792">
            <v>5975.0228474404339</v>
          </cell>
          <cell r="Q792">
            <v>5975.0228474404339</v>
          </cell>
        </row>
        <row r="793">
          <cell r="A793" t="str">
            <v>7061</v>
          </cell>
          <cell r="B793" t="str">
            <v>Print Shop</v>
          </cell>
          <cell r="F793">
            <v>3056.1364200277485</v>
          </cell>
          <cell r="G793">
            <v>2901.4408974952125</v>
          </cell>
          <cell r="H793">
            <v>3255.1471403525961</v>
          </cell>
          <cell r="I793">
            <v>3219.3380012887164</v>
          </cell>
          <cell r="J793">
            <v>3183.1124890312376</v>
          </cell>
          <cell r="K793">
            <v>3152.6650251802489</v>
          </cell>
          <cell r="L793">
            <v>3178.0561309511104</v>
          </cell>
          <cell r="M793">
            <v>3148.5479437525719</v>
          </cell>
          <cell r="N793">
            <v>3100.1407304773479</v>
          </cell>
          <cell r="O793">
            <v>3132.7316807438792</v>
          </cell>
          <cell r="P793">
            <v>3132.7316807438792</v>
          </cell>
          <cell r="Q793">
            <v>3132.7316807438792</v>
          </cell>
        </row>
        <row r="794">
          <cell r="A794" t="str">
            <v>7078</v>
          </cell>
          <cell r="B794" t="str">
            <v>Heart Center Office</v>
          </cell>
          <cell r="F794">
            <v>76978.732566161343</v>
          </cell>
          <cell r="G794">
            <v>73082.222848801743</v>
          </cell>
          <cell r="H794">
            <v>81991.464627888636</v>
          </cell>
          <cell r="I794">
            <v>81089.495029490325</v>
          </cell>
          <cell r="J794">
            <v>80177.037718400999</v>
          </cell>
          <cell r="K794">
            <v>79410.119343375773</v>
          </cell>
          <cell r="L794">
            <v>80049.676899735277</v>
          </cell>
          <cell r="M794">
            <v>79306.417261198629</v>
          </cell>
          <cell r="N794">
            <v>78087.124201972969</v>
          </cell>
          <cell r="O794">
            <v>78908.033251779591</v>
          </cell>
          <cell r="P794">
            <v>78908.033251779591</v>
          </cell>
          <cell r="Q794">
            <v>78908.033251779591</v>
          </cell>
        </row>
        <row r="795">
          <cell r="A795" t="str">
            <v>7085</v>
          </cell>
          <cell r="B795" t="str">
            <v>HR Special Project</v>
          </cell>
          <cell r="F795">
            <v>3343.0587877383191</v>
          </cell>
          <cell r="G795">
            <v>3173.8398279310636</v>
          </cell>
          <cell r="H795">
            <v>3560.7534341802061</v>
          </cell>
          <cell r="I795">
            <v>3521.5823892476765</v>
          </cell>
          <cell r="J795">
            <v>3481.9558803330033</v>
          </cell>
          <cell r="K795">
            <v>3448.6498862273911</v>
          </cell>
          <cell r="L795">
            <v>3476.4248110381427</v>
          </cell>
          <cell r="M795">
            <v>3444.1462766514464</v>
          </cell>
          <cell r="N795">
            <v>3391.1943996772534</v>
          </cell>
          <cell r="O795">
            <v>3426.8451193163587</v>
          </cell>
          <cell r="P795">
            <v>3426.8451193163587</v>
          </cell>
          <cell r="Q795">
            <v>3426.8451193163587</v>
          </cell>
        </row>
        <row r="796">
          <cell r="A796" t="str">
            <v>7085</v>
          </cell>
          <cell r="B796" t="str">
            <v>HR Special Project</v>
          </cell>
          <cell r="F796">
            <v>2785.882323115266</v>
          </cell>
          <cell r="G796">
            <v>2644.8665232758863</v>
          </cell>
          <cell r="H796">
            <v>2967.2945284835055</v>
          </cell>
          <cell r="I796">
            <v>2934.6519910397305</v>
          </cell>
          <cell r="J796">
            <v>2901.6299002775031</v>
          </cell>
          <cell r="K796">
            <v>2873.8749051894929</v>
          </cell>
          <cell r="L796">
            <v>2897.0206758651193</v>
          </cell>
          <cell r="M796">
            <v>2870.1218972095389</v>
          </cell>
          <cell r="N796">
            <v>2825.995333064378</v>
          </cell>
          <cell r="O796">
            <v>2855.704266096966</v>
          </cell>
          <cell r="P796">
            <v>2855.704266096966</v>
          </cell>
          <cell r="Q796">
            <v>2855.704266096966</v>
          </cell>
        </row>
        <row r="797">
          <cell r="A797" t="str">
            <v>7101</v>
          </cell>
          <cell r="B797" t="str">
            <v>Administrative Office (WSH)</v>
          </cell>
          <cell r="F797">
            <v>88574.959515755691</v>
          </cell>
          <cell r="G797">
            <v>84091.471947663536</v>
          </cell>
          <cell r="H797">
            <v>94342.819347030731</v>
          </cell>
          <cell r="I797">
            <v>93304.975282841857</v>
          </cell>
          <cell r="J797">
            <v>92255.063616393876</v>
          </cell>
          <cell r="K797">
            <v>91372.615156212167</v>
          </cell>
          <cell r="L797">
            <v>92108.516914712163</v>
          </cell>
          <cell r="M797">
            <v>91253.291189392563</v>
          </cell>
          <cell r="N797">
            <v>89850.321437118037</v>
          </cell>
          <cell r="O797">
            <v>90794.89383300989</v>
          </cell>
          <cell r="P797">
            <v>90794.89383300989</v>
          </cell>
          <cell r="Q797">
            <v>90794.89383300989</v>
          </cell>
        </row>
        <row r="798">
          <cell r="A798" t="str">
            <v>7109</v>
          </cell>
          <cell r="B798" t="str">
            <v>CFO Office</v>
          </cell>
          <cell r="F798">
            <v>45978.201860694353</v>
          </cell>
          <cell r="G798">
            <v>43650.877100145226</v>
          </cell>
          <cell r="H798">
            <v>48972.228898091773</v>
          </cell>
          <cell r="I798">
            <v>48433.496460119713</v>
          </cell>
          <cell r="J798">
            <v>47888.499874179906</v>
          </cell>
          <cell r="K798">
            <v>47430.431435247388</v>
          </cell>
          <cell r="L798">
            <v>47812.429234477924</v>
          </cell>
          <cell r="M798">
            <v>47368.491791546228</v>
          </cell>
          <cell r="N798">
            <v>46640.22697689449</v>
          </cell>
          <cell r="O798">
            <v>47130.543207664326</v>
          </cell>
          <cell r="P798">
            <v>47130.543207664326</v>
          </cell>
          <cell r="Q798">
            <v>47130.543207664326</v>
          </cell>
        </row>
        <row r="799">
          <cell r="A799" t="str">
            <v>7109</v>
          </cell>
          <cell r="B799" t="str">
            <v>CFO Office</v>
          </cell>
          <cell r="F799">
            <v>6596.9693411369499</v>
          </cell>
          <cell r="G799">
            <v>6263.0439271172991</v>
          </cell>
          <cell r="H799">
            <v>7026.5534434489409</v>
          </cell>
          <cell r="I799">
            <v>6949.2559147820821</v>
          </cell>
          <cell r="J799">
            <v>6871.0596038571266</v>
          </cell>
          <cell r="K799">
            <v>6805.3357754887184</v>
          </cell>
          <cell r="L799">
            <v>6860.1449604486015</v>
          </cell>
          <cell r="M799">
            <v>6796.4486525921875</v>
          </cell>
          <cell r="N799">
            <v>6691.9569486964465</v>
          </cell>
          <cell r="O799">
            <v>6762.307702117615</v>
          </cell>
          <cell r="P799">
            <v>6762.307702117615</v>
          </cell>
          <cell r="Q799">
            <v>6762.307702117615</v>
          </cell>
        </row>
        <row r="800">
          <cell r="A800" t="str">
            <v>7110</v>
          </cell>
          <cell r="B800" t="str">
            <v>Admin.Office- Asset &amp; Hosp Mgt</v>
          </cell>
          <cell r="F800">
            <v>2228.7058584922129</v>
          </cell>
          <cell r="G800">
            <v>2115.8932186207089</v>
          </cell>
          <cell r="H800">
            <v>2373.8356227868044</v>
          </cell>
          <cell r="I800">
            <v>2347.7215928317842</v>
          </cell>
          <cell r="J800">
            <v>2321.303920222002</v>
          </cell>
          <cell r="K800">
            <v>2299.0999241515938</v>
          </cell>
          <cell r="L800">
            <v>2317.616540692095</v>
          </cell>
          <cell r="M800">
            <v>2296.097517767631</v>
          </cell>
          <cell r="N800">
            <v>2260.7962664515021</v>
          </cell>
          <cell r="O800">
            <v>2284.5634128775728</v>
          </cell>
          <cell r="P800">
            <v>2284.5634128775728</v>
          </cell>
          <cell r="Q800">
            <v>2284.5634128775728</v>
          </cell>
        </row>
        <row r="801">
          <cell r="A801" t="str">
            <v>7111</v>
          </cell>
          <cell r="B801" t="str">
            <v>Administrative Office - CMO</v>
          </cell>
          <cell r="F801">
            <v>2228.7058584922129</v>
          </cell>
          <cell r="G801">
            <v>2115.8932186207089</v>
          </cell>
          <cell r="H801">
            <v>2373.8356227868044</v>
          </cell>
          <cell r="I801">
            <v>2347.7215928317842</v>
          </cell>
          <cell r="J801">
            <v>2321.303920222002</v>
          </cell>
          <cell r="K801">
            <v>2299.0999241515938</v>
          </cell>
          <cell r="L801">
            <v>2317.616540692095</v>
          </cell>
          <cell r="M801">
            <v>2296.097517767631</v>
          </cell>
          <cell r="N801">
            <v>2260.7962664515021</v>
          </cell>
          <cell r="O801">
            <v>2284.5634128775728</v>
          </cell>
          <cell r="P801">
            <v>2284.5634128775728</v>
          </cell>
          <cell r="Q801">
            <v>2284.5634128775728</v>
          </cell>
        </row>
        <row r="802">
          <cell r="A802" t="str">
            <v>7112</v>
          </cell>
          <cell r="B802" t="str">
            <v>Medical Affairs Office</v>
          </cell>
          <cell r="F802">
            <v>52597.458260416213</v>
          </cell>
          <cell r="G802">
            <v>49935.079959448725</v>
          </cell>
          <cell r="H802">
            <v>56022.520697768574</v>
          </cell>
          <cell r="I802">
            <v>55406.229590830109</v>
          </cell>
          <cell r="J802">
            <v>54782.772517239246</v>
          </cell>
          <cell r="K802">
            <v>54258.758209977612</v>
          </cell>
          <cell r="L802">
            <v>54695.750360333441</v>
          </cell>
          <cell r="M802">
            <v>54187.901419316084</v>
          </cell>
          <cell r="N802">
            <v>53354.791888255444</v>
          </cell>
          <cell r="O802">
            <v>53915.696543910708</v>
          </cell>
          <cell r="P802">
            <v>53915.696543910708</v>
          </cell>
          <cell r="Q802">
            <v>53915.696543910708</v>
          </cell>
        </row>
        <row r="803">
          <cell r="A803" t="str">
            <v>7113</v>
          </cell>
          <cell r="B803" t="str">
            <v>Quality Training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A804" t="str">
            <v>7114</v>
          </cell>
          <cell r="B804" t="str">
            <v>Document Control</v>
          </cell>
          <cell r="F804">
            <v>8224.5612467765968</v>
          </cell>
          <cell r="G804">
            <v>7808.2503807651246</v>
          </cell>
          <cell r="H804">
            <v>8760.1315332829745</v>
          </cell>
          <cell r="I804">
            <v>8663.7633032867016</v>
          </cell>
          <cell r="J804">
            <v>8566.2745451589508</v>
          </cell>
          <cell r="K804">
            <v>8484.3354570965166</v>
          </cell>
          <cell r="L804">
            <v>8552.667061395101</v>
          </cell>
          <cell r="M804">
            <v>8473.2557199035055</v>
          </cell>
          <cell r="N804">
            <v>8342.9840187586196</v>
          </cell>
          <cell r="O804">
            <v>8430.6915781467251</v>
          </cell>
          <cell r="P804">
            <v>8430.6915781467251</v>
          </cell>
          <cell r="Q804">
            <v>8430.6915781467251</v>
          </cell>
        </row>
        <row r="805">
          <cell r="A805" t="str">
            <v>7116</v>
          </cell>
          <cell r="B805" t="str">
            <v>Product Development</v>
          </cell>
          <cell r="F805">
            <v>2081.5789857774139</v>
          </cell>
          <cell r="G805">
            <v>1976.2136143930243</v>
          </cell>
          <cell r="H805">
            <v>2217.1280832122948</v>
          </cell>
          <cell r="I805">
            <v>2192.7379575341106</v>
          </cell>
          <cell r="J805">
            <v>2168.0642340150844</v>
          </cell>
          <cell r="K805">
            <v>2147.3260233425849</v>
          </cell>
          <cell r="L805">
            <v>2164.6202749512208</v>
          </cell>
          <cell r="M805">
            <v>2144.5218192741977</v>
          </cell>
          <cell r="N805">
            <v>2111.550961935036</v>
          </cell>
          <cell r="O805">
            <v>2133.7491323952122</v>
          </cell>
          <cell r="P805">
            <v>2133.7491323952122</v>
          </cell>
          <cell r="Q805">
            <v>2133.7491323952122</v>
          </cell>
        </row>
        <row r="806">
          <cell r="A806" t="str">
            <v>7117</v>
          </cell>
          <cell r="B806" t="str">
            <v>e-Marketing &amp; Support</v>
          </cell>
          <cell r="F806">
            <v>4636.2441046860595</v>
          </cell>
          <cell r="G806">
            <v>4401.5666866026459</v>
          </cell>
          <cell r="H806">
            <v>4938.1489126092029</v>
          </cell>
          <cell r="I806">
            <v>4883.8254508714281</v>
          </cell>
          <cell r="J806">
            <v>4828.8703393972346</v>
          </cell>
          <cell r="K806">
            <v>4782.6806883539393</v>
          </cell>
          <cell r="L806">
            <v>4821.1997033004473</v>
          </cell>
          <cell r="M806">
            <v>4776.4349611107136</v>
          </cell>
          <cell r="N806">
            <v>4702.9998697643987</v>
          </cell>
          <cell r="O806">
            <v>4752.4412494257003</v>
          </cell>
          <cell r="P806">
            <v>4752.4412494257003</v>
          </cell>
          <cell r="Q806">
            <v>4752.4412494257003</v>
          </cell>
        </row>
        <row r="807">
          <cell r="A807" t="str">
            <v>7118</v>
          </cell>
          <cell r="B807" t="str">
            <v>Corporate Marketing</v>
          </cell>
          <cell r="F807">
            <v>4636.2441046860595</v>
          </cell>
          <cell r="G807">
            <v>4401.5666866026459</v>
          </cell>
          <cell r="H807">
            <v>4938.1489126092029</v>
          </cell>
          <cell r="I807">
            <v>4883.8254508714281</v>
          </cell>
          <cell r="J807">
            <v>4828.8703393972346</v>
          </cell>
          <cell r="K807">
            <v>4782.6806883539393</v>
          </cell>
          <cell r="L807">
            <v>4821.1997033004473</v>
          </cell>
          <cell r="M807">
            <v>4776.4349611107136</v>
          </cell>
          <cell r="N807">
            <v>4702.9998697643987</v>
          </cell>
          <cell r="O807">
            <v>4752.4412494257003</v>
          </cell>
          <cell r="P807">
            <v>4752.4412494257003</v>
          </cell>
          <cell r="Q807">
            <v>4752.4412494257003</v>
          </cell>
        </row>
        <row r="808">
          <cell r="A808" t="str">
            <v>7119</v>
          </cell>
          <cell r="B808" t="str">
            <v>Nursing Professional Training</v>
          </cell>
          <cell r="F808">
            <v>2365.4306656561521</v>
          </cell>
          <cell r="G808">
            <v>2245.697289082982</v>
          </cell>
          <cell r="H808">
            <v>2519.463730923062</v>
          </cell>
          <cell r="I808">
            <v>2491.7476790160345</v>
          </cell>
          <cell r="J808">
            <v>2463.709356835323</v>
          </cell>
          <cell r="K808">
            <v>2440.1432083438463</v>
          </cell>
          <cell r="L808">
            <v>2459.7957669900234</v>
          </cell>
          <cell r="M808">
            <v>2436.956612811588</v>
          </cell>
          <cell r="N808">
            <v>2399.4897294716316</v>
          </cell>
          <cell r="O808">
            <v>2424.7149231763769</v>
          </cell>
          <cell r="P808">
            <v>2424.7149231763769</v>
          </cell>
          <cell r="Q808">
            <v>2424.7149231763769</v>
          </cell>
        </row>
        <row r="809">
          <cell r="A809" t="str">
            <v>7122</v>
          </cell>
          <cell r="B809" t="str">
            <v>Compensation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</row>
        <row r="810">
          <cell r="A810" t="str">
            <v>7123</v>
          </cell>
          <cell r="B810" t="str">
            <v>HRMS</v>
          </cell>
          <cell r="F810">
            <v>1337.2235150953275</v>
          </cell>
          <cell r="G810">
            <v>1269.5359311724253</v>
          </cell>
          <cell r="H810">
            <v>1424.3013736720823</v>
          </cell>
          <cell r="I810">
            <v>1408.6329556990704</v>
          </cell>
          <cell r="J810">
            <v>1392.7823521332011</v>
          </cell>
          <cell r="K810">
            <v>1379.4599544909563</v>
          </cell>
          <cell r="L810">
            <v>1390.569924415257</v>
          </cell>
          <cell r="M810">
            <v>1377.6585106605783</v>
          </cell>
          <cell r="N810">
            <v>1356.4777598709011</v>
          </cell>
          <cell r="O810">
            <v>1370.7380477265433</v>
          </cell>
          <cell r="P810">
            <v>1370.7380477265433</v>
          </cell>
          <cell r="Q810">
            <v>1370.7380477265433</v>
          </cell>
        </row>
        <row r="811">
          <cell r="A811" t="str">
            <v>7124</v>
          </cell>
          <cell r="B811" t="str">
            <v>HR planning</v>
          </cell>
          <cell r="F811">
            <v>1002.9176363214957</v>
          </cell>
          <cell r="G811">
            <v>952.15194837931904</v>
          </cell>
          <cell r="H811">
            <v>1068.2260302540619</v>
          </cell>
          <cell r="I811">
            <v>1056.474716774303</v>
          </cell>
          <cell r="J811">
            <v>1044.5867640999008</v>
          </cell>
          <cell r="K811">
            <v>1034.5949658682173</v>
          </cell>
          <cell r="L811">
            <v>1042.9274433114429</v>
          </cell>
          <cell r="M811">
            <v>1033.2438829954338</v>
          </cell>
          <cell r="N811">
            <v>1017.3583199031759</v>
          </cell>
          <cell r="O811">
            <v>1028.0535357949077</v>
          </cell>
          <cell r="P811">
            <v>1028.0535357949077</v>
          </cell>
          <cell r="Q811">
            <v>1028.0535357949077</v>
          </cell>
        </row>
        <row r="812">
          <cell r="A812" t="str">
            <v>7129</v>
          </cell>
          <cell r="B812" t="str">
            <v>Data Center</v>
          </cell>
          <cell r="F812">
            <v>10029.17636321496</v>
          </cell>
          <cell r="G812">
            <v>9521.5194837931922</v>
          </cell>
          <cell r="H812">
            <v>10682.260302540621</v>
          </cell>
          <cell r="I812">
            <v>10564.747167743031</v>
          </cell>
          <cell r="J812">
            <v>10445.867640999011</v>
          </cell>
          <cell r="K812">
            <v>10345.949658682175</v>
          </cell>
          <cell r="L812">
            <v>10429.274433114429</v>
          </cell>
          <cell r="M812">
            <v>10332.438829954341</v>
          </cell>
          <cell r="N812">
            <v>10173.58319903176</v>
          </cell>
          <cell r="O812">
            <v>10280.535357949078</v>
          </cell>
          <cell r="P812">
            <v>10280.535357949078</v>
          </cell>
          <cell r="Q812">
            <v>10280.535357949078</v>
          </cell>
        </row>
        <row r="813">
          <cell r="A813" t="str">
            <v>7130</v>
          </cell>
          <cell r="B813" t="str">
            <v>PeopleSoft Technical Consult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</row>
        <row r="814">
          <cell r="A814" t="str">
            <v>7143</v>
          </cell>
          <cell r="B814" t="str">
            <v>Information Management Department</v>
          </cell>
          <cell r="F814">
            <v>7430.2889768386685</v>
          </cell>
          <cell r="G814">
            <v>7054.1825869840677</v>
          </cell>
          <cell r="H814">
            <v>7914.1375222805682</v>
          </cell>
          <cell r="I814">
            <v>7827.0758814739665</v>
          </cell>
          <cell r="J814">
            <v>7739.0019255330089</v>
          </cell>
          <cell r="K814">
            <v>7664.975958124578</v>
          </cell>
          <cell r="L814">
            <v>7726.7085601388762</v>
          </cell>
          <cell r="M814">
            <v>7654.9662267041003</v>
          </cell>
          <cell r="N814">
            <v>7537.2752817445462</v>
          </cell>
          <cell r="O814">
            <v>7616.5126406933014</v>
          </cell>
          <cell r="P814">
            <v>7616.5126406933014</v>
          </cell>
          <cell r="Q814">
            <v>7616.5126406933014</v>
          </cell>
        </row>
        <row r="815">
          <cell r="A815" t="str">
            <v>7146</v>
          </cell>
          <cell r="B815" t="str">
            <v>Inter Marketing - North America &amp; 3rd Party Insurance</v>
          </cell>
          <cell r="F815">
            <v>662.32058638372257</v>
          </cell>
          <cell r="G815">
            <v>628.79524094323494</v>
          </cell>
          <cell r="H815">
            <v>705.44984465845744</v>
          </cell>
          <cell r="I815">
            <v>697.68935012448969</v>
          </cell>
          <cell r="J815">
            <v>689.83861991389051</v>
          </cell>
          <cell r="K815">
            <v>683.2400983362769</v>
          </cell>
          <cell r="L815">
            <v>688.74281475720659</v>
          </cell>
          <cell r="M815">
            <v>682.34785158724469</v>
          </cell>
          <cell r="N815">
            <v>671.85712425205691</v>
          </cell>
          <cell r="O815">
            <v>678.92017848938565</v>
          </cell>
          <cell r="P815">
            <v>678.92017848938565</v>
          </cell>
          <cell r="Q815">
            <v>678.92017848938565</v>
          </cell>
        </row>
        <row r="816">
          <cell r="A816" t="str">
            <v>7147</v>
          </cell>
          <cell r="B816" t="str">
            <v>Inter Marketing - SEA Region</v>
          </cell>
          <cell r="F816">
            <v>2412.7392789692749</v>
          </cell>
          <cell r="G816">
            <v>2290.6112348646416</v>
          </cell>
          <cell r="H816">
            <v>2569.8530055415235</v>
          </cell>
          <cell r="I816">
            <v>2541.5826325963549</v>
          </cell>
          <cell r="J816">
            <v>2512.9835439720296</v>
          </cell>
          <cell r="K816">
            <v>2488.9460725107228</v>
          </cell>
          <cell r="L816">
            <v>2508.991682329824</v>
          </cell>
          <cell r="M816">
            <v>2485.6957450678201</v>
          </cell>
          <cell r="N816">
            <v>2447.4795240610642</v>
          </cell>
          <cell r="O816">
            <v>2473.2092216399046</v>
          </cell>
          <cell r="P816">
            <v>2473.2092216399046</v>
          </cell>
          <cell r="Q816">
            <v>2473.2092216399046</v>
          </cell>
        </row>
        <row r="817">
          <cell r="A817" t="str">
            <v>7148</v>
          </cell>
          <cell r="B817" t="str">
            <v>Inter Marketing - Oversea</v>
          </cell>
          <cell r="F817">
            <v>1755.1495539168652</v>
          </cell>
          <cell r="G817">
            <v>1666.3073884995729</v>
          </cell>
          <cell r="H817">
            <v>1869.4420883449125</v>
          </cell>
          <cell r="I817">
            <v>1848.8767778298979</v>
          </cell>
          <cell r="J817">
            <v>1828.0723427718101</v>
          </cell>
          <cell r="K817">
            <v>1810.5862605911341</v>
          </cell>
          <cell r="L817">
            <v>1825.1684591065978</v>
          </cell>
          <cell r="M817">
            <v>1808.2218067061988</v>
          </cell>
          <cell r="N817">
            <v>1780.4213792679511</v>
          </cell>
          <cell r="O817">
            <v>1799.1384729968722</v>
          </cell>
          <cell r="P817">
            <v>1799.1384729968722</v>
          </cell>
          <cell r="Q817">
            <v>1799.1384729968722</v>
          </cell>
        </row>
        <row r="818">
          <cell r="A818" t="str">
            <v>7149</v>
          </cell>
          <cell r="B818" t="str">
            <v>Event &amp; Partnership Marketing</v>
          </cell>
          <cell r="F818">
            <v>2015.3469271390418</v>
          </cell>
          <cell r="G818">
            <v>1913.3340902987009</v>
          </cell>
          <cell r="H818">
            <v>2146.5830987464492</v>
          </cell>
          <cell r="I818">
            <v>2122.9690225216614</v>
          </cell>
          <cell r="J818">
            <v>2099.0803720236954</v>
          </cell>
          <cell r="K818">
            <v>2079.0020135089571</v>
          </cell>
          <cell r="L818">
            <v>2095.7459934755002</v>
          </cell>
          <cell r="M818">
            <v>2076.2870341154735</v>
          </cell>
          <cell r="N818">
            <v>2044.3652495098304</v>
          </cell>
          <cell r="O818">
            <v>2065.8571145462734</v>
          </cell>
          <cell r="P818">
            <v>2065.8571145462734</v>
          </cell>
          <cell r="Q818">
            <v>2065.8571145462734</v>
          </cell>
        </row>
        <row r="819">
          <cell r="A819" t="str">
            <v>8005</v>
          </cell>
          <cell r="B819" t="str">
            <v>PCG Medicine</v>
          </cell>
          <cell r="F819">
            <v>2195.1196577289093</v>
          </cell>
          <cell r="G819">
            <v>2084.0070842690075</v>
          </cell>
          <cell r="H819">
            <v>2338.0623422966019</v>
          </cell>
          <cell r="I819">
            <v>2312.3418461268802</v>
          </cell>
          <cell r="J819">
            <v>2286.3222831431799</v>
          </cell>
          <cell r="K819">
            <v>2264.4528973430893</v>
          </cell>
          <cell r="L819">
            <v>2282.6904717667421</v>
          </cell>
          <cell r="M819">
            <v>2261.495736689154</v>
          </cell>
          <cell r="N819">
            <v>2226.7264689496742</v>
          </cell>
          <cell r="O819">
            <v>2250.1354487076783</v>
          </cell>
          <cell r="P819">
            <v>2250.1354487076783</v>
          </cell>
          <cell r="Q819">
            <v>2250.1354487076783</v>
          </cell>
        </row>
        <row r="820">
          <cell r="A820" t="str">
            <v>8006</v>
          </cell>
          <cell r="B820" t="str">
            <v>PCG Surgery</v>
          </cell>
          <cell r="F820">
            <v>2195.1196577289093</v>
          </cell>
          <cell r="G820">
            <v>2084.0070842690075</v>
          </cell>
          <cell r="H820">
            <v>2338.0623422966019</v>
          </cell>
          <cell r="I820">
            <v>2312.3418461268802</v>
          </cell>
          <cell r="J820">
            <v>2286.3222831431799</v>
          </cell>
          <cell r="K820">
            <v>2264.4528973430893</v>
          </cell>
          <cell r="L820">
            <v>2282.6904717667421</v>
          </cell>
          <cell r="M820">
            <v>2261.495736689154</v>
          </cell>
          <cell r="N820">
            <v>2226.7264689496742</v>
          </cell>
          <cell r="O820">
            <v>2250.1354487076783</v>
          </cell>
          <cell r="P820">
            <v>2250.1354487076783</v>
          </cell>
          <cell r="Q820">
            <v>2250.1354487076783</v>
          </cell>
        </row>
        <row r="821">
          <cell r="A821" t="str">
            <v>8007</v>
          </cell>
          <cell r="B821" t="str">
            <v>PCG Pediatrics</v>
          </cell>
          <cell r="F821">
            <v>1097.5598288644546</v>
          </cell>
          <cell r="G821">
            <v>1042.0035421345037</v>
          </cell>
          <cell r="H821">
            <v>1169.0311711483009</v>
          </cell>
          <cell r="I821">
            <v>1156.1709230634401</v>
          </cell>
          <cell r="J821">
            <v>1143.16114157159</v>
          </cell>
          <cell r="K821">
            <v>1132.2264486715446</v>
          </cell>
          <cell r="L821">
            <v>1141.3452358833711</v>
          </cell>
          <cell r="M821">
            <v>1130.747868344577</v>
          </cell>
          <cell r="N821">
            <v>1113.3632344748371</v>
          </cell>
          <cell r="O821">
            <v>1125.0677243538391</v>
          </cell>
          <cell r="P821">
            <v>1125.0677243538391</v>
          </cell>
          <cell r="Q821">
            <v>1125.0677243538391</v>
          </cell>
        </row>
        <row r="822">
          <cell r="A822" t="str">
            <v>8008</v>
          </cell>
          <cell r="B822" t="str">
            <v>PCG Ob-Gyn</v>
          </cell>
          <cell r="F822">
            <v>1097.5598288644546</v>
          </cell>
          <cell r="G822">
            <v>1042.0035421345037</v>
          </cell>
          <cell r="H822">
            <v>1169.0311711483009</v>
          </cell>
          <cell r="I822">
            <v>1156.1709230634401</v>
          </cell>
          <cell r="J822">
            <v>1143.16114157159</v>
          </cell>
          <cell r="K822">
            <v>1132.2264486715446</v>
          </cell>
          <cell r="L822">
            <v>1141.3452358833711</v>
          </cell>
          <cell r="M822">
            <v>1130.747868344577</v>
          </cell>
          <cell r="N822">
            <v>1113.3632344748371</v>
          </cell>
          <cell r="O822">
            <v>1125.0677243538391</v>
          </cell>
          <cell r="P822">
            <v>1125.0677243538391</v>
          </cell>
          <cell r="Q822">
            <v>1125.0677243538391</v>
          </cell>
        </row>
        <row r="823">
          <cell r="A823" t="str">
            <v>8009</v>
          </cell>
          <cell r="B823" t="str">
            <v>PCG Special</v>
          </cell>
          <cell r="F823">
            <v>1097.5598288644546</v>
          </cell>
          <cell r="G823">
            <v>1042.0035421345037</v>
          </cell>
          <cell r="H823">
            <v>1169.0311711483009</v>
          </cell>
          <cell r="I823">
            <v>1156.1709230634401</v>
          </cell>
          <cell r="J823">
            <v>1143.16114157159</v>
          </cell>
          <cell r="K823">
            <v>1132.2264486715446</v>
          </cell>
          <cell r="L823">
            <v>1141.3452358833711</v>
          </cell>
          <cell r="M823">
            <v>1130.747868344577</v>
          </cell>
          <cell r="N823">
            <v>1113.3632344748371</v>
          </cell>
          <cell r="O823">
            <v>1125.0677243538391</v>
          </cell>
          <cell r="P823">
            <v>1125.0677243538391</v>
          </cell>
          <cell r="Q823">
            <v>1125.0677243538391</v>
          </cell>
        </row>
        <row r="824">
          <cell r="A824" t="str">
            <v>8010</v>
          </cell>
          <cell r="B824" t="str">
            <v>PCG Neuro</v>
          </cell>
          <cell r="F824">
            <v>1292.6493979254833</v>
          </cell>
          <cell r="G824">
            <v>1227.2180668000112</v>
          </cell>
          <cell r="H824">
            <v>1376.8246612163464</v>
          </cell>
          <cell r="I824">
            <v>1361.678523842435</v>
          </cell>
          <cell r="J824">
            <v>1346.3562737287612</v>
          </cell>
          <cell r="K824">
            <v>1333.4779560079244</v>
          </cell>
          <cell r="L824">
            <v>1344.217593601415</v>
          </cell>
          <cell r="M824">
            <v>1331.7365603052258</v>
          </cell>
          <cell r="N824">
            <v>1311.2618345418712</v>
          </cell>
          <cell r="O824">
            <v>1325.0467794689921</v>
          </cell>
          <cell r="P824">
            <v>1325.0467794689921</v>
          </cell>
          <cell r="Q824">
            <v>1325.0467794689921</v>
          </cell>
        </row>
        <row r="825">
          <cell r="A825" t="str">
            <v>8011</v>
          </cell>
          <cell r="B825" t="str">
            <v>PCG Cancer</v>
          </cell>
          <cell r="F825">
            <v>1490.1661064289574</v>
          </cell>
          <cell r="G825">
            <v>1414.7368739563412</v>
          </cell>
          <cell r="H825">
            <v>1587.2033421690453</v>
          </cell>
          <cell r="I825">
            <v>1569.7428764045912</v>
          </cell>
          <cell r="J825">
            <v>1552.0793878900204</v>
          </cell>
          <cell r="K825">
            <v>1537.2332644119815</v>
          </cell>
          <cell r="L825">
            <v>1549.6139176369272</v>
          </cell>
          <cell r="M825">
            <v>1535.2257836068948</v>
          </cell>
          <cell r="N825">
            <v>1511.6225216396945</v>
          </cell>
          <cell r="O825">
            <v>1527.513804877324</v>
          </cell>
          <cell r="P825">
            <v>1527.513804877324</v>
          </cell>
          <cell r="Q825">
            <v>1527.513804877324</v>
          </cell>
        </row>
        <row r="826">
          <cell r="A826" t="str">
            <v>8012</v>
          </cell>
          <cell r="B826" t="str">
            <v>PCG International</v>
          </cell>
          <cell r="F826">
            <v>2158.1716024143525</v>
          </cell>
          <cell r="G826">
            <v>2048.9292657298738</v>
          </cell>
          <cell r="H826">
            <v>2298.7082886586177</v>
          </cell>
          <cell r="I826">
            <v>2273.4207175514775</v>
          </cell>
          <cell r="J826">
            <v>2247.839113495892</v>
          </cell>
          <cell r="K826">
            <v>2226.3378312173531</v>
          </cell>
          <cell r="L826">
            <v>2244.2684324396878</v>
          </cell>
          <cell r="M826">
            <v>2223.4304452237789</v>
          </cell>
          <cell r="N826">
            <v>2189.2464106505922</v>
          </cell>
          <cell r="O826">
            <v>2212.2613725809524</v>
          </cell>
          <cell r="P826">
            <v>2212.2613725809524</v>
          </cell>
          <cell r="Q826">
            <v>2212.2613725809524</v>
          </cell>
        </row>
        <row r="827">
          <cell r="A827" t="str">
            <v>8013</v>
          </cell>
          <cell r="B827" t="str">
            <v>PCG Rehabilitation</v>
          </cell>
          <cell r="F827">
            <v>744.79176924288663</v>
          </cell>
          <cell r="G827">
            <v>707.09189721953169</v>
          </cell>
          <cell r="H827">
            <v>793.29141916613798</v>
          </cell>
          <cell r="I827">
            <v>784.56459929524704</v>
          </cell>
          <cell r="J827">
            <v>775.73630773431842</v>
          </cell>
          <cell r="K827">
            <v>768.31614797903808</v>
          </cell>
          <cell r="L827">
            <v>774.50405453523206</v>
          </cell>
          <cell r="M827">
            <v>767.31279998038792</v>
          </cell>
          <cell r="N827">
            <v>755.51578274545557</v>
          </cell>
          <cell r="O827">
            <v>763.45831808230957</v>
          </cell>
          <cell r="P827">
            <v>763.45831808230957</v>
          </cell>
          <cell r="Q827">
            <v>763.45831808230957</v>
          </cell>
        </row>
        <row r="828">
          <cell r="A828" t="str">
            <v>8014</v>
          </cell>
          <cell r="B828" t="str">
            <v>PCG Dentistry</v>
          </cell>
          <cell r="F828">
            <v>744.79176924288663</v>
          </cell>
          <cell r="G828">
            <v>707.09189721953169</v>
          </cell>
          <cell r="H828">
            <v>793.29141916613798</v>
          </cell>
          <cell r="I828">
            <v>784.56459929524704</v>
          </cell>
          <cell r="J828">
            <v>775.73630773431842</v>
          </cell>
          <cell r="K828">
            <v>768.31614797903808</v>
          </cell>
          <cell r="L828">
            <v>774.50405453523206</v>
          </cell>
          <cell r="M828">
            <v>767.31279998038792</v>
          </cell>
          <cell r="N828">
            <v>755.51578274545557</v>
          </cell>
          <cell r="O828">
            <v>763.45831808230957</v>
          </cell>
          <cell r="P828">
            <v>763.45831808230957</v>
          </cell>
          <cell r="Q828">
            <v>763.45831808230957</v>
          </cell>
        </row>
        <row r="829">
          <cell r="A829" t="str">
            <v>8015</v>
          </cell>
          <cell r="B829" t="str">
            <v>PCG Heart</v>
          </cell>
          <cell r="F829">
            <v>1570.9945421665582</v>
          </cell>
          <cell r="G829">
            <v>1491.4739356898319</v>
          </cell>
          <cell r="H829">
            <v>1673.2951964875235</v>
          </cell>
          <cell r="I829">
            <v>1654.887653663068</v>
          </cell>
          <cell r="J829">
            <v>1636.2660758857348</v>
          </cell>
          <cell r="K829">
            <v>1620.6146804770567</v>
          </cell>
          <cell r="L829">
            <v>1633.666875504802</v>
          </cell>
          <cell r="M829">
            <v>1618.4983114530335</v>
          </cell>
          <cell r="N829">
            <v>1593.6147796321018</v>
          </cell>
          <cell r="O829">
            <v>1610.3680255465224</v>
          </cell>
          <cell r="P829">
            <v>1610.3680255465224</v>
          </cell>
          <cell r="Q829">
            <v>1610.3680255465224</v>
          </cell>
        </row>
        <row r="830">
          <cell r="A830" t="str">
            <v>9000</v>
          </cell>
          <cell r="B830" t="str">
            <v>CEO Office</v>
          </cell>
          <cell r="F830">
            <v>23546.277394970228</v>
          </cell>
          <cell r="G830">
            <v>22354.41185472779</v>
          </cell>
          <cell r="H830">
            <v>25079.573354742588</v>
          </cell>
          <cell r="I830">
            <v>24803.678628267804</v>
          </cell>
          <cell r="J830">
            <v>24524.575917145456</v>
          </cell>
          <cell r="K830">
            <v>24289.99069866159</v>
          </cell>
          <cell r="L830">
            <v>24485.618752411985</v>
          </cell>
          <cell r="M830">
            <v>24258.270275215022</v>
          </cell>
          <cell r="N830">
            <v>23885.312555060122</v>
          </cell>
          <cell r="O830">
            <v>24136.412457051556</v>
          </cell>
          <cell r="P830">
            <v>24136.412457051556</v>
          </cell>
          <cell r="Q830">
            <v>24136.412457051556</v>
          </cell>
        </row>
        <row r="831">
          <cell r="A831" t="str">
            <v>9001</v>
          </cell>
          <cell r="B831" t="str">
            <v>President Office</v>
          </cell>
          <cell r="F831">
            <v>38835.199584226808</v>
          </cell>
          <cell r="G831">
            <v>36869.439334465853</v>
          </cell>
          <cell r="H831">
            <v>41364.085727060061</v>
          </cell>
          <cell r="I831">
            <v>40909.048755093841</v>
          </cell>
          <cell r="J831">
            <v>40448.720809868391</v>
          </cell>
          <cell r="K831">
            <v>40061.816178341527</v>
          </cell>
          <cell r="L831">
            <v>40384.468221559757</v>
          </cell>
          <cell r="M831">
            <v>40009.499247100968</v>
          </cell>
          <cell r="N831">
            <v>39394.374942917428</v>
          </cell>
          <cell r="O831">
            <v>39808.5174693917</v>
          </cell>
          <cell r="P831">
            <v>39808.5174693917</v>
          </cell>
          <cell r="Q831">
            <v>39808.5174693917</v>
          </cell>
        </row>
        <row r="832">
          <cell r="A832" t="str">
            <v>9001</v>
          </cell>
          <cell r="B832" t="str">
            <v>President Office</v>
          </cell>
          <cell r="F832">
            <v>17562.202164918635</v>
          </cell>
          <cell r="G832">
            <v>16673.238562731185</v>
          </cell>
          <cell r="H832">
            <v>18705.824707560016</v>
          </cell>
          <cell r="I832">
            <v>18500.04615151446</v>
          </cell>
          <cell r="J832">
            <v>18291.874891349376</v>
          </cell>
          <cell r="K832">
            <v>18116.907402314559</v>
          </cell>
          <cell r="L832">
            <v>18262.81834065371</v>
          </cell>
          <cell r="M832">
            <v>18093.248440008931</v>
          </cell>
          <cell r="N832">
            <v>17815.074579637836</v>
          </cell>
          <cell r="O832">
            <v>18002.359693475271</v>
          </cell>
          <cell r="P832">
            <v>18002.359693475271</v>
          </cell>
          <cell r="Q832">
            <v>18002.359693475271</v>
          </cell>
        </row>
        <row r="833">
          <cell r="A833" t="str">
            <v>9001</v>
          </cell>
          <cell r="B833" t="str">
            <v>President Office</v>
          </cell>
          <cell r="F833">
            <v>6351.8116967028063</v>
          </cell>
          <cell r="G833">
            <v>6030.2956730690212</v>
          </cell>
          <cell r="H833">
            <v>6765.4315249423926</v>
          </cell>
          <cell r="I833">
            <v>6691.006539570586</v>
          </cell>
          <cell r="J833">
            <v>6615.7161726327067</v>
          </cell>
          <cell r="K833">
            <v>6552.4347838320427</v>
          </cell>
          <cell r="L833">
            <v>6605.2071409724713</v>
          </cell>
          <cell r="M833">
            <v>6543.8779256377484</v>
          </cell>
          <cell r="N833">
            <v>6443.2693593867816</v>
          </cell>
          <cell r="O833">
            <v>6511.0057267010825</v>
          </cell>
          <cell r="P833">
            <v>6511.0057267010825</v>
          </cell>
          <cell r="Q833">
            <v>6511.0057267010825</v>
          </cell>
        </row>
        <row r="834">
          <cell r="A834" t="str">
            <v>9001</v>
          </cell>
          <cell r="B834" t="str">
            <v>President Office</v>
          </cell>
          <cell r="F834">
            <v>2460.0478922823986</v>
          </cell>
          <cell r="G834">
            <v>2335.5251806463016</v>
          </cell>
          <cell r="H834">
            <v>2620.2422801599851</v>
          </cell>
          <cell r="I834">
            <v>2591.4175861766762</v>
          </cell>
          <cell r="J834">
            <v>2562.2577311087366</v>
          </cell>
          <cell r="K834">
            <v>2537.7489366776003</v>
          </cell>
          <cell r="L834">
            <v>2558.1875976696247</v>
          </cell>
          <cell r="M834">
            <v>2534.4348773240522</v>
          </cell>
          <cell r="N834">
            <v>2495.4693186504974</v>
          </cell>
          <cell r="O834">
            <v>2521.7035201034323</v>
          </cell>
          <cell r="P834">
            <v>2521.7035201034323</v>
          </cell>
          <cell r="Q834">
            <v>2521.7035201034323</v>
          </cell>
        </row>
        <row r="835">
          <cell r="A835" t="str">
            <v>9003</v>
          </cell>
          <cell r="B835" t="str">
            <v>Medical Staff Organization</v>
          </cell>
          <cell r="F835">
            <v>1337.2235150953275</v>
          </cell>
          <cell r="G835">
            <v>1269.5359311724253</v>
          </cell>
          <cell r="H835">
            <v>1424.3013736720823</v>
          </cell>
          <cell r="I835">
            <v>1408.6329556990704</v>
          </cell>
          <cell r="J835">
            <v>1392.7823521332011</v>
          </cell>
          <cell r="K835">
            <v>1379.4599544909563</v>
          </cell>
          <cell r="L835">
            <v>1390.569924415257</v>
          </cell>
          <cell r="M835">
            <v>1377.6585106605783</v>
          </cell>
          <cell r="N835">
            <v>1356.4777598709011</v>
          </cell>
          <cell r="O835">
            <v>1370.7380477265433</v>
          </cell>
          <cell r="P835">
            <v>1370.7380477265433</v>
          </cell>
          <cell r="Q835">
            <v>1370.7380477265433</v>
          </cell>
        </row>
        <row r="836">
          <cell r="A836" t="str">
            <v>9004</v>
          </cell>
          <cell r="B836" t="str">
            <v>Nursing Staff Organization</v>
          </cell>
          <cell r="F836">
            <v>1114.3529292461064</v>
          </cell>
          <cell r="G836">
            <v>1057.9466093103545</v>
          </cell>
          <cell r="H836">
            <v>1186.9178113934022</v>
          </cell>
          <cell r="I836">
            <v>1173.8607964158921</v>
          </cell>
          <cell r="J836">
            <v>1160.651960111001</v>
          </cell>
          <cell r="K836">
            <v>1149.5499620757969</v>
          </cell>
          <cell r="L836">
            <v>1158.8082703460475</v>
          </cell>
          <cell r="M836">
            <v>1148.0487588838155</v>
          </cell>
          <cell r="N836">
            <v>1130.3981332257511</v>
          </cell>
          <cell r="O836">
            <v>1142.2817064387864</v>
          </cell>
          <cell r="P836">
            <v>1142.2817064387864</v>
          </cell>
          <cell r="Q836">
            <v>1142.2817064387864</v>
          </cell>
        </row>
        <row r="837">
          <cell r="A837" t="str">
            <v>9008</v>
          </cell>
          <cell r="B837" t="str">
            <v>Board of Director Office</v>
          </cell>
          <cell r="F837">
            <v>84434.521448977466</v>
          </cell>
          <cell r="G837">
            <v>80160.614587445554</v>
          </cell>
          <cell r="H837">
            <v>89932.762569278071</v>
          </cell>
          <cell r="I837">
            <v>88943.432544432144</v>
          </cell>
          <cell r="J837">
            <v>87942.599017610541</v>
          </cell>
          <cell r="K837">
            <v>87101.400626483126</v>
          </cell>
          <cell r="L837">
            <v>87802.902644120011</v>
          </cell>
          <cell r="M837">
            <v>86987.654460626683</v>
          </cell>
          <cell r="N837">
            <v>85650.266554515154</v>
          </cell>
          <cell r="O837">
            <v>86550.684896866835</v>
          </cell>
          <cell r="P837">
            <v>86550.684896866835</v>
          </cell>
          <cell r="Q837">
            <v>86550.684896866835</v>
          </cell>
        </row>
        <row r="838">
          <cell r="A838" t="str">
            <v>9015</v>
          </cell>
          <cell r="B838" t="str">
            <v>Administration Office (BHT)</v>
          </cell>
          <cell r="F838">
            <v>8378.6375582216442</v>
          </cell>
          <cell r="G838">
            <v>7954.527657012437</v>
          </cell>
          <cell r="H838">
            <v>8924.2410479334594</v>
          </cell>
          <cell r="I838">
            <v>8826.0674862030301</v>
          </cell>
          <cell r="J838">
            <v>8726.7524047239203</v>
          </cell>
          <cell r="K838">
            <v>8643.278295877637</v>
          </cell>
          <cell r="L838">
            <v>8712.8900026922765</v>
          </cell>
          <cell r="M838">
            <v>8631.9909944161791</v>
          </cell>
          <cell r="N838">
            <v>8499.2788247045428</v>
          </cell>
          <cell r="O838">
            <v>8588.6294695814522</v>
          </cell>
          <cell r="P838">
            <v>8588.6294695814522</v>
          </cell>
          <cell r="Q838">
            <v>8588.6294695814522</v>
          </cell>
        </row>
        <row r="839">
          <cell r="A839" t="str">
            <v>9016</v>
          </cell>
          <cell r="B839" t="str">
            <v>Administration Office (BIH)</v>
          </cell>
          <cell r="F839">
            <v>94420.007605627892</v>
          </cell>
          <cell r="G839">
            <v>89640.655375681948</v>
          </cell>
          <cell r="H839">
            <v>100568.48762881449</v>
          </cell>
          <cell r="I839">
            <v>99462.156392877107</v>
          </cell>
          <cell r="J839">
            <v>98342.961215445248</v>
          </cell>
          <cell r="K839">
            <v>97402.28011575916</v>
          </cell>
          <cell r="L839">
            <v>98186.743919236309</v>
          </cell>
          <cell r="M839">
            <v>97275.081978540285</v>
          </cell>
          <cell r="N839">
            <v>95779.530465963384</v>
          </cell>
          <cell r="O839">
            <v>96786.435050416636</v>
          </cell>
          <cell r="P839">
            <v>96786.435050416636</v>
          </cell>
          <cell r="Q839">
            <v>96786.435050416636</v>
          </cell>
        </row>
        <row r="840">
          <cell r="A840" t="str">
            <v>9017</v>
          </cell>
          <cell r="B840" t="str">
            <v>Administration Office (WSH)</v>
          </cell>
          <cell r="F840">
            <v>5780.8167921813001</v>
          </cell>
          <cell r="G840">
            <v>5488.203390347875</v>
          </cell>
          <cell r="H840">
            <v>6157.2543446212967</v>
          </cell>
          <cell r="I840">
            <v>6089.519779155743</v>
          </cell>
          <cell r="J840">
            <v>6020.9976254354242</v>
          </cell>
          <cell r="K840">
            <v>5963.4049050464801</v>
          </cell>
          <cell r="L840">
            <v>6011.4333011777344</v>
          </cell>
          <cell r="M840">
            <v>5955.6172639922643</v>
          </cell>
          <cell r="N840">
            <v>5864.052885671229</v>
          </cell>
          <cell r="O840">
            <v>5925.7001051275502</v>
          </cell>
          <cell r="P840">
            <v>5925.7001051275502</v>
          </cell>
          <cell r="Q840">
            <v>5925.7001051275502</v>
          </cell>
        </row>
        <row r="841">
          <cell r="A841" t="str">
            <v>9018</v>
          </cell>
          <cell r="B841" t="str">
            <v>Administration Office (BGH)</v>
          </cell>
          <cell r="F841">
            <v>6440.9599310424946</v>
          </cell>
          <cell r="G841">
            <v>6114.9314018138493</v>
          </cell>
          <cell r="H841">
            <v>6860.3849498538639</v>
          </cell>
          <cell r="I841">
            <v>6784.9154032838569</v>
          </cell>
          <cell r="J841">
            <v>6708.5683294415867</v>
          </cell>
          <cell r="K841">
            <v>6644.3987807981066</v>
          </cell>
          <cell r="L841">
            <v>6697.9118026001552</v>
          </cell>
          <cell r="M841">
            <v>6635.7218263484529</v>
          </cell>
          <cell r="N841">
            <v>6533.701210044841</v>
          </cell>
          <cell r="O841">
            <v>6602.3882632161849</v>
          </cell>
          <cell r="P841">
            <v>6602.3882632161849</v>
          </cell>
          <cell r="Q841">
            <v>6602.3882632161849</v>
          </cell>
        </row>
        <row r="842">
          <cell r="A842" t="str">
            <v>9019</v>
          </cell>
          <cell r="B842" t="str">
            <v>BMC Office</v>
          </cell>
          <cell r="F842">
            <v>74438.775673639917</v>
          </cell>
          <cell r="G842">
            <v>70670.833501931687</v>
          </cell>
          <cell r="H842">
            <v>79286.109801079278</v>
          </cell>
          <cell r="I842">
            <v>78413.901200581604</v>
          </cell>
          <cell r="J842">
            <v>77531.550935414882</v>
          </cell>
          <cell r="K842">
            <v>76789.93746666325</v>
          </cell>
          <cell r="L842">
            <v>77408.392459115988</v>
          </cell>
          <cell r="M842">
            <v>76689.657093438887</v>
          </cell>
          <cell r="N842">
            <v>75510.595299480177</v>
          </cell>
          <cell r="O842">
            <v>76304.417990110931</v>
          </cell>
          <cell r="P842">
            <v>76304.417990110931</v>
          </cell>
          <cell r="Q842">
            <v>76304.417990110931</v>
          </cell>
        </row>
        <row r="843">
          <cell r="A843" t="str">
            <v>9019</v>
          </cell>
          <cell r="B843" t="str">
            <v>BMC Office</v>
          </cell>
          <cell r="F843">
            <v>835.76469693457977</v>
          </cell>
          <cell r="G843">
            <v>793.4599569827659</v>
          </cell>
          <cell r="H843">
            <v>890.18835854505153</v>
          </cell>
          <cell r="I843">
            <v>880.39559731191912</v>
          </cell>
          <cell r="J843">
            <v>870.48897008325082</v>
          </cell>
          <cell r="K843">
            <v>862.16247155684778</v>
          </cell>
          <cell r="L843">
            <v>869.10620275953568</v>
          </cell>
          <cell r="M843">
            <v>861.03656916286161</v>
          </cell>
          <cell r="N843">
            <v>847.79859991931335</v>
          </cell>
          <cell r="O843">
            <v>856.71127982908968</v>
          </cell>
          <cell r="P843">
            <v>856.71127982908968</v>
          </cell>
          <cell r="Q843">
            <v>856.71127982908968</v>
          </cell>
        </row>
        <row r="844">
          <cell r="A844" t="str">
            <v>9103</v>
          </cell>
          <cell r="B844" t="str">
            <v>Non-Executive Director Office</v>
          </cell>
          <cell r="F844">
            <v>1002.9176363214957</v>
          </cell>
          <cell r="G844">
            <v>952.15194837931904</v>
          </cell>
          <cell r="H844">
            <v>1068.2260302540619</v>
          </cell>
          <cell r="I844">
            <v>1056.474716774303</v>
          </cell>
          <cell r="J844">
            <v>1044.5867640999008</v>
          </cell>
          <cell r="K844">
            <v>1034.5949658682173</v>
          </cell>
          <cell r="L844">
            <v>1042.9274433114429</v>
          </cell>
          <cell r="M844">
            <v>1033.2438829954338</v>
          </cell>
          <cell r="N844">
            <v>1017.3583199031759</v>
          </cell>
          <cell r="O844">
            <v>1028.0535357949077</v>
          </cell>
          <cell r="P844">
            <v>1028.0535357949077</v>
          </cell>
          <cell r="Q844">
            <v>1028.0535357949077</v>
          </cell>
        </row>
        <row r="845">
          <cell r="A845" t="str">
            <v>9130</v>
          </cell>
          <cell r="B845" t="str">
            <v>Central Accounting/Finance</v>
          </cell>
          <cell r="F845">
            <v>4345.9764240598142</v>
          </cell>
          <cell r="G845">
            <v>4125.9917763103822</v>
          </cell>
          <cell r="H845">
            <v>4628.9794644342674</v>
          </cell>
          <cell r="I845">
            <v>4578.0571060219791</v>
          </cell>
          <cell r="J845">
            <v>4526.5426444329041</v>
          </cell>
          <cell r="K845">
            <v>4483.2448520956077</v>
          </cell>
          <cell r="L845">
            <v>4519.3522543495847</v>
          </cell>
          <cell r="M845">
            <v>4477.3901596468795</v>
          </cell>
          <cell r="N845">
            <v>4408.5527195804289</v>
          </cell>
          <cell r="O845">
            <v>4454.8986551112657</v>
          </cell>
          <cell r="P845">
            <v>4454.8986551112657</v>
          </cell>
          <cell r="Q845">
            <v>4454.8986551112657</v>
          </cell>
        </row>
        <row r="846">
          <cell r="A846" t="str">
            <v>9150</v>
          </cell>
          <cell r="B846" t="str">
            <v>Corporate TTC</v>
          </cell>
          <cell r="F846">
            <v>445.74117169844249</v>
          </cell>
          <cell r="G846">
            <v>423.17864372414175</v>
          </cell>
          <cell r="H846">
            <v>474.76712455736077</v>
          </cell>
          <cell r="I846">
            <v>469.54431856635682</v>
          </cell>
          <cell r="J846">
            <v>464.2607840444004</v>
          </cell>
          <cell r="K846">
            <v>459.81998483031873</v>
          </cell>
          <cell r="L846">
            <v>463.523308138419</v>
          </cell>
          <cell r="M846">
            <v>459.21950355352612</v>
          </cell>
          <cell r="N846">
            <v>452.1592532903004</v>
          </cell>
          <cell r="O846">
            <v>456.91268257551445</v>
          </cell>
          <cell r="P846">
            <v>456.91268257551445</v>
          </cell>
          <cell r="Q846">
            <v>456.91268257551445</v>
          </cell>
        </row>
        <row r="847">
          <cell r="A847" t="str">
            <v>9150</v>
          </cell>
          <cell r="B847" t="str">
            <v>Corporate TTC</v>
          </cell>
          <cell r="F847">
            <v>42345.411311352036</v>
          </cell>
          <cell r="G847">
            <v>40201.971153793471</v>
          </cell>
          <cell r="H847">
            <v>45102.876832949274</v>
          </cell>
          <cell r="I847">
            <v>44606.7102638039</v>
          </cell>
          <cell r="J847">
            <v>44104.77448421804</v>
          </cell>
          <cell r="K847">
            <v>43682.898558880283</v>
          </cell>
          <cell r="L847">
            <v>44034.714273149802</v>
          </cell>
          <cell r="M847">
            <v>43625.852837584986</v>
          </cell>
          <cell r="N847">
            <v>42955.12906257854</v>
          </cell>
          <cell r="O847">
            <v>43406.704844673877</v>
          </cell>
          <cell r="P847">
            <v>43406.704844673877</v>
          </cell>
          <cell r="Q847">
            <v>43406.704844673877</v>
          </cell>
        </row>
        <row r="848">
          <cell r="A848" t="str">
            <v>9170</v>
          </cell>
          <cell r="B848" t="str">
            <v>Corporate Communication</v>
          </cell>
          <cell r="F848">
            <v>14949.521806946883</v>
          </cell>
          <cell r="G848">
            <v>14192.806867004447</v>
          </cell>
          <cell r="H848">
            <v>15923.010779433755</v>
          </cell>
          <cell r="I848">
            <v>15747.845331381339</v>
          </cell>
          <cell r="J848">
            <v>15570.643135199243</v>
          </cell>
          <cell r="K848">
            <v>15421.705076733109</v>
          </cell>
          <cell r="L848">
            <v>15545.909247376951</v>
          </cell>
          <cell r="M848">
            <v>15401.565792969239</v>
          </cell>
          <cell r="N848">
            <v>15164.775090260713</v>
          </cell>
          <cell r="O848">
            <v>15324.198314474705</v>
          </cell>
          <cell r="P848">
            <v>15324.198314474705</v>
          </cell>
          <cell r="Q848">
            <v>15324.198314474705</v>
          </cell>
        </row>
        <row r="849">
          <cell r="A849" t="str">
            <v>9180</v>
          </cell>
          <cell r="B849" t="str">
            <v>Central Payroll</v>
          </cell>
          <cell r="F849">
            <v>780.04705047227446</v>
          </cell>
          <cell r="G849">
            <v>740.56262651724808</v>
          </cell>
          <cell r="H849">
            <v>830.8424679753814</v>
          </cell>
          <cell r="I849">
            <v>821.70255749112448</v>
          </cell>
          <cell r="J849">
            <v>812.45637207770073</v>
          </cell>
          <cell r="K849">
            <v>804.68497345305786</v>
          </cell>
          <cell r="L849">
            <v>811.16578924223325</v>
          </cell>
          <cell r="M849">
            <v>803.63413121867075</v>
          </cell>
          <cell r="N849">
            <v>791.27869325802567</v>
          </cell>
          <cell r="O849">
            <v>799.59719450715033</v>
          </cell>
          <cell r="P849">
            <v>799.59719450715033</v>
          </cell>
          <cell r="Q849">
            <v>799.59719450715033</v>
          </cell>
        </row>
        <row r="902">
          <cell r="A902" t="str">
            <v>1001</v>
          </cell>
          <cell r="B902" t="str">
            <v>Special Affairs Section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A903" t="str">
            <v>1002</v>
          </cell>
          <cell r="B903" t="str">
            <v>BMC Supervisor Office</v>
          </cell>
          <cell r="F903">
            <v>12391.541230987641</v>
          </cell>
          <cell r="G903">
            <v>12391.541230987641</v>
          </cell>
          <cell r="H903">
            <v>12391.541230987641</v>
          </cell>
          <cell r="I903">
            <v>12391.541230987641</v>
          </cell>
          <cell r="J903">
            <v>12391.541230987641</v>
          </cell>
          <cell r="K903">
            <v>12391.541230987641</v>
          </cell>
          <cell r="L903">
            <v>12391.541230987641</v>
          </cell>
          <cell r="M903">
            <v>12391.541230987641</v>
          </cell>
          <cell r="N903">
            <v>12391.541230987641</v>
          </cell>
          <cell r="O903">
            <v>12391.541230987641</v>
          </cell>
          <cell r="P903">
            <v>12391.541230987641</v>
          </cell>
          <cell r="Q903">
            <v>12391.541230987641</v>
          </cell>
        </row>
        <row r="904">
          <cell r="A904" t="str">
            <v>1003</v>
          </cell>
          <cell r="B904" t="str">
            <v>Patient Services OPD</v>
          </cell>
          <cell r="F904">
            <v>650.9908333333334</v>
          </cell>
          <cell r="G904">
            <v>650.9908333333334</v>
          </cell>
          <cell r="H904">
            <v>650.9908333333334</v>
          </cell>
          <cell r="I904">
            <v>650.9908333333334</v>
          </cell>
          <cell r="J904">
            <v>650.9908333333334</v>
          </cell>
          <cell r="K904">
            <v>650.9908333333334</v>
          </cell>
          <cell r="L904">
            <v>650.9908333333334</v>
          </cell>
          <cell r="M904">
            <v>650.9908333333334</v>
          </cell>
          <cell r="N904">
            <v>650.9908333333334</v>
          </cell>
          <cell r="O904">
            <v>650.9908333333334</v>
          </cell>
          <cell r="P904">
            <v>650.9908333333334</v>
          </cell>
          <cell r="Q904">
            <v>650.9908333333334</v>
          </cell>
        </row>
        <row r="905">
          <cell r="A905" t="str">
            <v>1004</v>
          </cell>
          <cell r="B905" t="str">
            <v>Patient Services Department</v>
          </cell>
          <cell r="F905">
            <v>456.19833333333332</v>
          </cell>
          <cell r="G905">
            <v>456.19833333333332</v>
          </cell>
          <cell r="H905">
            <v>456.19833333333332</v>
          </cell>
          <cell r="I905">
            <v>456.19833333333332</v>
          </cell>
          <cell r="J905">
            <v>456.19833333333332</v>
          </cell>
          <cell r="K905">
            <v>456.19833333333332</v>
          </cell>
          <cell r="L905">
            <v>456.19833333333332</v>
          </cell>
          <cell r="M905">
            <v>456.19833333333332</v>
          </cell>
          <cell r="N905">
            <v>456.19833333333332</v>
          </cell>
          <cell r="O905">
            <v>456.19833333333332</v>
          </cell>
          <cell r="P905">
            <v>456.19833333333332</v>
          </cell>
          <cell r="Q905">
            <v>456.19833333333332</v>
          </cell>
        </row>
        <row r="906">
          <cell r="A906" t="str">
            <v>1007</v>
          </cell>
          <cell r="B906" t="str">
            <v>Communication Control Center</v>
          </cell>
          <cell r="F906">
            <v>69039.875784545453</v>
          </cell>
          <cell r="G906">
            <v>69039.875784545453</v>
          </cell>
          <cell r="H906">
            <v>69039.875784545453</v>
          </cell>
          <cell r="I906">
            <v>69039.875784545453</v>
          </cell>
          <cell r="J906">
            <v>69039.875784545453</v>
          </cell>
          <cell r="K906">
            <v>69039.875784545453</v>
          </cell>
          <cell r="L906">
            <v>69039.875784545453</v>
          </cell>
          <cell r="M906">
            <v>69039.875784545453</v>
          </cell>
          <cell r="N906">
            <v>69039.875784545453</v>
          </cell>
          <cell r="O906">
            <v>69039.875784545453</v>
          </cell>
          <cell r="P906">
            <v>69039.875784545453</v>
          </cell>
          <cell r="Q906">
            <v>69039.875784545453</v>
          </cell>
        </row>
        <row r="907">
          <cell r="A907" t="str">
            <v>1010</v>
          </cell>
          <cell r="B907" t="str">
            <v>Health Audio Visual Equipments</v>
          </cell>
          <cell r="F907">
            <v>155261.73656868798</v>
          </cell>
          <cell r="G907">
            <v>155261.73656868798</v>
          </cell>
          <cell r="H907">
            <v>155261.73656868798</v>
          </cell>
          <cell r="I907">
            <v>155261.73656868798</v>
          </cell>
          <cell r="J907">
            <v>155261.73656868798</v>
          </cell>
          <cell r="K907">
            <v>155261.73656868798</v>
          </cell>
          <cell r="L907">
            <v>155261.73656868798</v>
          </cell>
          <cell r="M907">
            <v>155261.73656868798</v>
          </cell>
          <cell r="N907">
            <v>155261.73656868798</v>
          </cell>
          <cell r="O907">
            <v>155261.73656868798</v>
          </cell>
          <cell r="P907">
            <v>155261.73656868798</v>
          </cell>
          <cell r="Q907">
            <v>155261.73656868798</v>
          </cell>
        </row>
        <row r="908">
          <cell r="A908" t="str">
            <v>1012</v>
          </cell>
          <cell r="B908" t="str">
            <v>JMS Unit</v>
          </cell>
          <cell r="F908">
            <v>237805.89507534986</v>
          </cell>
          <cell r="G908">
            <v>237805.89507534986</v>
          </cell>
          <cell r="H908">
            <v>237805.89507534986</v>
          </cell>
          <cell r="I908">
            <v>237805.89507534986</v>
          </cell>
          <cell r="J908">
            <v>237805.89507534986</v>
          </cell>
          <cell r="K908">
            <v>237805.89507534986</v>
          </cell>
          <cell r="L908">
            <v>237805.89507534986</v>
          </cell>
          <cell r="M908">
            <v>237805.89507534986</v>
          </cell>
          <cell r="N908">
            <v>237805.89507534986</v>
          </cell>
          <cell r="O908">
            <v>237805.89507534986</v>
          </cell>
          <cell r="P908">
            <v>237805.89507534986</v>
          </cell>
          <cell r="Q908">
            <v>237805.89507534986</v>
          </cell>
        </row>
        <row r="909">
          <cell r="A909" t="str">
            <v>1013</v>
          </cell>
          <cell r="B909" t="str">
            <v>International Medical Services</v>
          </cell>
          <cell r="F909">
            <v>187143.8061772045</v>
          </cell>
          <cell r="G909">
            <v>187143.8061772045</v>
          </cell>
          <cell r="H909">
            <v>187143.8061772045</v>
          </cell>
          <cell r="I909">
            <v>187143.8061772045</v>
          </cell>
          <cell r="J909">
            <v>187143.8061772045</v>
          </cell>
          <cell r="K909">
            <v>187143.8061772045</v>
          </cell>
          <cell r="L909">
            <v>187143.8061772045</v>
          </cell>
          <cell r="M909">
            <v>187143.8061772045</v>
          </cell>
          <cell r="N909">
            <v>187143.8061772045</v>
          </cell>
          <cell r="O909">
            <v>187143.8061772045</v>
          </cell>
          <cell r="P909">
            <v>187143.8061772045</v>
          </cell>
          <cell r="Q909">
            <v>187143.8061772045</v>
          </cell>
        </row>
        <row r="910">
          <cell r="A910" t="str">
            <v>1014</v>
          </cell>
          <cell r="B910" t="str">
            <v>Admission Unit</v>
          </cell>
          <cell r="F910">
            <v>9274.382978725982</v>
          </cell>
          <cell r="G910">
            <v>9274.382978725982</v>
          </cell>
          <cell r="H910">
            <v>9274.382978725982</v>
          </cell>
          <cell r="I910">
            <v>9274.382978725982</v>
          </cell>
          <cell r="J910">
            <v>9274.382978725982</v>
          </cell>
          <cell r="K910">
            <v>9274.382978725982</v>
          </cell>
          <cell r="L910">
            <v>9274.382978725982</v>
          </cell>
          <cell r="M910">
            <v>9274.382978725982</v>
          </cell>
          <cell r="N910">
            <v>9274.382978725982</v>
          </cell>
          <cell r="O910">
            <v>9274.382978725982</v>
          </cell>
          <cell r="P910">
            <v>9274.382978725982</v>
          </cell>
          <cell r="Q910">
            <v>9274.382978725982</v>
          </cell>
        </row>
        <row r="911">
          <cell r="A911" t="str">
            <v>1015</v>
          </cell>
          <cell r="B911" t="str">
            <v>Patient Escort Unit</v>
          </cell>
          <cell r="F911">
            <v>103269.60228121805</v>
          </cell>
          <cell r="G911">
            <v>103269.60228121805</v>
          </cell>
          <cell r="H911">
            <v>103269.60228121805</v>
          </cell>
          <cell r="I911">
            <v>103269.60228121805</v>
          </cell>
          <cell r="J911">
            <v>103269.60228121805</v>
          </cell>
          <cell r="K911">
            <v>103269.60228121805</v>
          </cell>
          <cell r="L911">
            <v>103269.60228121805</v>
          </cell>
          <cell r="M911">
            <v>103269.60228121805</v>
          </cell>
          <cell r="N911">
            <v>103269.60228121805</v>
          </cell>
          <cell r="O911">
            <v>103269.60228121805</v>
          </cell>
          <cell r="P911">
            <v>103269.60228121805</v>
          </cell>
          <cell r="Q911">
            <v>103269.60228121805</v>
          </cell>
        </row>
        <row r="912">
          <cell r="A912" t="str">
            <v>1016</v>
          </cell>
          <cell r="B912" t="str">
            <v>Health Insurance &amp; Claim Unit</v>
          </cell>
          <cell r="F912">
            <v>5802.7339007111541</v>
          </cell>
          <cell r="G912">
            <v>5802.7339007111541</v>
          </cell>
          <cell r="H912">
            <v>5802.7339007111541</v>
          </cell>
          <cell r="I912">
            <v>5802.7339007111541</v>
          </cell>
          <cell r="J912">
            <v>5802.7339007111541</v>
          </cell>
          <cell r="K912">
            <v>5802.7339007111541</v>
          </cell>
          <cell r="L912">
            <v>5802.7339007111541</v>
          </cell>
          <cell r="M912">
            <v>5802.7339007111541</v>
          </cell>
          <cell r="N912">
            <v>5802.7339007111541</v>
          </cell>
          <cell r="O912">
            <v>5802.7339007111541</v>
          </cell>
          <cell r="P912">
            <v>5802.7339007111541</v>
          </cell>
          <cell r="Q912">
            <v>5802.7339007111541</v>
          </cell>
        </row>
        <row r="913">
          <cell r="A913" t="str">
            <v>1021</v>
          </cell>
          <cell r="B913" t="str">
            <v>Medical Record Services</v>
          </cell>
          <cell r="F913">
            <v>152857.90377226213</v>
          </cell>
          <cell r="G913">
            <v>152857.90377226213</v>
          </cell>
          <cell r="H913">
            <v>152857.90377226213</v>
          </cell>
          <cell r="I913">
            <v>152857.90377226213</v>
          </cell>
          <cell r="J913">
            <v>152857.90377226213</v>
          </cell>
          <cell r="K913">
            <v>152857.90377226213</v>
          </cell>
          <cell r="L913">
            <v>152857.90377226213</v>
          </cell>
          <cell r="M913">
            <v>152857.90377226213</v>
          </cell>
          <cell r="N913">
            <v>152857.90377226213</v>
          </cell>
          <cell r="O913">
            <v>152857.90377226213</v>
          </cell>
          <cell r="P913">
            <v>152857.90377226213</v>
          </cell>
          <cell r="Q913">
            <v>152857.90377226213</v>
          </cell>
        </row>
        <row r="914">
          <cell r="A914" t="str">
            <v>1025</v>
          </cell>
          <cell r="B914" t="str">
            <v>Customer Relationship Manageme</v>
          </cell>
          <cell r="F914">
            <v>11344.857474650189</v>
          </cell>
          <cell r="G914">
            <v>11344.857474650189</v>
          </cell>
          <cell r="H914">
            <v>11344.857474650189</v>
          </cell>
          <cell r="I914">
            <v>11344.857474650189</v>
          </cell>
          <cell r="J914">
            <v>11344.857474650189</v>
          </cell>
          <cell r="K914">
            <v>11344.857474650189</v>
          </cell>
          <cell r="L914">
            <v>11344.857474650189</v>
          </cell>
          <cell r="M914">
            <v>11344.857474650189</v>
          </cell>
          <cell r="N914">
            <v>11344.857474650189</v>
          </cell>
          <cell r="O914">
            <v>11344.857474650189</v>
          </cell>
          <cell r="P914">
            <v>11344.857474650189</v>
          </cell>
          <cell r="Q914">
            <v>11344.857474650189</v>
          </cell>
        </row>
        <row r="915">
          <cell r="A915" t="str">
            <v>1026</v>
          </cell>
          <cell r="B915" t="str">
            <v>Utilization Review</v>
          </cell>
          <cell r="F915">
            <v>74197.874431568911</v>
          </cell>
          <cell r="G915">
            <v>74197.874431568911</v>
          </cell>
          <cell r="H915">
            <v>74197.874431568911</v>
          </cell>
          <cell r="I915">
            <v>74197.874431568911</v>
          </cell>
          <cell r="J915">
            <v>74197.874431568911</v>
          </cell>
          <cell r="K915">
            <v>74197.874431568911</v>
          </cell>
          <cell r="L915">
            <v>74197.874431568911</v>
          </cell>
          <cell r="M915">
            <v>74197.874431568911</v>
          </cell>
          <cell r="N915">
            <v>74197.874431568911</v>
          </cell>
          <cell r="O915">
            <v>74197.874431568911</v>
          </cell>
          <cell r="P915">
            <v>74197.874431568911</v>
          </cell>
          <cell r="Q915">
            <v>74197.874431568911</v>
          </cell>
        </row>
        <row r="916">
          <cell r="A916" t="str">
            <v>1027</v>
          </cell>
          <cell r="B916" t="str">
            <v>Contact Center</v>
          </cell>
          <cell r="F916">
            <v>183142.73208293834</v>
          </cell>
          <cell r="G916">
            <v>183142.73208293834</v>
          </cell>
          <cell r="H916">
            <v>183142.73208293834</v>
          </cell>
          <cell r="I916">
            <v>183142.73208293834</v>
          </cell>
          <cell r="J916">
            <v>183142.73208293834</v>
          </cell>
          <cell r="K916">
            <v>183142.73208293834</v>
          </cell>
          <cell r="L916">
            <v>183142.73208293834</v>
          </cell>
          <cell r="M916">
            <v>183142.73208293834</v>
          </cell>
          <cell r="N916">
            <v>183142.73208293834</v>
          </cell>
          <cell r="O916">
            <v>183142.73208293834</v>
          </cell>
          <cell r="P916">
            <v>183142.73208293834</v>
          </cell>
          <cell r="Q916">
            <v>183142.73208293834</v>
          </cell>
        </row>
        <row r="917">
          <cell r="A917" t="str">
            <v>1031</v>
          </cell>
          <cell r="B917" t="str">
            <v>Website Unit</v>
          </cell>
          <cell r="F917">
            <v>9500.3995643209728</v>
          </cell>
          <cell r="G917">
            <v>9500.3995643209728</v>
          </cell>
          <cell r="H917">
            <v>9500.3995643209728</v>
          </cell>
          <cell r="I917">
            <v>9500.3995643209728</v>
          </cell>
          <cell r="J917">
            <v>9500.3995643209728</v>
          </cell>
          <cell r="K917">
            <v>9500.3995643209728</v>
          </cell>
          <cell r="L917">
            <v>9500.3995643209728</v>
          </cell>
          <cell r="M917">
            <v>9500.3995643209728</v>
          </cell>
          <cell r="N917">
            <v>9500.3995643209728</v>
          </cell>
          <cell r="O917">
            <v>9500.3995643209728</v>
          </cell>
          <cell r="P917">
            <v>9500.3995643209728</v>
          </cell>
          <cell r="Q917">
            <v>9500.3995643209728</v>
          </cell>
        </row>
        <row r="918">
          <cell r="A918" t="str">
            <v>1043</v>
          </cell>
          <cell r="B918" t="str">
            <v>Customer Service</v>
          </cell>
          <cell r="F918">
            <v>57786.244124518438</v>
          </cell>
          <cell r="G918">
            <v>57786.244124518438</v>
          </cell>
          <cell r="H918">
            <v>57786.244124518438</v>
          </cell>
          <cell r="I918">
            <v>57786.244124518438</v>
          </cell>
          <cell r="J918">
            <v>57786.244124518438</v>
          </cell>
          <cell r="K918">
            <v>57786.244124518438</v>
          </cell>
          <cell r="L918">
            <v>57786.244124518438</v>
          </cell>
          <cell r="M918">
            <v>57786.244124518438</v>
          </cell>
          <cell r="N918">
            <v>57786.244124518438</v>
          </cell>
          <cell r="O918">
            <v>57786.244124518438</v>
          </cell>
          <cell r="P918">
            <v>57786.244124518438</v>
          </cell>
          <cell r="Q918">
            <v>57786.244124518438</v>
          </cell>
        </row>
        <row r="919">
          <cell r="A919" t="str">
            <v>1044</v>
          </cell>
          <cell r="B919" t="str">
            <v>OPD Customer Services</v>
          </cell>
          <cell r="F919">
            <v>18755.782474650186</v>
          </cell>
          <cell r="G919">
            <v>18755.782474650186</v>
          </cell>
          <cell r="H919">
            <v>18755.782474650186</v>
          </cell>
          <cell r="I919">
            <v>18755.782474650186</v>
          </cell>
          <cell r="J919">
            <v>18755.782474650186</v>
          </cell>
          <cell r="K919">
            <v>18755.782474650186</v>
          </cell>
          <cell r="L919">
            <v>18755.782474650186</v>
          </cell>
          <cell r="M919">
            <v>18755.782474650186</v>
          </cell>
          <cell r="N919">
            <v>18755.782474650186</v>
          </cell>
          <cell r="O919">
            <v>18755.782474650186</v>
          </cell>
          <cell r="P919">
            <v>18755.782474650186</v>
          </cell>
          <cell r="Q919">
            <v>18755.782474650186</v>
          </cell>
        </row>
        <row r="920">
          <cell r="A920" t="str">
            <v>1045</v>
          </cell>
          <cell r="B920" t="str">
            <v>IPD Customer Services</v>
          </cell>
          <cell r="F920">
            <v>36535.026908931162</v>
          </cell>
          <cell r="G920">
            <v>36535.026908931162</v>
          </cell>
          <cell r="H920">
            <v>36535.026908931162</v>
          </cell>
          <cell r="I920">
            <v>36535.026908931162</v>
          </cell>
          <cell r="J920">
            <v>36535.026908931162</v>
          </cell>
          <cell r="K920">
            <v>36535.026908931162</v>
          </cell>
          <cell r="L920">
            <v>36535.026908931162</v>
          </cell>
          <cell r="M920">
            <v>36535.026908931162</v>
          </cell>
          <cell r="N920">
            <v>36535.026908931162</v>
          </cell>
          <cell r="O920">
            <v>36535.026908931162</v>
          </cell>
          <cell r="P920">
            <v>36535.026908931162</v>
          </cell>
          <cell r="Q920">
            <v>36535.026908931162</v>
          </cell>
        </row>
        <row r="921">
          <cell r="A921" t="str">
            <v>1046</v>
          </cell>
          <cell r="B921" t="str">
            <v>Concierge &amp; Hotel Services</v>
          </cell>
          <cell r="F921">
            <v>58242.654166666667</v>
          </cell>
          <cell r="G921">
            <v>58242.654166666667</v>
          </cell>
          <cell r="H921">
            <v>58242.654166666667</v>
          </cell>
          <cell r="I921">
            <v>58242.654166666667</v>
          </cell>
          <cell r="J921">
            <v>58242.654166666667</v>
          </cell>
          <cell r="K921">
            <v>58242.654166666667</v>
          </cell>
          <cell r="L921">
            <v>58242.654166666667</v>
          </cell>
          <cell r="M921">
            <v>58242.654166666667</v>
          </cell>
          <cell r="N921">
            <v>58242.654166666667</v>
          </cell>
          <cell r="O921">
            <v>58242.654166666667</v>
          </cell>
          <cell r="P921">
            <v>58242.654166666667</v>
          </cell>
          <cell r="Q921">
            <v>58242.654166666667</v>
          </cell>
        </row>
        <row r="922">
          <cell r="A922" t="str">
            <v>1047</v>
          </cell>
          <cell r="B922" t="str">
            <v>Reception &amp; Registration</v>
          </cell>
          <cell r="F922">
            <v>110881.63719261526</v>
          </cell>
          <cell r="G922">
            <v>110881.63719261526</v>
          </cell>
          <cell r="H922">
            <v>110881.63719261526</v>
          </cell>
          <cell r="I922">
            <v>110881.63719261526</v>
          </cell>
          <cell r="J922">
            <v>110881.63719261526</v>
          </cell>
          <cell r="K922">
            <v>110881.63719261526</v>
          </cell>
          <cell r="L922">
            <v>110881.63719261526</v>
          </cell>
          <cell r="M922">
            <v>110881.63719261526</v>
          </cell>
          <cell r="N922">
            <v>110881.63719261526</v>
          </cell>
          <cell r="O922">
            <v>110881.63719261526</v>
          </cell>
          <cell r="P922">
            <v>110881.63719261526</v>
          </cell>
          <cell r="Q922">
            <v>110881.63719261526</v>
          </cell>
        </row>
        <row r="923">
          <cell r="A923" t="str">
            <v>1048</v>
          </cell>
          <cell r="B923" t="str">
            <v>Interpreter Services</v>
          </cell>
          <cell r="F923">
            <v>40922.438239001604</v>
          </cell>
          <cell r="G923">
            <v>40922.438239001604</v>
          </cell>
          <cell r="H923">
            <v>40922.438239001604</v>
          </cell>
          <cell r="I923">
            <v>40922.438239001604</v>
          </cell>
          <cell r="J923">
            <v>40922.438239001604</v>
          </cell>
          <cell r="K923">
            <v>40922.438239001604</v>
          </cell>
          <cell r="L923">
            <v>40922.438239001604</v>
          </cell>
          <cell r="M923">
            <v>40922.438239001604</v>
          </cell>
          <cell r="N923">
            <v>40922.438239001604</v>
          </cell>
          <cell r="O923">
            <v>40922.438239001604</v>
          </cell>
          <cell r="P923">
            <v>40922.438239001604</v>
          </cell>
          <cell r="Q923">
            <v>40922.438239001604</v>
          </cell>
        </row>
        <row r="924">
          <cell r="A924" t="str">
            <v>1049</v>
          </cell>
          <cell r="B924" t="str">
            <v>Clinical Referral Service</v>
          </cell>
          <cell r="F924">
            <v>399529.9555323461</v>
          </cell>
          <cell r="G924">
            <v>399529.9555323461</v>
          </cell>
          <cell r="H924">
            <v>399529.9555323461</v>
          </cell>
          <cell r="I924">
            <v>399529.9555323461</v>
          </cell>
          <cell r="J924">
            <v>399529.9555323461</v>
          </cell>
          <cell r="K924">
            <v>399529.9555323461</v>
          </cell>
          <cell r="L924">
            <v>399529.9555323461</v>
          </cell>
          <cell r="M924">
            <v>399529.9555323461</v>
          </cell>
          <cell r="N924">
            <v>399529.9555323461</v>
          </cell>
          <cell r="O924">
            <v>399529.9555323461</v>
          </cell>
          <cell r="P924">
            <v>399529.9555323461</v>
          </cell>
          <cell r="Q924">
            <v>399529.9555323461</v>
          </cell>
        </row>
        <row r="925">
          <cell r="A925" t="str">
            <v>1050</v>
          </cell>
          <cell r="B925" t="str">
            <v>Third Party Payor Payment Services</v>
          </cell>
          <cell r="F925">
            <v>10914.021574471179</v>
          </cell>
          <cell r="G925">
            <v>10914.021574471179</v>
          </cell>
          <cell r="H925">
            <v>10914.021574471179</v>
          </cell>
          <cell r="I925">
            <v>10914.021574471179</v>
          </cell>
          <cell r="J925">
            <v>10914.021574471179</v>
          </cell>
          <cell r="K925">
            <v>10914.021574471179</v>
          </cell>
          <cell r="L925">
            <v>10914.021574471179</v>
          </cell>
          <cell r="M925">
            <v>10914.021574471179</v>
          </cell>
          <cell r="N925">
            <v>10914.021574471179</v>
          </cell>
          <cell r="O925">
            <v>10914.021574471179</v>
          </cell>
          <cell r="P925">
            <v>10914.021574471179</v>
          </cell>
          <cell r="Q925">
            <v>10914.021574471179</v>
          </cell>
        </row>
        <row r="926">
          <cell r="A926" t="str">
            <v>1051</v>
          </cell>
          <cell r="B926" t="str">
            <v>BMC Service Apartment</v>
          </cell>
          <cell r="F926">
            <v>724099.26039738546</v>
          </cell>
          <cell r="G926">
            <v>724099.26039738546</v>
          </cell>
          <cell r="H926">
            <v>724099.26039738546</v>
          </cell>
          <cell r="I926">
            <v>724099.26039738546</v>
          </cell>
          <cell r="J926">
            <v>724099.26039738546</v>
          </cell>
          <cell r="K926">
            <v>724099.26039738546</v>
          </cell>
          <cell r="L926">
            <v>724099.26039738546</v>
          </cell>
          <cell r="M926">
            <v>724099.26039738546</v>
          </cell>
          <cell r="N926">
            <v>724099.26039738546</v>
          </cell>
          <cell r="O926">
            <v>724099.26039738546</v>
          </cell>
          <cell r="P926">
            <v>724099.26039738546</v>
          </cell>
          <cell r="Q926">
            <v>724099.26039738546</v>
          </cell>
        </row>
        <row r="927">
          <cell r="A927" t="str">
            <v>1052</v>
          </cell>
          <cell r="B927" t="str">
            <v>Concierge</v>
          </cell>
          <cell r="F927">
            <v>17802.600546655485</v>
          </cell>
          <cell r="G927">
            <v>17802.600546655485</v>
          </cell>
          <cell r="H927">
            <v>17802.600546655485</v>
          </cell>
          <cell r="I927">
            <v>17802.600546655485</v>
          </cell>
          <cell r="J927">
            <v>17802.600546655485</v>
          </cell>
          <cell r="K927">
            <v>17802.600546655485</v>
          </cell>
          <cell r="L927">
            <v>17802.600546655485</v>
          </cell>
          <cell r="M927">
            <v>17802.600546655485</v>
          </cell>
          <cell r="N927">
            <v>17802.600546655485</v>
          </cell>
          <cell r="O927">
            <v>17802.600546655485</v>
          </cell>
          <cell r="P927">
            <v>17802.600546655485</v>
          </cell>
          <cell r="Q927">
            <v>17802.600546655485</v>
          </cell>
        </row>
        <row r="928">
          <cell r="A928" t="str">
            <v>1053</v>
          </cell>
          <cell r="B928" t="str">
            <v>Heart Coordinator</v>
          </cell>
          <cell r="F928">
            <v>9840.9706722917781</v>
          </cell>
          <cell r="G928">
            <v>9840.9706722917781</v>
          </cell>
          <cell r="H928">
            <v>9840.9706722917781</v>
          </cell>
          <cell r="I928">
            <v>9840.9706722917781</v>
          </cell>
          <cell r="J928">
            <v>9840.9706722917781</v>
          </cell>
          <cell r="K928">
            <v>9840.9706722917781</v>
          </cell>
          <cell r="L928">
            <v>9840.9706722917781</v>
          </cell>
          <cell r="M928">
            <v>9840.9706722917781</v>
          </cell>
          <cell r="N928">
            <v>9840.9706722917781</v>
          </cell>
          <cell r="O928">
            <v>9840.9706722917781</v>
          </cell>
          <cell r="P928">
            <v>9840.9706722917781</v>
          </cell>
          <cell r="Q928">
            <v>9840.9706722917781</v>
          </cell>
        </row>
        <row r="929">
          <cell r="A929" t="str">
            <v>1054</v>
          </cell>
          <cell r="B929" t="str">
            <v>VIP Service</v>
          </cell>
          <cell r="F929">
            <v>8866.8035842958561</v>
          </cell>
          <cell r="G929">
            <v>8866.8035842958561</v>
          </cell>
          <cell r="H929">
            <v>8866.8035842958561</v>
          </cell>
          <cell r="I929">
            <v>8866.8035842958561</v>
          </cell>
          <cell r="J929">
            <v>8866.8035842958561</v>
          </cell>
          <cell r="K929">
            <v>8866.8035842958561</v>
          </cell>
          <cell r="L929">
            <v>8866.8035842958561</v>
          </cell>
          <cell r="M929">
            <v>8866.8035842958561</v>
          </cell>
          <cell r="N929">
            <v>8866.8035842958561</v>
          </cell>
          <cell r="O929">
            <v>8866.8035842958561</v>
          </cell>
          <cell r="P929">
            <v>8866.8035842958561</v>
          </cell>
          <cell r="Q929">
            <v>8866.8035842958561</v>
          </cell>
        </row>
        <row r="930">
          <cell r="A930" t="str">
            <v>1055</v>
          </cell>
          <cell r="B930" t="str">
            <v>Chivawattana Membership</v>
          </cell>
          <cell r="F930">
            <v>42106.879936676873</v>
          </cell>
          <cell r="G930">
            <v>42106.879936676873</v>
          </cell>
          <cell r="H930">
            <v>42106.879936676873</v>
          </cell>
          <cell r="I930">
            <v>42106.879936676873</v>
          </cell>
          <cell r="J930">
            <v>42106.879936676873</v>
          </cell>
          <cell r="K930">
            <v>42106.879936676873</v>
          </cell>
          <cell r="L930">
            <v>42106.879936676873</v>
          </cell>
          <cell r="M930">
            <v>42106.879936676873</v>
          </cell>
          <cell r="N930">
            <v>42106.879936676873</v>
          </cell>
          <cell r="O930">
            <v>42106.879936676873</v>
          </cell>
          <cell r="P930">
            <v>42106.879936676873</v>
          </cell>
          <cell r="Q930">
            <v>42106.879936676873</v>
          </cell>
        </row>
        <row r="931">
          <cell r="A931" t="str">
            <v>2001</v>
          </cell>
          <cell r="B931" t="str">
            <v>Emergency Services Department</v>
          </cell>
          <cell r="F931">
            <v>523319.75124590012</v>
          </cell>
          <cell r="G931">
            <v>523319.75124590012</v>
          </cell>
          <cell r="H931">
            <v>523319.75124590012</v>
          </cell>
          <cell r="I931">
            <v>523319.75124590012</v>
          </cell>
          <cell r="J931">
            <v>523319.75124590012</v>
          </cell>
          <cell r="K931">
            <v>523319.75124590012</v>
          </cell>
          <cell r="L931">
            <v>523319.75124590012</v>
          </cell>
          <cell r="M931">
            <v>523319.75124590012</v>
          </cell>
          <cell r="N931">
            <v>523319.75124590012</v>
          </cell>
          <cell r="O931">
            <v>523319.75124590012</v>
          </cell>
          <cell r="P931">
            <v>523319.75124590012</v>
          </cell>
          <cell r="Q931">
            <v>523319.75124590012</v>
          </cell>
        </row>
        <row r="932">
          <cell r="A932" t="str">
            <v>2003</v>
          </cell>
          <cell r="B932" t="str">
            <v>Medevac Unit</v>
          </cell>
          <cell r="F932">
            <v>8049.9066666666668</v>
          </cell>
          <cell r="G932">
            <v>8049.9066666666668</v>
          </cell>
          <cell r="H932">
            <v>8049.9066666666668</v>
          </cell>
          <cell r="I932">
            <v>8049.9066666666668</v>
          </cell>
          <cell r="J932">
            <v>8049.9066666666668</v>
          </cell>
          <cell r="K932">
            <v>8049.9066666666668</v>
          </cell>
          <cell r="L932">
            <v>8049.9066666666668</v>
          </cell>
          <cell r="M932">
            <v>8049.9066666666668</v>
          </cell>
          <cell r="N932">
            <v>8049.9066666666668</v>
          </cell>
          <cell r="O932">
            <v>8049.9066666666668</v>
          </cell>
          <cell r="P932">
            <v>8049.9066666666668</v>
          </cell>
          <cell r="Q932">
            <v>8049.9066666666668</v>
          </cell>
        </row>
        <row r="933">
          <cell r="A933" t="str">
            <v>2008</v>
          </cell>
          <cell r="B933" t="str">
            <v>Medical Transport Organization</v>
          </cell>
          <cell r="F933">
            <v>7956.083333333333</v>
          </cell>
          <cell r="G933">
            <v>7956.083333333333</v>
          </cell>
          <cell r="H933">
            <v>7956.083333333333</v>
          </cell>
          <cell r="I933">
            <v>7956.083333333333</v>
          </cell>
          <cell r="J933">
            <v>7956.083333333333</v>
          </cell>
          <cell r="K933">
            <v>7956.083333333333</v>
          </cell>
          <cell r="L933">
            <v>7956.083333333333</v>
          </cell>
          <cell r="M933">
            <v>7956.083333333333</v>
          </cell>
          <cell r="N933">
            <v>7956.083333333333</v>
          </cell>
          <cell r="O933">
            <v>7956.083333333333</v>
          </cell>
          <cell r="P933">
            <v>7956.083333333333</v>
          </cell>
          <cell r="Q933">
            <v>7956.083333333333</v>
          </cell>
        </row>
        <row r="934">
          <cell r="A934" t="str">
            <v>2010</v>
          </cell>
          <cell r="B934" t="str">
            <v>Bangkok Referral Center</v>
          </cell>
          <cell r="F934">
            <v>112956.48100446822</v>
          </cell>
          <cell r="G934">
            <v>112956.48100446822</v>
          </cell>
          <cell r="H934">
            <v>112956.48100446822</v>
          </cell>
          <cell r="I934">
            <v>112956.48100446822</v>
          </cell>
          <cell r="J934">
            <v>112956.48100446822</v>
          </cell>
          <cell r="K934">
            <v>112956.48100446822</v>
          </cell>
          <cell r="L934">
            <v>112956.48100446822</v>
          </cell>
          <cell r="M934">
            <v>112956.48100446822</v>
          </cell>
          <cell r="N934">
            <v>112956.48100446822</v>
          </cell>
          <cell r="O934">
            <v>112956.48100446822</v>
          </cell>
          <cell r="P934">
            <v>112956.48100446822</v>
          </cell>
          <cell r="Q934">
            <v>112956.48100446822</v>
          </cell>
        </row>
        <row r="935">
          <cell r="A935" t="str">
            <v>2011</v>
          </cell>
          <cell r="B935" t="str">
            <v>Aviation Medicine Depart</v>
          </cell>
          <cell r="F935">
            <v>98749.380954794367</v>
          </cell>
          <cell r="G935">
            <v>98749.380954794367</v>
          </cell>
          <cell r="H935">
            <v>98749.380954794367</v>
          </cell>
          <cell r="I935">
            <v>98749.380954794367</v>
          </cell>
          <cell r="J935">
            <v>98749.380954794367</v>
          </cell>
          <cell r="K935">
            <v>98749.380954794367</v>
          </cell>
          <cell r="L935">
            <v>98749.380954794367</v>
          </cell>
          <cell r="M935">
            <v>98749.380954794367</v>
          </cell>
          <cell r="N935">
            <v>98749.380954794367</v>
          </cell>
          <cell r="O935">
            <v>98749.380954794367</v>
          </cell>
          <cell r="P935">
            <v>98749.380954794367</v>
          </cell>
          <cell r="Q935">
            <v>98749.380954794367</v>
          </cell>
        </row>
        <row r="936">
          <cell r="A936" t="str">
            <v>3004</v>
          </cell>
          <cell r="B936" t="str">
            <v>Allergy &amp; Asthma Center</v>
          </cell>
          <cell r="F936">
            <v>120290.40327249437</v>
          </cell>
          <cell r="G936">
            <v>120290.40327249437</v>
          </cell>
          <cell r="H936">
            <v>120290.40327249437</v>
          </cell>
          <cell r="I936">
            <v>120290.40327249437</v>
          </cell>
          <cell r="J936">
            <v>120290.40327249437</v>
          </cell>
          <cell r="K936">
            <v>120290.40327249437</v>
          </cell>
          <cell r="L936">
            <v>120290.40327249437</v>
          </cell>
          <cell r="M936">
            <v>120290.40327249437</v>
          </cell>
          <cell r="N936">
            <v>120290.40327249437</v>
          </cell>
          <cell r="O936">
            <v>120290.40327249437</v>
          </cell>
          <cell r="P936">
            <v>120290.40327249437</v>
          </cell>
          <cell r="Q936">
            <v>120290.40327249437</v>
          </cell>
        </row>
        <row r="937">
          <cell r="A937" t="str">
            <v>3005</v>
          </cell>
          <cell r="B937" t="str">
            <v>Beauty Center</v>
          </cell>
          <cell r="F937">
            <v>506031.72673742037</v>
          </cell>
          <cell r="G937">
            <v>506031.72673742037</v>
          </cell>
          <cell r="H937">
            <v>506031.72673742037</v>
          </cell>
          <cell r="I937">
            <v>506031.72673742037</v>
          </cell>
          <cell r="J937">
            <v>506031.72673742037</v>
          </cell>
          <cell r="K937">
            <v>506031.72673742037</v>
          </cell>
          <cell r="L937">
            <v>506031.72673742037</v>
          </cell>
          <cell r="M937">
            <v>506031.72673742037</v>
          </cell>
          <cell r="N937">
            <v>506031.72673742037</v>
          </cell>
          <cell r="O937">
            <v>506031.72673742037</v>
          </cell>
          <cell r="P937">
            <v>506031.72673742037</v>
          </cell>
          <cell r="Q937">
            <v>506031.72673742037</v>
          </cell>
        </row>
        <row r="938">
          <cell r="A938" t="str">
            <v>3006</v>
          </cell>
          <cell r="B938" t="str">
            <v>Heart Clinic I</v>
          </cell>
          <cell r="F938">
            <v>703369.57350957079</v>
          </cell>
          <cell r="G938">
            <v>703369.57350957079</v>
          </cell>
          <cell r="H938">
            <v>703369.57350957079</v>
          </cell>
          <cell r="I938">
            <v>703369.57350957079</v>
          </cell>
          <cell r="J938">
            <v>703369.57350957079</v>
          </cell>
          <cell r="K938">
            <v>703369.57350957079</v>
          </cell>
          <cell r="L938">
            <v>703369.57350957079</v>
          </cell>
          <cell r="M938">
            <v>703369.57350957079</v>
          </cell>
          <cell r="N938">
            <v>703369.57350957079</v>
          </cell>
          <cell r="O938">
            <v>703369.57350957079</v>
          </cell>
          <cell r="P938">
            <v>703369.57350957079</v>
          </cell>
          <cell r="Q938">
            <v>703369.57350957079</v>
          </cell>
        </row>
        <row r="939">
          <cell r="A939" t="str">
            <v>3007</v>
          </cell>
          <cell r="B939" t="str">
            <v>Brain Center</v>
          </cell>
          <cell r="F939">
            <v>625326.1517312628</v>
          </cell>
          <cell r="G939">
            <v>625326.1517312628</v>
          </cell>
          <cell r="H939">
            <v>625326.1517312628</v>
          </cell>
          <cell r="I939">
            <v>625326.1517312628</v>
          </cell>
          <cell r="J939">
            <v>625326.1517312628</v>
          </cell>
          <cell r="K939">
            <v>625326.1517312628</v>
          </cell>
          <cell r="L939">
            <v>625326.1517312628</v>
          </cell>
          <cell r="M939">
            <v>625326.1517312628</v>
          </cell>
          <cell r="N939">
            <v>625326.1517312628</v>
          </cell>
          <cell r="O939">
            <v>625326.1517312628</v>
          </cell>
          <cell r="P939">
            <v>625326.1517312628</v>
          </cell>
          <cell r="Q939">
            <v>625326.1517312628</v>
          </cell>
        </row>
        <row r="940">
          <cell r="A940" t="str">
            <v>3008</v>
          </cell>
          <cell r="B940" t="str">
            <v>Chest Center</v>
          </cell>
          <cell r="F940">
            <v>228304.68574829181</v>
          </cell>
          <cell r="G940">
            <v>228304.68574829181</v>
          </cell>
          <cell r="H940">
            <v>228304.68574829181</v>
          </cell>
          <cell r="I940">
            <v>228304.68574829181</v>
          </cell>
          <cell r="J940">
            <v>228304.68574829181</v>
          </cell>
          <cell r="K940">
            <v>228304.68574829181</v>
          </cell>
          <cell r="L940">
            <v>228304.68574829181</v>
          </cell>
          <cell r="M940">
            <v>228304.68574829181</v>
          </cell>
          <cell r="N940">
            <v>228304.68574829181</v>
          </cell>
          <cell r="O940">
            <v>228304.68574829181</v>
          </cell>
          <cell r="P940">
            <v>228304.68574829181</v>
          </cell>
          <cell r="Q940">
            <v>228304.68574829181</v>
          </cell>
        </row>
        <row r="941">
          <cell r="A941" t="str">
            <v>3009</v>
          </cell>
          <cell r="B941" t="str">
            <v>Kidney Center</v>
          </cell>
          <cell r="F941">
            <v>125863.06595748225</v>
          </cell>
          <cell r="G941">
            <v>125863.06595748225</v>
          </cell>
          <cell r="H941">
            <v>125863.06595748225</v>
          </cell>
          <cell r="I941">
            <v>125863.06595748225</v>
          </cell>
          <cell r="J941">
            <v>125863.06595748225</v>
          </cell>
          <cell r="K941">
            <v>125863.06595748225</v>
          </cell>
          <cell r="L941">
            <v>125863.06595748225</v>
          </cell>
          <cell r="M941">
            <v>125863.06595748225</v>
          </cell>
          <cell r="N941">
            <v>125863.06595748225</v>
          </cell>
          <cell r="O941">
            <v>125863.06595748225</v>
          </cell>
          <cell r="P941">
            <v>125863.06595748225</v>
          </cell>
          <cell r="Q941">
            <v>125863.06595748225</v>
          </cell>
        </row>
        <row r="942">
          <cell r="A942" t="str">
            <v>3010</v>
          </cell>
          <cell r="B942" t="str">
            <v>Urology Center</v>
          </cell>
          <cell r="F942">
            <v>305207.76242602029</v>
          </cell>
          <cell r="G942">
            <v>305207.76242602029</v>
          </cell>
          <cell r="H942">
            <v>305207.76242602029</v>
          </cell>
          <cell r="I942">
            <v>305207.76242602029</v>
          </cell>
          <cell r="J942">
            <v>305207.76242602029</v>
          </cell>
          <cell r="K942">
            <v>305207.76242602029</v>
          </cell>
          <cell r="L942">
            <v>305207.76242602029</v>
          </cell>
          <cell r="M942">
            <v>305207.76242602029</v>
          </cell>
          <cell r="N942">
            <v>305207.76242602029</v>
          </cell>
          <cell r="O942">
            <v>305207.76242602029</v>
          </cell>
          <cell r="P942">
            <v>305207.76242602029</v>
          </cell>
          <cell r="Q942">
            <v>305207.76242602029</v>
          </cell>
        </row>
        <row r="943">
          <cell r="A943" t="str">
            <v>3011</v>
          </cell>
          <cell r="B943" t="str">
            <v>Eye Center</v>
          </cell>
          <cell r="F943">
            <v>527914.68601033522</v>
          </cell>
          <cell r="G943">
            <v>527914.68601033522</v>
          </cell>
          <cell r="H943">
            <v>527914.68601033522</v>
          </cell>
          <cell r="I943">
            <v>527914.68601033522</v>
          </cell>
          <cell r="J943">
            <v>527914.68601033522</v>
          </cell>
          <cell r="K943">
            <v>527914.68601033522</v>
          </cell>
          <cell r="L943">
            <v>527914.68601033522</v>
          </cell>
          <cell r="M943">
            <v>527914.68601033522</v>
          </cell>
          <cell r="N943">
            <v>527914.68601033522</v>
          </cell>
          <cell r="O943">
            <v>527914.68601033522</v>
          </cell>
          <cell r="P943">
            <v>527914.68601033522</v>
          </cell>
          <cell r="Q943">
            <v>527914.68601033522</v>
          </cell>
        </row>
        <row r="944">
          <cell r="A944" t="str">
            <v>3012</v>
          </cell>
          <cell r="B944" t="str">
            <v>Dental Center</v>
          </cell>
          <cell r="F944">
            <v>1146927.1759262963</v>
          </cell>
          <cell r="G944">
            <v>1146927.1759262963</v>
          </cell>
          <cell r="H944">
            <v>1146927.1759262963</v>
          </cell>
          <cell r="I944">
            <v>1146927.1759262963</v>
          </cell>
          <cell r="J944">
            <v>1146927.1759262963</v>
          </cell>
          <cell r="K944">
            <v>1146927.1759262963</v>
          </cell>
          <cell r="L944">
            <v>1146927.1759262963</v>
          </cell>
          <cell r="M944">
            <v>1146927.1759262963</v>
          </cell>
          <cell r="N944">
            <v>1146927.1759262963</v>
          </cell>
          <cell r="O944">
            <v>1146927.1759262963</v>
          </cell>
          <cell r="P944">
            <v>1146927.1759262963</v>
          </cell>
          <cell r="Q944">
            <v>1146927.1759262963</v>
          </cell>
        </row>
        <row r="945">
          <cell r="A945" t="str">
            <v>3013</v>
          </cell>
          <cell r="B945" t="str">
            <v>Rehabilitation Center</v>
          </cell>
          <cell r="F945">
            <v>781135.34037764464</v>
          </cell>
          <cell r="G945">
            <v>781135.34037764464</v>
          </cell>
          <cell r="H945">
            <v>781135.34037764464</v>
          </cell>
          <cell r="I945">
            <v>781135.34037764464</v>
          </cell>
          <cell r="J945">
            <v>781135.34037764464</v>
          </cell>
          <cell r="K945">
            <v>781135.34037764464</v>
          </cell>
          <cell r="L945">
            <v>781135.34037764464</v>
          </cell>
          <cell r="M945">
            <v>781135.34037764464</v>
          </cell>
          <cell r="N945">
            <v>781135.34037764464</v>
          </cell>
          <cell r="O945">
            <v>781135.34037764464</v>
          </cell>
          <cell r="P945">
            <v>781135.34037764464</v>
          </cell>
          <cell r="Q945">
            <v>781135.34037764464</v>
          </cell>
        </row>
        <row r="946">
          <cell r="A946" t="str">
            <v>3014</v>
          </cell>
          <cell r="B946" t="str">
            <v>Gamma Treatment</v>
          </cell>
          <cell r="F946">
            <v>455117.78374118631</v>
          </cell>
          <cell r="G946">
            <v>455117.78374118631</v>
          </cell>
          <cell r="H946">
            <v>455117.78374118631</v>
          </cell>
          <cell r="I946">
            <v>455117.78374118631</v>
          </cell>
          <cell r="J946">
            <v>455117.78374118631</v>
          </cell>
          <cell r="K946">
            <v>455117.78374118631</v>
          </cell>
          <cell r="L946">
            <v>455117.78374118631</v>
          </cell>
          <cell r="M946">
            <v>455117.78374118631</v>
          </cell>
          <cell r="N946">
            <v>455117.78374118631</v>
          </cell>
          <cell r="O946">
            <v>455117.78374118631</v>
          </cell>
          <cell r="P946">
            <v>455117.78374118631</v>
          </cell>
          <cell r="Q946">
            <v>455117.78374118631</v>
          </cell>
        </row>
        <row r="947">
          <cell r="A947" t="str">
            <v>3015</v>
          </cell>
          <cell r="B947" t="str">
            <v>Medicine Unit (C-3)</v>
          </cell>
          <cell r="F947">
            <v>241725.11782744611</v>
          </cell>
          <cell r="G947">
            <v>241725.11782744611</v>
          </cell>
          <cell r="H947">
            <v>241725.11782744611</v>
          </cell>
          <cell r="I947">
            <v>241725.11782744611</v>
          </cell>
          <cell r="J947">
            <v>241725.11782744611</v>
          </cell>
          <cell r="K947">
            <v>241725.11782744611</v>
          </cell>
          <cell r="L947">
            <v>241725.11782744611</v>
          </cell>
          <cell r="M947">
            <v>241725.11782744611</v>
          </cell>
          <cell r="N947">
            <v>241725.11782744611</v>
          </cell>
          <cell r="O947">
            <v>241725.11782744611</v>
          </cell>
          <cell r="P947">
            <v>241725.11782744611</v>
          </cell>
          <cell r="Q947">
            <v>241725.11782744611</v>
          </cell>
        </row>
        <row r="948">
          <cell r="A948" t="str">
            <v>3017</v>
          </cell>
          <cell r="B948" t="str">
            <v>Ear Nose Throat Center</v>
          </cell>
          <cell r="F948">
            <v>426741.6156839786</v>
          </cell>
          <cell r="G948">
            <v>426741.6156839786</v>
          </cell>
          <cell r="H948">
            <v>426741.6156839786</v>
          </cell>
          <cell r="I948">
            <v>426741.6156839786</v>
          </cell>
          <cell r="J948">
            <v>426741.6156839786</v>
          </cell>
          <cell r="K948">
            <v>426741.6156839786</v>
          </cell>
          <cell r="L948">
            <v>426741.6156839786</v>
          </cell>
          <cell r="M948">
            <v>426741.6156839786</v>
          </cell>
          <cell r="N948">
            <v>426741.6156839786</v>
          </cell>
          <cell r="O948">
            <v>426741.6156839786</v>
          </cell>
          <cell r="P948">
            <v>426741.6156839786</v>
          </cell>
          <cell r="Q948">
            <v>426741.6156839786</v>
          </cell>
        </row>
        <row r="949">
          <cell r="A949" t="str">
            <v>3018</v>
          </cell>
          <cell r="B949" t="str">
            <v>OB &amp; Gyn Unit (C-5)</v>
          </cell>
          <cell r="F949">
            <v>515980.5252946362</v>
          </cell>
          <cell r="G949">
            <v>515980.5252946362</v>
          </cell>
          <cell r="H949">
            <v>515980.5252946362</v>
          </cell>
          <cell r="I949">
            <v>515980.5252946362</v>
          </cell>
          <cell r="J949">
            <v>515980.5252946362</v>
          </cell>
          <cell r="K949">
            <v>515980.5252946362</v>
          </cell>
          <cell r="L949">
            <v>515980.5252946362</v>
          </cell>
          <cell r="M949">
            <v>515980.5252946362</v>
          </cell>
          <cell r="N949">
            <v>515980.5252946362</v>
          </cell>
          <cell r="O949">
            <v>515980.5252946362</v>
          </cell>
          <cell r="P949">
            <v>515980.5252946362</v>
          </cell>
          <cell r="Q949">
            <v>515980.5252946362</v>
          </cell>
        </row>
        <row r="950">
          <cell r="A950" t="str">
            <v>3019</v>
          </cell>
          <cell r="B950" t="str">
            <v>Pediatrics Unit (C-6)</v>
          </cell>
          <cell r="F950">
            <v>398875.81902329641</v>
          </cell>
          <cell r="G950">
            <v>398875.81902329641</v>
          </cell>
          <cell r="H950">
            <v>398875.81902329641</v>
          </cell>
          <cell r="I950">
            <v>398875.81902329641</v>
          </cell>
          <cell r="J950">
            <v>398875.81902329641</v>
          </cell>
          <cell r="K950">
            <v>398875.81902329641</v>
          </cell>
          <cell r="L950">
            <v>398875.81902329641</v>
          </cell>
          <cell r="M950">
            <v>398875.81902329641</v>
          </cell>
          <cell r="N950">
            <v>398875.81902329641</v>
          </cell>
          <cell r="O950">
            <v>398875.81902329641</v>
          </cell>
          <cell r="P950">
            <v>398875.81902329641</v>
          </cell>
          <cell r="Q950">
            <v>398875.81902329641</v>
          </cell>
        </row>
        <row r="951">
          <cell r="A951" t="str">
            <v>3020</v>
          </cell>
          <cell r="B951" t="str">
            <v>Surgery Unit</v>
          </cell>
          <cell r="F951">
            <v>219657.20870751256</v>
          </cell>
          <cell r="G951">
            <v>219657.20870751256</v>
          </cell>
          <cell r="H951">
            <v>219657.20870751256</v>
          </cell>
          <cell r="I951">
            <v>219657.20870751256</v>
          </cell>
          <cell r="J951">
            <v>219657.20870751256</v>
          </cell>
          <cell r="K951">
            <v>219657.20870751256</v>
          </cell>
          <cell r="L951">
            <v>219657.20870751256</v>
          </cell>
          <cell r="M951">
            <v>219657.20870751256</v>
          </cell>
          <cell r="N951">
            <v>219657.20870751256</v>
          </cell>
          <cell r="O951">
            <v>219657.20870751256</v>
          </cell>
          <cell r="P951">
            <v>219657.20870751256</v>
          </cell>
          <cell r="Q951">
            <v>219657.20870751256</v>
          </cell>
        </row>
        <row r="952">
          <cell r="A952" t="str">
            <v>3023</v>
          </cell>
          <cell r="B952" t="str">
            <v>Orthopedic Surgery</v>
          </cell>
          <cell r="F952">
            <v>52060.077393629908</v>
          </cell>
          <cell r="G952">
            <v>52060.077393629908</v>
          </cell>
          <cell r="H952">
            <v>52060.077393629908</v>
          </cell>
          <cell r="I952">
            <v>52060.077393629908</v>
          </cell>
          <cell r="J952">
            <v>52060.077393629908</v>
          </cell>
          <cell r="K952">
            <v>52060.077393629908</v>
          </cell>
          <cell r="L952">
            <v>52060.077393629908</v>
          </cell>
          <cell r="M952">
            <v>52060.077393629908</v>
          </cell>
          <cell r="N952">
            <v>52060.077393629908</v>
          </cell>
          <cell r="O952">
            <v>52060.077393629908</v>
          </cell>
          <cell r="P952">
            <v>52060.077393629908</v>
          </cell>
          <cell r="Q952">
            <v>52060.077393629908</v>
          </cell>
        </row>
        <row r="953">
          <cell r="A953" t="str">
            <v>3026</v>
          </cell>
          <cell r="B953" t="str">
            <v>Hemodialysis Unit</v>
          </cell>
          <cell r="F953">
            <v>617288.04105360142</v>
          </cell>
          <cell r="G953">
            <v>617288.04105360142</v>
          </cell>
          <cell r="H953">
            <v>617288.04105360142</v>
          </cell>
          <cell r="I953">
            <v>617288.04105360142</v>
          </cell>
          <cell r="J953">
            <v>617288.04105360142</v>
          </cell>
          <cell r="K953">
            <v>617288.04105360142</v>
          </cell>
          <cell r="L953">
            <v>617288.04105360142</v>
          </cell>
          <cell r="M953">
            <v>617288.04105360142</v>
          </cell>
          <cell r="N953">
            <v>617288.04105360142</v>
          </cell>
          <cell r="O953">
            <v>617288.04105360142</v>
          </cell>
          <cell r="P953">
            <v>617288.04105360142</v>
          </cell>
          <cell r="Q953">
            <v>617288.04105360142</v>
          </cell>
        </row>
        <row r="954">
          <cell r="A954" t="str">
            <v>3027</v>
          </cell>
          <cell r="B954" t="str">
            <v>Health Promotion Center 1</v>
          </cell>
          <cell r="F954">
            <v>1810543.680047998</v>
          </cell>
          <cell r="G954">
            <v>1810543.680047998</v>
          </cell>
          <cell r="H954">
            <v>1810543.680047998</v>
          </cell>
          <cell r="I954">
            <v>1810543.680047998</v>
          </cell>
          <cell r="J954">
            <v>1810543.680047998</v>
          </cell>
          <cell r="K954">
            <v>1810543.680047998</v>
          </cell>
          <cell r="L954">
            <v>1810543.680047998</v>
          </cell>
          <cell r="M954">
            <v>1810543.680047998</v>
          </cell>
          <cell r="N954">
            <v>1810543.680047998</v>
          </cell>
          <cell r="O954">
            <v>1810543.680047998</v>
          </cell>
          <cell r="P954">
            <v>1810543.680047998</v>
          </cell>
          <cell r="Q954">
            <v>1810543.680047998</v>
          </cell>
        </row>
        <row r="955">
          <cell r="A955" t="str">
            <v>3028</v>
          </cell>
          <cell r="B955" t="str">
            <v>Ancillary Division</v>
          </cell>
          <cell r="F955">
            <v>5641.9079787259825</v>
          </cell>
          <cell r="G955">
            <v>5641.9079787259825</v>
          </cell>
          <cell r="H955">
            <v>5641.9079787259825</v>
          </cell>
          <cell r="I955">
            <v>5641.9079787259825</v>
          </cell>
          <cell r="J955">
            <v>5641.9079787259825</v>
          </cell>
          <cell r="K955">
            <v>5641.9079787259825</v>
          </cell>
          <cell r="L955">
            <v>5641.9079787259825</v>
          </cell>
          <cell r="M955">
            <v>5641.9079787259825</v>
          </cell>
          <cell r="N955">
            <v>5641.9079787259825</v>
          </cell>
          <cell r="O955">
            <v>5641.9079787259825</v>
          </cell>
          <cell r="P955">
            <v>5641.9079787259825</v>
          </cell>
          <cell r="Q955">
            <v>5641.9079787259825</v>
          </cell>
        </row>
        <row r="956">
          <cell r="A956" t="str">
            <v>3029</v>
          </cell>
          <cell r="B956" t="str">
            <v>Laboratory Department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</row>
        <row r="957">
          <cell r="A957" t="str">
            <v>3030</v>
          </cell>
          <cell r="B957" t="str">
            <v>Blood Bank Unit</v>
          </cell>
          <cell r="F957">
            <v>95699.280533259109</v>
          </cell>
          <cell r="G957">
            <v>95699.280533259109</v>
          </cell>
          <cell r="H957">
            <v>95699.280533259109</v>
          </cell>
          <cell r="I957">
            <v>95699.280533259109</v>
          </cell>
          <cell r="J957">
            <v>95699.280533259109</v>
          </cell>
          <cell r="K957">
            <v>95699.280533259109</v>
          </cell>
          <cell r="L957">
            <v>95699.280533259109</v>
          </cell>
          <cell r="M957">
            <v>95699.280533259109</v>
          </cell>
          <cell r="N957">
            <v>95699.280533259109</v>
          </cell>
          <cell r="O957">
            <v>95699.280533259109</v>
          </cell>
          <cell r="P957">
            <v>95699.280533259109</v>
          </cell>
          <cell r="Q957">
            <v>95699.280533259109</v>
          </cell>
        </row>
        <row r="958">
          <cell r="A958" t="str">
            <v>3031</v>
          </cell>
          <cell r="B958" t="str">
            <v>X-Ray Department</v>
          </cell>
          <cell r="F958">
            <v>3517092.6457669865</v>
          </cell>
          <cell r="G958">
            <v>3517092.6457669865</v>
          </cell>
          <cell r="H958">
            <v>3517092.6457669865</v>
          </cell>
          <cell r="I958">
            <v>3517092.6457669865</v>
          </cell>
          <cell r="J958">
            <v>3517092.6457669865</v>
          </cell>
          <cell r="K958">
            <v>3517092.6457669865</v>
          </cell>
          <cell r="L958">
            <v>3517092.6457669865</v>
          </cell>
          <cell r="M958">
            <v>3517092.6457669865</v>
          </cell>
          <cell r="N958">
            <v>3517092.6457669865</v>
          </cell>
          <cell r="O958">
            <v>3517092.6457669865</v>
          </cell>
          <cell r="P958">
            <v>3517092.6457669865</v>
          </cell>
          <cell r="Q958">
            <v>3517092.6457669865</v>
          </cell>
        </row>
        <row r="959">
          <cell r="A959" t="str">
            <v>3032</v>
          </cell>
          <cell r="B959" t="str">
            <v>Pathology Department</v>
          </cell>
          <cell r="F959">
            <v>93132.644809876409</v>
          </cell>
          <cell r="G959">
            <v>93132.644809876409</v>
          </cell>
          <cell r="H959">
            <v>93132.644809876409</v>
          </cell>
          <cell r="I959">
            <v>93132.644809876409</v>
          </cell>
          <cell r="J959">
            <v>93132.644809876409</v>
          </cell>
          <cell r="K959">
            <v>93132.644809876409</v>
          </cell>
          <cell r="L959">
            <v>93132.644809876409</v>
          </cell>
          <cell r="M959">
            <v>93132.644809876409</v>
          </cell>
          <cell r="N959">
            <v>93132.644809876409</v>
          </cell>
          <cell r="O959">
            <v>93132.644809876409</v>
          </cell>
          <cell r="P959">
            <v>93132.644809876409</v>
          </cell>
          <cell r="Q959">
            <v>93132.644809876409</v>
          </cell>
        </row>
        <row r="960">
          <cell r="A960" t="str">
            <v>3033</v>
          </cell>
          <cell r="B960" t="str">
            <v>Molecular Lab Department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</row>
        <row r="961">
          <cell r="A961" t="str">
            <v>3034</v>
          </cell>
          <cell r="B961" t="str">
            <v>Pharmacy Department</v>
          </cell>
          <cell r="F961">
            <v>68360.918812059317</v>
          </cell>
          <cell r="G961">
            <v>68360.918812059317</v>
          </cell>
          <cell r="H961">
            <v>68360.918812059317</v>
          </cell>
          <cell r="I961">
            <v>68360.918812059317</v>
          </cell>
          <cell r="J961">
            <v>68360.918812059317</v>
          </cell>
          <cell r="K961">
            <v>68360.918812059317</v>
          </cell>
          <cell r="L961">
            <v>68360.918812059317</v>
          </cell>
          <cell r="M961">
            <v>68360.918812059317</v>
          </cell>
          <cell r="N961">
            <v>68360.918812059317</v>
          </cell>
          <cell r="O961">
            <v>68360.918812059317</v>
          </cell>
          <cell r="P961">
            <v>68360.918812059317</v>
          </cell>
          <cell r="Q961">
            <v>68360.918812059317</v>
          </cell>
        </row>
        <row r="962">
          <cell r="A962" t="str">
            <v>3035</v>
          </cell>
          <cell r="B962" t="str">
            <v>IPD Pharmacy Unit</v>
          </cell>
          <cell r="F962">
            <v>181577.09947874417</v>
          </cell>
          <cell r="G962">
            <v>181577.09947874417</v>
          </cell>
          <cell r="H962">
            <v>181577.09947874417</v>
          </cell>
          <cell r="I962">
            <v>181577.09947874417</v>
          </cell>
          <cell r="J962">
            <v>181577.09947874417</v>
          </cell>
          <cell r="K962">
            <v>181577.09947874417</v>
          </cell>
          <cell r="L962">
            <v>181577.09947874417</v>
          </cell>
          <cell r="M962">
            <v>181577.09947874417</v>
          </cell>
          <cell r="N962">
            <v>181577.09947874417</v>
          </cell>
          <cell r="O962">
            <v>181577.09947874417</v>
          </cell>
          <cell r="P962">
            <v>181577.09947874417</v>
          </cell>
          <cell r="Q962">
            <v>181577.09947874417</v>
          </cell>
        </row>
        <row r="963">
          <cell r="A963" t="str">
            <v>3036</v>
          </cell>
          <cell r="B963" t="str">
            <v>OPD Pharmacy Unit</v>
          </cell>
          <cell r="F963">
            <v>108247.54579789685</v>
          </cell>
          <cell r="G963">
            <v>108247.54579789685</v>
          </cell>
          <cell r="H963">
            <v>108247.54579789685</v>
          </cell>
          <cell r="I963">
            <v>108247.54579789685</v>
          </cell>
          <cell r="J963">
            <v>108247.54579789685</v>
          </cell>
          <cell r="K963">
            <v>108247.54579789685</v>
          </cell>
          <cell r="L963">
            <v>108247.54579789685</v>
          </cell>
          <cell r="M963">
            <v>108247.54579789685</v>
          </cell>
          <cell r="N963">
            <v>108247.54579789685</v>
          </cell>
          <cell r="O963">
            <v>108247.54579789685</v>
          </cell>
          <cell r="P963">
            <v>108247.54579789685</v>
          </cell>
          <cell r="Q963">
            <v>108247.54579789685</v>
          </cell>
        </row>
        <row r="964">
          <cell r="A964" t="str">
            <v>3066</v>
          </cell>
          <cell r="B964" t="str">
            <v>Cancer Clinic</v>
          </cell>
          <cell r="F964">
            <v>284728.3446793636</v>
          </cell>
          <cell r="G964">
            <v>284728.3446793636</v>
          </cell>
          <cell r="H964">
            <v>284728.3446793636</v>
          </cell>
          <cell r="I964">
            <v>284728.3446793636</v>
          </cell>
          <cell r="J964">
            <v>284728.3446793636</v>
          </cell>
          <cell r="K964">
            <v>284728.3446793636</v>
          </cell>
          <cell r="L964">
            <v>284728.3446793636</v>
          </cell>
          <cell r="M964">
            <v>284728.3446793636</v>
          </cell>
          <cell r="N964">
            <v>284728.3446793636</v>
          </cell>
          <cell r="O964">
            <v>284728.3446793636</v>
          </cell>
          <cell r="P964">
            <v>284728.3446793636</v>
          </cell>
          <cell r="Q964">
            <v>284728.3446793636</v>
          </cell>
        </row>
        <row r="965">
          <cell r="A965" t="str">
            <v>3074</v>
          </cell>
          <cell r="B965" t="str">
            <v>Hyperbaric Oxygen Therapy</v>
          </cell>
          <cell r="F965">
            <v>89685.610495559129</v>
          </cell>
          <cell r="G965">
            <v>89685.610495559129</v>
          </cell>
          <cell r="H965">
            <v>89685.610495559129</v>
          </cell>
          <cell r="I965">
            <v>89685.610495559129</v>
          </cell>
          <cell r="J965">
            <v>89685.610495559129</v>
          </cell>
          <cell r="K965">
            <v>89685.610495559129</v>
          </cell>
          <cell r="L965">
            <v>89685.610495559129</v>
          </cell>
          <cell r="M965">
            <v>89685.610495559129</v>
          </cell>
          <cell r="N965">
            <v>89685.610495559129</v>
          </cell>
          <cell r="O965">
            <v>89685.610495559129</v>
          </cell>
          <cell r="P965">
            <v>89685.610495559129</v>
          </cell>
          <cell r="Q965">
            <v>89685.610495559129</v>
          </cell>
        </row>
        <row r="966">
          <cell r="A966" t="str">
            <v>3078</v>
          </cell>
          <cell r="B966" t="str">
            <v>Lasik Center</v>
          </cell>
          <cell r="F966">
            <v>98949.711833569221</v>
          </cell>
          <cell r="G966">
            <v>98949.711833569221</v>
          </cell>
          <cell r="H966">
            <v>98949.711833569221</v>
          </cell>
          <cell r="I966">
            <v>98949.711833569221</v>
          </cell>
          <cell r="J966">
            <v>98949.711833569221</v>
          </cell>
          <cell r="K966">
            <v>98949.711833569221</v>
          </cell>
          <cell r="L966">
            <v>98949.711833569221</v>
          </cell>
          <cell r="M966">
            <v>98949.711833569221</v>
          </cell>
          <cell r="N966">
            <v>98949.711833569221</v>
          </cell>
          <cell r="O966">
            <v>98949.711833569221</v>
          </cell>
          <cell r="P966">
            <v>98949.711833569221</v>
          </cell>
          <cell r="Q966">
            <v>98949.711833569221</v>
          </cell>
        </row>
        <row r="967">
          <cell r="A967" t="str">
            <v>3079</v>
          </cell>
          <cell r="B967" t="str">
            <v>GI &amp; Liver Center</v>
          </cell>
          <cell r="F967">
            <v>721873.12135722616</v>
          </cell>
          <cell r="G967">
            <v>721873.12135722616</v>
          </cell>
          <cell r="H967">
            <v>721873.12135722616</v>
          </cell>
          <cell r="I967">
            <v>721873.12135722616</v>
          </cell>
          <cell r="J967">
            <v>721873.12135722616</v>
          </cell>
          <cell r="K967">
            <v>721873.12135722616</v>
          </cell>
          <cell r="L967">
            <v>721873.12135722616</v>
          </cell>
          <cell r="M967">
            <v>721873.12135722616</v>
          </cell>
          <cell r="N967">
            <v>721873.12135722616</v>
          </cell>
          <cell r="O967">
            <v>721873.12135722616</v>
          </cell>
          <cell r="P967">
            <v>721873.12135722616</v>
          </cell>
          <cell r="Q967">
            <v>721873.12135722616</v>
          </cell>
        </row>
        <row r="968">
          <cell r="A968" t="str">
            <v>3080</v>
          </cell>
          <cell r="B968" t="str">
            <v>Breast Clinic</v>
          </cell>
          <cell r="F968">
            <v>788928.85591585201</v>
          </cell>
          <cell r="G968">
            <v>788928.85591585201</v>
          </cell>
          <cell r="H968">
            <v>788928.85591585201</v>
          </cell>
          <cell r="I968">
            <v>788928.85591585201</v>
          </cell>
          <cell r="J968">
            <v>788928.85591585201</v>
          </cell>
          <cell r="K968">
            <v>788928.85591585201</v>
          </cell>
          <cell r="L968">
            <v>788928.85591585201</v>
          </cell>
          <cell r="M968">
            <v>788928.85591585201</v>
          </cell>
          <cell r="N968">
            <v>788928.85591585201</v>
          </cell>
          <cell r="O968">
            <v>788928.85591585201</v>
          </cell>
          <cell r="P968">
            <v>788928.85591585201</v>
          </cell>
          <cell r="Q968">
            <v>788928.85591585201</v>
          </cell>
        </row>
        <row r="969">
          <cell r="A969" t="str">
            <v>3088</v>
          </cell>
          <cell r="B969" t="str">
            <v>Cardiac Cath Lab</v>
          </cell>
          <cell r="F969">
            <v>1459866.6433084116</v>
          </cell>
          <cell r="G969">
            <v>1459866.6433084116</v>
          </cell>
          <cell r="H969">
            <v>1459866.6433084116</v>
          </cell>
          <cell r="I969">
            <v>1459866.6433084116</v>
          </cell>
          <cell r="J969">
            <v>1459866.6433084116</v>
          </cell>
          <cell r="K969">
            <v>1459866.6433084116</v>
          </cell>
          <cell r="L969">
            <v>1459866.6433084116</v>
          </cell>
          <cell r="M969">
            <v>1459866.6433084116</v>
          </cell>
          <cell r="N969">
            <v>1459866.6433084116</v>
          </cell>
          <cell r="O969">
            <v>1459866.6433084116</v>
          </cell>
          <cell r="P969">
            <v>1459866.6433084116</v>
          </cell>
          <cell r="Q969">
            <v>1459866.6433084116</v>
          </cell>
        </row>
        <row r="970">
          <cell r="A970" t="str">
            <v>3098</v>
          </cell>
          <cell r="B970" t="str">
            <v>Diabetic Clinic</v>
          </cell>
          <cell r="F970">
            <v>229298.87149053949</v>
          </cell>
          <cell r="G970">
            <v>229298.87149053949</v>
          </cell>
          <cell r="H970">
            <v>229298.87149053949</v>
          </cell>
          <cell r="I970">
            <v>229298.87149053949</v>
          </cell>
          <cell r="J970">
            <v>229298.87149053949</v>
          </cell>
          <cell r="K970">
            <v>229298.87149053949</v>
          </cell>
          <cell r="L970">
            <v>229298.87149053949</v>
          </cell>
          <cell r="M970">
            <v>229298.87149053949</v>
          </cell>
          <cell r="N970">
            <v>229298.87149053949</v>
          </cell>
          <cell r="O970">
            <v>229298.87149053949</v>
          </cell>
          <cell r="P970">
            <v>229298.87149053949</v>
          </cell>
          <cell r="Q970">
            <v>229298.87149053949</v>
          </cell>
        </row>
        <row r="971">
          <cell r="A971" t="str">
            <v>3104</v>
          </cell>
          <cell r="B971" t="str">
            <v>Heart-Non Invasive</v>
          </cell>
          <cell r="F971">
            <v>649654.19317735534</v>
          </cell>
          <cell r="G971">
            <v>649654.19317735534</v>
          </cell>
          <cell r="H971">
            <v>649654.19317735534</v>
          </cell>
          <cell r="I971">
            <v>649654.19317735534</v>
          </cell>
          <cell r="J971">
            <v>649654.19317735534</v>
          </cell>
          <cell r="K971">
            <v>649654.19317735534</v>
          </cell>
          <cell r="L971">
            <v>649654.19317735534</v>
          </cell>
          <cell r="M971">
            <v>649654.19317735534</v>
          </cell>
          <cell r="N971">
            <v>649654.19317735534</v>
          </cell>
          <cell r="O971">
            <v>649654.19317735534</v>
          </cell>
          <cell r="P971">
            <v>649654.19317735534</v>
          </cell>
          <cell r="Q971">
            <v>649654.19317735534</v>
          </cell>
        </row>
        <row r="972">
          <cell r="A972" t="str">
            <v>3108</v>
          </cell>
          <cell r="B972" t="str">
            <v>Mental Health Clinic</v>
          </cell>
          <cell r="F972">
            <v>75258.327234074779</v>
          </cell>
          <cell r="G972">
            <v>75258.327234074779</v>
          </cell>
          <cell r="H972">
            <v>75258.327234074779</v>
          </cell>
          <cell r="I972">
            <v>75258.327234074779</v>
          </cell>
          <cell r="J972">
            <v>75258.327234074779</v>
          </cell>
          <cell r="K972">
            <v>75258.327234074779</v>
          </cell>
          <cell r="L972">
            <v>75258.327234074779</v>
          </cell>
          <cell r="M972">
            <v>75258.327234074779</v>
          </cell>
          <cell r="N972">
            <v>75258.327234074779</v>
          </cell>
          <cell r="O972">
            <v>75258.327234074779</v>
          </cell>
          <cell r="P972">
            <v>75258.327234074779</v>
          </cell>
          <cell r="Q972">
            <v>75258.327234074779</v>
          </cell>
        </row>
        <row r="973">
          <cell r="A973" t="str">
            <v>3109</v>
          </cell>
          <cell r="B973" t="str">
            <v>Cardiac Imaging</v>
          </cell>
          <cell r="F973">
            <v>1414052.5195141535</v>
          </cell>
          <cell r="G973">
            <v>1414052.5195141535</v>
          </cell>
          <cell r="H973">
            <v>1414052.5195141535</v>
          </cell>
          <cell r="I973">
            <v>1414052.5195141535</v>
          </cell>
          <cell r="J973">
            <v>1414052.5195141535</v>
          </cell>
          <cell r="K973">
            <v>1414052.5195141535</v>
          </cell>
          <cell r="L973">
            <v>1414052.5195141535</v>
          </cell>
          <cell r="M973">
            <v>1414052.5195141535</v>
          </cell>
          <cell r="N973">
            <v>1414052.5195141535</v>
          </cell>
          <cell r="O973">
            <v>1414052.5195141535</v>
          </cell>
          <cell r="P973">
            <v>1414052.5195141535</v>
          </cell>
          <cell r="Q973">
            <v>1414052.5195141535</v>
          </cell>
        </row>
        <row r="974">
          <cell r="A974" t="str">
            <v>3110</v>
          </cell>
          <cell r="B974" t="str">
            <v>Cardiac Rehab</v>
          </cell>
          <cell r="F974">
            <v>254456.76783581389</v>
          </cell>
          <cell r="G974">
            <v>254456.76783581389</v>
          </cell>
          <cell r="H974">
            <v>254456.76783581389</v>
          </cell>
          <cell r="I974">
            <v>254456.76783581389</v>
          </cell>
          <cell r="J974">
            <v>254456.76783581389</v>
          </cell>
          <cell r="K974">
            <v>254456.76783581389</v>
          </cell>
          <cell r="L974">
            <v>254456.76783581389</v>
          </cell>
          <cell r="M974">
            <v>254456.76783581389</v>
          </cell>
          <cell r="N974">
            <v>254456.76783581389</v>
          </cell>
          <cell r="O974">
            <v>254456.76783581389</v>
          </cell>
          <cell r="P974">
            <v>254456.76783581389</v>
          </cell>
          <cell r="Q974">
            <v>254456.76783581389</v>
          </cell>
        </row>
        <row r="975">
          <cell r="A975" t="str">
            <v>3119</v>
          </cell>
          <cell r="B975" t="str">
            <v>Preventive Cardiology Clinic</v>
          </cell>
          <cell r="F975">
            <v>42857.500424939812</v>
          </cell>
          <cell r="G975">
            <v>42857.500424939812</v>
          </cell>
          <cell r="H975">
            <v>42857.500424939812</v>
          </cell>
          <cell r="I975">
            <v>42857.500424939812</v>
          </cell>
          <cell r="J975">
            <v>42857.500424939812</v>
          </cell>
          <cell r="K975">
            <v>42857.500424939812</v>
          </cell>
          <cell r="L975">
            <v>42857.500424939812</v>
          </cell>
          <cell r="M975">
            <v>42857.500424939812</v>
          </cell>
          <cell r="N975">
            <v>42857.500424939812</v>
          </cell>
          <cell r="O975">
            <v>42857.500424939812</v>
          </cell>
          <cell r="P975">
            <v>42857.500424939812</v>
          </cell>
          <cell r="Q975">
            <v>42857.500424939812</v>
          </cell>
        </row>
        <row r="976">
          <cell r="A976" t="str">
            <v>3120</v>
          </cell>
          <cell r="B976" t="str">
            <v>Heart Failure Clinic</v>
          </cell>
          <cell r="F976">
            <v>14211.729916666665</v>
          </cell>
          <cell r="G976">
            <v>14211.729916666665</v>
          </cell>
          <cell r="H976">
            <v>14211.729916666665</v>
          </cell>
          <cell r="I976">
            <v>14211.729916666665</v>
          </cell>
          <cell r="J976">
            <v>14211.729916666665</v>
          </cell>
          <cell r="K976">
            <v>14211.729916666665</v>
          </cell>
          <cell r="L976">
            <v>14211.729916666665</v>
          </cell>
          <cell r="M976">
            <v>14211.729916666665</v>
          </cell>
          <cell r="N976">
            <v>14211.729916666665</v>
          </cell>
          <cell r="O976">
            <v>14211.729916666665</v>
          </cell>
          <cell r="P976">
            <v>14211.729916666665</v>
          </cell>
          <cell r="Q976">
            <v>14211.729916666665</v>
          </cell>
        </row>
        <row r="977">
          <cell r="A977" t="str">
            <v>3121</v>
          </cell>
          <cell r="B977" t="str">
            <v>Radiotherapy Services</v>
          </cell>
          <cell r="F977">
            <v>3596482.4720823299</v>
          </cell>
          <cell r="G977">
            <v>3596482.4720823299</v>
          </cell>
          <cell r="H977">
            <v>3596482.4720823299</v>
          </cell>
          <cell r="I977">
            <v>3596482.4720823299</v>
          </cell>
          <cell r="J977">
            <v>3596482.4720823299</v>
          </cell>
          <cell r="K977">
            <v>3596482.4720823299</v>
          </cell>
          <cell r="L977">
            <v>3596482.4720823299</v>
          </cell>
          <cell r="M977">
            <v>3596482.4720823299</v>
          </cell>
          <cell r="N977">
            <v>3596482.4720823299</v>
          </cell>
          <cell r="O977">
            <v>3596482.4720823299</v>
          </cell>
          <cell r="P977">
            <v>3596482.4720823299</v>
          </cell>
          <cell r="Q977">
            <v>3596482.4720823299</v>
          </cell>
        </row>
        <row r="978">
          <cell r="A978" t="str">
            <v>3122</v>
          </cell>
          <cell r="B978" t="str">
            <v>AMS Unit</v>
          </cell>
          <cell r="F978">
            <v>232986.00497709762</v>
          </cell>
          <cell r="G978">
            <v>232986.00497709762</v>
          </cell>
          <cell r="H978">
            <v>232986.00497709762</v>
          </cell>
          <cell r="I978">
            <v>232986.00497709762</v>
          </cell>
          <cell r="J978">
            <v>232986.00497709762</v>
          </cell>
          <cell r="K978">
            <v>232986.00497709762</v>
          </cell>
          <cell r="L978">
            <v>232986.00497709762</v>
          </cell>
          <cell r="M978">
            <v>232986.00497709762</v>
          </cell>
          <cell r="N978">
            <v>232986.00497709762</v>
          </cell>
          <cell r="O978">
            <v>232986.00497709762</v>
          </cell>
          <cell r="P978">
            <v>232986.00497709762</v>
          </cell>
          <cell r="Q978">
            <v>232986.00497709762</v>
          </cell>
        </row>
        <row r="979">
          <cell r="A979" t="str">
            <v>3127</v>
          </cell>
          <cell r="B979" t="str">
            <v>Palliative Medicine</v>
          </cell>
          <cell r="F979">
            <v>88702.554176291902</v>
          </cell>
          <cell r="G979">
            <v>88702.554176291902</v>
          </cell>
          <cell r="H979">
            <v>88702.554176291902</v>
          </cell>
          <cell r="I979">
            <v>88702.554176291902</v>
          </cell>
          <cell r="J979">
            <v>88702.554176291902</v>
          </cell>
          <cell r="K979">
            <v>88702.554176291902</v>
          </cell>
          <cell r="L979">
            <v>88702.554176291902</v>
          </cell>
          <cell r="M979">
            <v>88702.554176291902</v>
          </cell>
          <cell r="N979">
            <v>88702.554176291902</v>
          </cell>
          <cell r="O979">
            <v>88702.554176291902</v>
          </cell>
          <cell r="P979">
            <v>88702.554176291902</v>
          </cell>
          <cell r="Q979">
            <v>88702.554176291902</v>
          </cell>
        </row>
        <row r="980">
          <cell r="A980" t="str">
            <v>3128</v>
          </cell>
          <cell r="B980" t="str">
            <v>Chemotherapy Service</v>
          </cell>
          <cell r="F980">
            <v>149051.15003813585</v>
          </cell>
          <cell r="G980">
            <v>149051.15003813585</v>
          </cell>
          <cell r="H980">
            <v>149051.15003813585</v>
          </cell>
          <cell r="I980">
            <v>149051.15003813585</v>
          </cell>
          <cell r="J980">
            <v>149051.15003813585</v>
          </cell>
          <cell r="K980">
            <v>149051.15003813585</v>
          </cell>
          <cell r="L980">
            <v>149051.15003813585</v>
          </cell>
          <cell r="M980">
            <v>149051.15003813585</v>
          </cell>
          <cell r="N980">
            <v>149051.15003813585</v>
          </cell>
          <cell r="O980">
            <v>149051.15003813585</v>
          </cell>
          <cell r="P980">
            <v>149051.15003813585</v>
          </cell>
          <cell r="Q980">
            <v>149051.15003813585</v>
          </cell>
        </row>
        <row r="981">
          <cell r="A981" t="str">
            <v>3135</v>
          </cell>
          <cell r="B981" t="str">
            <v>Hearing Center</v>
          </cell>
          <cell r="F981">
            <v>76445.683384755641</v>
          </cell>
          <cell r="G981">
            <v>76445.683384755641</v>
          </cell>
          <cell r="H981">
            <v>76445.683384755641</v>
          </cell>
          <cell r="I981">
            <v>76445.683384755641</v>
          </cell>
          <cell r="J981">
            <v>76445.683384755641</v>
          </cell>
          <cell r="K981">
            <v>76445.683384755641</v>
          </cell>
          <cell r="L981">
            <v>76445.683384755641</v>
          </cell>
          <cell r="M981">
            <v>76445.683384755641</v>
          </cell>
          <cell r="N981">
            <v>76445.683384755641</v>
          </cell>
          <cell r="O981">
            <v>76445.683384755641</v>
          </cell>
          <cell r="P981">
            <v>76445.683384755641</v>
          </cell>
          <cell r="Q981">
            <v>76445.683384755641</v>
          </cell>
        </row>
        <row r="982">
          <cell r="A982" t="str">
            <v>3136</v>
          </cell>
          <cell r="B982" t="str">
            <v>Clinical Pharmacy</v>
          </cell>
          <cell r="F982">
            <v>50171.690545597907</v>
          </cell>
          <cell r="G982">
            <v>50171.690545597907</v>
          </cell>
          <cell r="H982">
            <v>50171.690545597907</v>
          </cell>
          <cell r="I982">
            <v>50171.690545597907</v>
          </cell>
          <cell r="J982">
            <v>50171.690545597907</v>
          </cell>
          <cell r="K982">
            <v>50171.690545597907</v>
          </cell>
          <cell r="L982">
            <v>50171.690545597907</v>
          </cell>
          <cell r="M982">
            <v>50171.690545597907</v>
          </cell>
          <cell r="N982">
            <v>50171.690545597907</v>
          </cell>
          <cell r="O982">
            <v>50171.690545597907</v>
          </cell>
          <cell r="P982">
            <v>50171.690545597907</v>
          </cell>
          <cell r="Q982">
            <v>50171.690545597907</v>
          </cell>
        </row>
        <row r="983">
          <cell r="A983" t="str">
            <v>3137</v>
          </cell>
          <cell r="B983" t="str">
            <v>Pharmacy Information Services</v>
          </cell>
          <cell r="F983">
            <v>5655.238453902256</v>
          </cell>
          <cell r="G983">
            <v>5655.238453902256</v>
          </cell>
          <cell r="H983">
            <v>5655.238453902256</v>
          </cell>
          <cell r="I983">
            <v>5655.238453902256</v>
          </cell>
          <cell r="J983">
            <v>5655.238453902256</v>
          </cell>
          <cell r="K983">
            <v>5655.238453902256</v>
          </cell>
          <cell r="L983">
            <v>5655.238453902256</v>
          </cell>
          <cell r="M983">
            <v>5655.238453902256</v>
          </cell>
          <cell r="N983">
            <v>5655.238453902256</v>
          </cell>
          <cell r="O983">
            <v>5655.238453902256</v>
          </cell>
          <cell r="P983">
            <v>5655.238453902256</v>
          </cell>
          <cell r="Q983">
            <v>5655.238453902256</v>
          </cell>
        </row>
        <row r="984">
          <cell r="A984" t="str">
            <v>3138</v>
          </cell>
          <cell r="B984" t="str">
            <v>BHT &amp; Rehability Pharmacy</v>
          </cell>
          <cell r="F984">
            <v>49137.664142700232</v>
          </cell>
          <cell r="G984">
            <v>49137.664142700232</v>
          </cell>
          <cell r="H984">
            <v>49137.664142700232</v>
          </cell>
          <cell r="I984">
            <v>49137.664142700232</v>
          </cell>
          <cell r="J984">
            <v>49137.664142700232</v>
          </cell>
          <cell r="K984">
            <v>49137.664142700232</v>
          </cell>
          <cell r="L984">
            <v>49137.664142700232</v>
          </cell>
          <cell r="M984">
            <v>49137.664142700232</v>
          </cell>
          <cell r="N984">
            <v>49137.664142700232</v>
          </cell>
          <cell r="O984">
            <v>49137.664142700232</v>
          </cell>
          <cell r="P984">
            <v>49137.664142700232</v>
          </cell>
          <cell r="Q984">
            <v>49137.664142700232</v>
          </cell>
        </row>
        <row r="985">
          <cell r="A985" t="str">
            <v>3139</v>
          </cell>
          <cell r="B985" t="str">
            <v>BIH &amp; WSH Pharmacy</v>
          </cell>
          <cell r="F985">
            <v>115261.24787653552</v>
          </cell>
          <cell r="G985">
            <v>115261.24787653552</v>
          </cell>
          <cell r="H985">
            <v>115261.24787653552</v>
          </cell>
          <cell r="I985">
            <v>115261.24787653552</v>
          </cell>
          <cell r="J985">
            <v>115261.24787653552</v>
          </cell>
          <cell r="K985">
            <v>115261.24787653552</v>
          </cell>
          <cell r="L985">
            <v>115261.24787653552</v>
          </cell>
          <cell r="M985">
            <v>115261.24787653552</v>
          </cell>
          <cell r="N985">
            <v>115261.24787653552</v>
          </cell>
          <cell r="O985">
            <v>115261.24787653552</v>
          </cell>
          <cell r="P985">
            <v>115261.24787653552</v>
          </cell>
          <cell r="Q985">
            <v>115261.24787653552</v>
          </cell>
        </row>
        <row r="986">
          <cell r="A986" t="str">
            <v>3140</v>
          </cell>
          <cell r="B986" t="str">
            <v>Pharmacy Anti-Aging Services</v>
          </cell>
          <cell r="F986">
            <v>47275.523023845388</v>
          </cell>
          <cell r="G986">
            <v>47275.523023845388</v>
          </cell>
          <cell r="H986">
            <v>47275.523023845388</v>
          </cell>
          <cell r="I986">
            <v>47275.523023845388</v>
          </cell>
          <cell r="J986">
            <v>47275.523023845388</v>
          </cell>
          <cell r="K986">
            <v>47275.523023845388</v>
          </cell>
          <cell r="L986">
            <v>47275.523023845388</v>
          </cell>
          <cell r="M986">
            <v>47275.523023845388</v>
          </cell>
          <cell r="N986">
            <v>47275.523023845388</v>
          </cell>
          <cell r="O986">
            <v>47275.523023845388</v>
          </cell>
          <cell r="P986">
            <v>47275.523023845388</v>
          </cell>
          <cell r="Q986">
            <v>47275.523023845388</v>
          </cell>
        </row>
        <row r="987">
          <cell r="A987" t="str">
            <v>3142</v>
          </cell>
          <cell r="B987" t="str">
            <v>Anti-Aging Center</v>
          </cell>
          <cell r="F987">
            <v>717292.34746208845</v>
          </cell>
          <cell r="G987">
            <v>717292.34746208845</v>
          </cell>
          <cell r="H987">
            <v>717292.34746208845</v>
          </cell>
          <cell r="I987">
            <v>717292.34746208845</v>
          </cell>
          <cell r="J987">
            <v>717292.34746208845</v>
          </cell>
          <cell r="K987">
            <v>717292.34746208845</v>
          </cell>
          <cell r="L987">
            <v>717292.34746208845</v>
          </cell>
          <cell r="M987">
            <v>717292.34746208845</v>
          </cell>
          <cell r="N987">
            <v>717292.34746208845</v>
          </cell>
          <cell r="O987">
            <v>717292.34746208845</v>
          </cell>
          <cell r="P987">
            <v>717292.34746208845</v>
          </cell>
          <cell r="Q987">
            <v>717292.34746208845</v>
          </cell>
        </row>
        <row r="988">
          <cell r="A988" t="str">
            <v>3147</v>
          </cell>
          <cell r="B988" t="str">
            <v>Plastic Surgery &amp; Reconstructi</v>
          </cell>
          <cell r="F988">
            <v>22235.554722605346</v>
          </cell>
          <cell r="G988">
            <v>22235.554722605346</v>
          </cell>
          <cell r="H988">
            <v>22235.554722605346</v>
          </cell>
          <cell r="I988">
            <v>22235.554722605346</v>
          </cell>
          <cell r="J988">
            <v>22235.554722605346</v>
          </cell>
          <cell r="K988">
            <v>22235.554722605346</v>
          </cell>
          <cell r="L988">
            <v>22235.554722605346</v>
          </cell>
          <cell r="M988">
            <v>22235.554722605346</v>
          </cell>
          <cell r="N988">
            <v>22235.554722605346</v>
          </cell>
          <cell r="O988">
            <v>22235.554722605346</v>
          </cell>
          <cell r="P988">
            <v>22235.554722605346</v>
          </cell>
          <cell r="Q988">
            <v>22235.554722605346</v>
          </cell>
        </row>
        <row r="989">
          <cell r="A989" t="str">
            <v>3156</v>
          </cell>
          <cell r="B989" t="str">
            <v>Fertility Clinic</v>
          </cell>
          <cell r="F989">
            <v>468127.30051571428</v>
          </cell>
          <cell r="G989">
            <v>468127.30051571428</v>
          </cell>
          <cell r="H989">
            <v>468127.30051571428</v>
          </cell>
          <cell r="I989">
            <v>468127.30051571428</v>
          </cell>
          <cell r="J989">
            <v>468127.30051571428</v>
          </cell>
          <cell r="K989">
            <v>468127.30051571428</v>
          </cell>
          <cell r="L989">
            <v>468127.30051571428</v>
          </cell>
          <cell r="M989">
            <v>468127.30051571428</v>
          </cell>
          <cell r="N989">
            <v>468127.30051571428</v>
          </cell>
          <cell r="O989">
            <v>468127.30051571428</v>
          </cell>
          <cell r="P989">
            <v>468127.30051571428</v>
          </cell>
          <cell r="Q989">
            <v>468127.30051571428</v>
          </cell>
        </row>
        <row r="990">
          <cell r="A990" t="str">
            <v>3157</v>
          </cell>
          <cell r="B990" t="str">
            <v>Vascular Center</v>
          </cell>
          <cell r="F990">
            <v>125354.35771457087</v>
          </cell>
          <cell r="G990">
            <v>125354.35771457087</v>
          </cell>
          <cell r="H990">
            <v>125354.35771457087</v>
          </cell>
          <cell r="I990">
            <v>125354.35771457087</v>
          </cell>
          <cell r="J990">
            <v>125354.35771457087</v>
          </cell>
          <cell r="K990">
            <v>125354.35771457087</v>
          </cell>
          <cell r="L990">
            <v>125354.35771457087</v>
          </cell>
          <cell r="M990">
            <v>125354.35771457087</v>
          </cell>
          <cell r="N990">
            <v>125354.35771457087</v>
          </cell>
          <cell r="O990">
            <v>125354.35771457087</v>
          </cell>
          <cell r="P990">
            <v>125354.35771457087</v>
          </cell>
          <cell r="Q990">
            <v>125354.35771457087</v>
          </cell>
        </row>
        <row r="991">
          <cell r="A991" t="str">
            <v>3158</v>
          </cell>
          <cell r="B991" t="str">
            <v>Bangkok Inter Clinic - Rambutr</v>
          </cell>
          <cell r="F991">
            <v>18806.450313703153</v>
          </cell>
          <cell r="G991">
            <v>18806.450313703153</v>
          </cell>
          <cell r="H991">
            <v>18806.450313703153</v>
          </cell>
          <cell r="I991">
            <v>18806.450313703153</v>
          </cell>
          <cell r="J991">
            <v>18806.450313703153</v>
          </cell>
          <cell r="K991">
            <v>18806.450313703153</v>
          </cell>
          <cell r="L991">
            <v>18806.450313703153</v>
          </cell>
          <cell r="M991">
            <v>18806.450313703153</v>
          </cell>
          <cell r="N991">
            <v>18806.450313703153</v>
          </cell>
          <cell r="O991">
            <v>18806.450313703153</v>
          </cell>
          <cell r="P991">
            <v>18806.450313703153</v>
          </cell>
          <cell r="Q991">
            <v>18806.450313703153</v>
          </cell>
        </row>
        <row r="992">
          <cell r="A992" t="str">
            <v>3163</v>
          </cell>
          <cell r="B992" t="str">
            <v>Heart Clinic II</v>
          </cell>
          <cell r="F992">
            <v>25264.953758273146</v>
          </cell>
          <cell r="G992">
            <v>25264.953758273146</v>
          </cell>
          <cell r="H992">
            <v>25264.953758273146</v>
          </cell>
          <cell r="I992">
            <v>25264.953758273146</v>
          </cell>
          <cell r="J992">
            <v>25264.953758273146</v>
          </cell>
          <cell r="K992">
            <v>25264.953758273146</v>
          </cell>
          <cell r="L992">
            <v>25264.953758273146</v>
          </cell>
          <cell r="M992">
            <v>25264.953758273146</v>
          </cell>
          <cell r="N992">
            <v>25264.953758273146</v>
          </cell>
          <cell r="O992">
            <v>25264.953758273146</v>
          </cell>
          <cell r="P992">
            <v>25264.953758273146</v>
          </cell>
          <cell r="Q992">
            <v>25264.953758273146</v>
          </cell>
        </row>
        <row r="993">
          <cell r="A993" t="str">
            <v>3164</v>
          </cell>
          <cell r="B993" t="str">
            <v>Oncology Imaging &amp; Nuclear Med</v>
          </cell>
          <cell r="F993">
            <v>3114127.9790098104</v>
          </cell>
          <cell r="G993">
            <v>3114127.9790098104</v>
          </cell>
          <cell r="H993">
            <v>3114127.9790098104</v>
          </cell>
          <cell r="I993">
            <v>3114127.9790098104</v>
          </cell>
          <cell r="J993">
            <v>3114127.9790098104</v>
          </cell>
          <cell r="K993">
            <v>3114127.9790098104</v>
          </cell>
          <cell r="L993">
            <v>3114127.9790098104</v>
          </cell>
          <cell r="M993">
            <v>3114127.9790098104</v>
          </cell>
          <cell r="N993">
            <v>3114127.9790098104</v>
          </cell>
          <cell r="O993">
            <v>3114127.9790098104</v>
          </cell>
          <cell r="P993">
            <v>3114127.9790098104</v>
          </cell>
          <cell r="Q993">
            <v>3114127.9790098104</v>
          </cell>
        </row>
        <row r="994">
          <cell r="A994" t="str">
            <v>4002</v>
          </cell>
          <cell r="B994" t="str">
            <v>In-Patient Division</v>
          </cell>
          <cell r="F994">
            <v>6122.5267872355898</v>
          </cell>
          <cell r="G994">
            <v>6122.5267872355898</v>
          </cell>
          <cell r="H994">
            <v>6122.5267872355898</v>
          </cell>
          <cell r="I994">
            <v>6122.5267872355898</v>
          </cell>
          <cell r="J994">
            <v>6122.5267872355898</v>
          </cell>
          <cell r="K994">
            <v>6122.5267872355898</v>
          </cell>
          <cell r="L994">
            <v>6122.5267872355898</v>
          </cell>
          <cell r="M994">
            <v>6122.5267872355898</v>
          </cell>
          <cell r="N994">
            <v>6122.5267872355898</v>
          </cell>
          <cell r="O994">
            <v>6122.5267872355898</v>
          </cell>
          <cell r="P994">
            <v>6122.5267872355898</v>
          </cell>
          <cell r="Q994">
            <v>6122.5267872355898</v>
          </cell>
        </row>
        <row r="995">
          <cell r="A995" t="str">
            <v>4005</v>
          </cell>
          <cell r="B995" t="str">
            <v>Ward 6D</v>
          </cell>
          <cell r="F995">
            <v>746367.41671721544</v>
          </cell>
          <cell r="G995">
            <v>746367.41671721544</v>
          </cell>
          <cell r="H995">
            <v>746367.41671721544</v>
          </cell>
          <cell r="I995">
            <v>746367.41671721544</v>
          </cell>
          <cell r="J995">
            <v>746367.41671721544</v>
          </cell>
          <cell r="K995">
            <v>746367.41671721544</v>
          </cell>
          <cell r="L995">
            <v>746367.41671721544</v>
          </cell>
          <cell r="M995">
            <v>746367.41671721544</v>
          </cell>
          <cell r="N995">
            <v>746367.41671721544</v>
          </cell>
          <cell r="O995">
            <v>746367.41671721544</v>
          </cell>
          <cell r="P995">
            <v>746367.41671721544</v>
          </cell>
          <cell r="Q995">
            <v>746367.41671721544</v>
          </cell>
        </row>
        <row r="996">
          <cell r="A996" t="str">
            <v>4006</v>
          </cell>
          <cell r="B996" t="str">
            <v>Ward 7D (Inactive)</v>
          </cell>
          <cell r="F996">
            <v>102040.80666666666</v>
          </cell>
          <cell r="G996">
            <v>102040.80666666666</v>
          </cell>
          <cell r="H996">
            <v>102040.80666666666</v>
          </cell>
          <cell r="I996">
            <v>102040.80666666666</v>
          </cell>
          <cell r="J996">
            <v>102040.80666666666</v>
          </cell>
          <cell r="K996">
            <v>102040.80666666666</v>
          </cell>
          <cell r="L996">
            <v>102040.80666666666</v>
          </cell>
          <cell r="M996">
            <v>102040.80666666666</v>
          </cell>
          <cell r="N996">
            <v>102040.80666666666</v>
          </cell>
          <cell r="O996">
            <v>102040.80666666666</v>
          </cell>
          <cell r="P996">
            <v>102040.80666666666</v>
          </cell>
          <cell r="Q996">
            <v>102040.80666666666</v>
          </cell>
        </row>
        <row r="997">
          <cell r="A997" t="str">
            <v>4007</v>
          </cell>
          <cell r="B997" t="str">
            <v>Ward 9D</v>
          </cell>
          <cell r="F997">
            <v>716520.51030007738</v>
          </cell>
          <cell r="G997">
            <v>716520.51030007738</v>
          </cell>
          <cell r="H997">
            <v>716520.51030007738</v>
          </cell>
          <cell r="I997">
            <v>716520.51030007738</v>
          </cell>
          <cell r="J997">
            <v>716520.51030007738</v>
          </cell>
          <cell r="K997">
            <v>716520.51030007738</v>
          </cell>
          <cell r="L997">
            <v>716520.51030007738</v>
          </cell>
          <cell r="M997">
            <v>716520.51030007738</v>
          </cell>
          <cell r="N997">
            <v>716520.51030007738</v>
          </cell>
          <cell r="O997">
            <v>716520.51030007738</v>
          </cell>
          <cell r="P997">
            <v>716520.51030007738</v>
          </cell>
          <cell r="Q997">
            <v>716520.51030007738</v>
          </cell>
        </row>
        <row r="998">
          <cell r="A998" t="str">
            <v>4008</v>
          </cell>
          <cell r="B998" t="str">
            <v>Ward 7D</v>
          </cell>
          <cell r="F998">
            <v>293417.32586537156</v>
          </cell>
          <cell r="G998">
            <v>293417.32586537156</v>
          </cell>
          <cell r="H998">
            <v>293417.32586537156</v>
          </cell>
          <cell r="I998">
            <v>293417.32586537156</v>
          </cell>
          <cell r="J998">
            <v>293417.32586537156</v>
          </cell>
          <cell r="K998">
            <v>293417.32586537156</v>
          </cell>
          <cell r="L998">
            <v>293417.32586537156</v>
          </cell>
          <cell r="M998">
            <v>293417.32586537156</v>
          </cell>
          <cell r="N998">
            <v>293417.32586537156</v>
          </cell>
          <cell r="O998">
            <v>293417.32586537156</v>
          </cell>
          <cell r="P998">
            <v>293417.32586537156</v>
          </cell>
          <cell r="Q998">
            <v>293417.32586537156</v>
          </cell>
        </row>
        <row r="999">
          <cell r="A999" t="str">
            <v>4009</v>
          </cell>
          <cell r="B999" t="str">
            <v>Ward 11D</v>
          </cell>
          <cell r="F999">
            <v>699090.88585123327</v>
          </cell>
          <cell r="G999">
            <v>699090.88585123327</v>
          </cell>
          <cell r="H999">
            <v>699090.88585123327</v>
          </cell>
          <cell r="I999">
            <v>699090.88585123327</v>
          </cell>
          <cell r="J999">
            <v>699090.88585123327</v>
          </cell>
          <cell r="K999">
            <v>699090.88585123327</v>
          </cell>
          <cell r="L999">
            <v>699090.88585123327</v>
          </cell>
          <cell r="M999">
            <v>699090.88585123327</v>
          </cell>
          <cell r="N999">
            <v>699090.88585123327</v>
          </cell>
          <cell r="O999">
            <v>699090.88585123327</v>
          </cell>
          <cell r="P999">
            <v>699090.88585123327</v>
          </cell>
          <cell r="Q999">
            <v>699090.88585123327</v>
          </cell>
        </row>
        <row r="1000">
          <cell r="A1000" t="str">
            <v>4010</v>
          </cell>
          <cell r="B1000" t="str">
            <v>Ward 12D</v>
          </cell>
          <cell r="F1000">
            <v>430850.08501789998</v>
          </cell>
          <cell r="G1000">
            <v>430850.08501789998</v>
          </cell>
          <cell r="H1000">
            <v>430850.08501789998</v>
          </cell>
          <cell r="I1000">
            <v>430850.08501789998</v>
          </cell>
          <cell r="J1000">
            <v>430850.08501789998</v>
          </cell>
          <cell r="K1000">
            <v>430850.08501789998</v>
          </cell>
          <cell r="L1000">
            <v>430850.08501789998</v>
          </cell>
          <cell r="M1000">
            <v>430850.08501789998</v>
          </cell>
          <cell r="N1000">
            <v>430850.08501789998</v>
          </cell>
          <cell r="O1000">
            <v>430850.08501789998</v>
          </cell>
          <cell r="P1000">
            <v>430850.08501789998</v>
          </cell>
          <cell r="Q1000">
            <v>430850.08501789998</v>
          </cell>
        </row>
        <row r="1001">
          <cell r="A1001" t="str">
            <v>4011</v>
          </cell>
          <cell r="B1001" t="str">
            <v>Ward 14D</v>
          </cell>
          <cell r="F1001">
            <v>395124.3641379</v>
          </cell>
          <cell r="G1001">
            <v>395124.3641379</v>
          </cell>
          <cell r="H1001">
            <v>395124.3641379</v>
          </cell>
          <cell r="I1001">
            <v>395124.3641379</v>
          </cell>
          <cell r="J1001">
            <v>395124.3641379</v>
          </cell>
          <cell r="K1001">
            <v>395124.3641379</v>
          </cell>
          <cell r="L1001">
            <v>395124.3641379</v>
          </cell>
          <cell r="M1001">
            <v>395124.3641379</v>
          </cell>
          <cell r="N1001">
            <v>395124.3641379</v>
          </cell>
          <cell r="O1001">
            <v>395124.3641379</v>
          </cell>
          <cell r="P1001">
            <v>395124.3641379</v>
          </cell>
          <cell r="Q1001">
            <v>395124.3641379</v>
          </cell>
        </row>
        <row r="1002">
          <cell r="A1002" t="str">
            <v>4012</v>
          </cell>
          <cell r="B1002" t="str">
            <v>Ward 15D</v>
          </cell>
          <cell r="F1002">
            <v>383547.75747623335</v>
          </cell>
          <cell r="G1002">
            <v>383547.75747623335</v>
          </cell>
          <cell r="H1002">
            <v>383547.75747623335</v>
          </cell>
          <cell r="I1002">
            <v>383547.75747623335</v>
          </cell>
          <cell r="J1002">
            <v>383547.75747623335</v>
          </cell>
          <cell r="K1002">
            <v>383547.75747623335</v>
          </cell>
          <cell r="L1002">
            <v>383547.75747623335</v>
          </cell>
          <cell r="M1002">
            <v>383547.75747623335</v>
          </cell>
          <cell r="N1002">
            <v>383547.75747623335</v>
          </cell>
          <cell r="O1002">
            <v>383547.75747623335</v>
          </cell>
          <cell r="P1002">
            <v>383547.75747623335</v>
          </cell>
          <cell r="Q1002">
            <v>383547.75747623335</v>
          </cell>
        </row>
        <row r="1003">
          <cell r="A1003" t="str">
            <v>4013</v>
          </cell>
          <cell r="B1003" t="str">
            <v>Ward 16D</v>
          </cell>
          <cell r="F1003">
            <v>430871.71015456662</v>
          </cell>
          <cell r="G1003">
            <v>430871.71015456662</v>
          </cell>
          <cell r="H1003">
            <v>430871.71015456662</v>
          </cell>
          <cell r="I1003">
            <v>430871.71015456662</v>
          </cell>
          <cell r="J1003">
            <v>430871.71015456662</v>
          </cell>
          <cell r="K1003">
            <v>430871.71015456662</v>
          </cell>
          <cell r="L1003">
            <v>430871.71015456662</v>
          </cell>
          <cell r="M1003">
            <v>430871.71015456662</v>
          </cell>
          <cell r="N1003">
            <v>430871.71015456662</v>
          </cell>
          <cell r="O1003">
            <v>430871.71015456662</v>
          </cell>
          <cell r="P1003">
            <v>430871.71015456662</v>
          </cell>
          <cell r="Q1003">
            <v>430871.71015456662</v>
          </cell>
        </row>
        <row r="1004">
          <cell r="A1004" t="str">
            <v>4014</v>
          </cell>
          <cell r="B1004" t="str">
            <v>Patient Service IPD</v>
          </cell>
          <cell r="F1004">
            <v>4528.5859539022558</v>
          </cell>
          <cell r="G1004">
            <v>4528.5859539022558</v>
          </cell>
          <cell r="H1004">
            <v>4528.5859539022558</v>
          </cell>
          <cell r="I1004">
            <v>4528.5859539022558</v>
          </cell>
          <cell r="J1004">
            <v>4528.5859539022558</v>
          </cell>
          <cell r="K1004">
            <v>4528.5859539022558</v>
          </cell>
          <cell r="L1004">
            <v>4528.5859539022558</v>
          </cell>
          <cell r="M1004">
            <v>4528.5859539022558</v>
          </cell>
          <cell r="N1004">
            <v>4528.5859539022558</v>
          </cell>
          <cell r="O1004">
            <v>4528.5859539022558</v>
          </cell>
          <cell r="P1004">
            <v>4528.5859539022558</v>
          </cell>
          <cell r="Q1004">
            <v>4528.5859539022558</v>
          </cell>
        </row>
        <row r="1005">
          <cell r="A1005" t="str">
            <v>4075</v>
          </cell>
          <cell r="B1005" t="str">
            <v>Ward 5H</v>
          </cell>
          <cell r="F1005">
            <v>567113.59610854555</v>
          </cell>
          <cell r="G1005">
            <v>567113.59610854555</v>
          </cell>
          <cell r="H1005">
            <v>567113.59610854555</v>
          </cell>
          <cell r="I1005">
            <v>567113.59610854555</v>
          </cell>
          <cell r="J1005">
            <v>567113.59610854555</v>
          </cell>
          <cell r="K1005">
            <v>567113.59610854555</v>
          </cell>
          <cell r="L1005">
            <v>567113.59610854555</v>
          </cell>
          <cell r="M1005">
            <v>567113.59610854555</v>
          </cell>
          <cell r="N1005">
            <v>567113.59610854555</v>
          </cell>
          <cell r="O1005">
            <v>567113.59610854555</v>
          </cell>
          <cell r="P1005">
            <v>567113.59610854555</v>
          </cell>
          <cell r="Q1005">
            <v>567113.59610854555</v>
          </cell>
        </row>
        <row r="1006">
          <cell r="A1006" t="str">
            <v>4076</v>
          </cell>
          <cell r="B1006" t="str">
            <v>Ward 6H</v>
          </cell>
          <cell r="F1006">
            <v>714841.027696879</v>
          </cell>
          <cell r="G1006">
            <v>714841.027696879</v>
          </cell>
          <cell r="H1006">
            <v>714841.027696879</v>
          </cell>
          <cell r="I1006">
            <v>714841.027696879</v>
          </cell>
          <cell r="J1006">
            <v>714841.027696879</v>
          </cell>
          <cell r="K1006">
            <v>714841.027696879</v>
          </cell>
          <cell r="L1006">
            <v>714841.027696879</v>
          </cell>
          <cell r="M1006">
            <v>714841.027696879</v>
          </cell>
          <cell r="N1006">
            <v>714841.027696879</v>
          </cell>
          <cell r="O1006">
            <v>714841.027696879</v>
          </cell>
          <cell r="P1006">
            <v>714841.027696879</v>
          </cell>
          <cell r="Q1006">
            <v>714841.027696879</v>
          </cell>
        </row>
        <row r="1007">
          <cell r="A1007" t="str">
            <v>4078</v>
          </cell>
          <cell r="B1007" t="str">
            <v>Ward 5R</v>
          </cell>
          <cell r="F1007">
            <v>631387.59075365204</v>
          </cell>
          <cell r="G1007">
            <v>631387.59075365204</v>
          </cell>
          <cell r="H1007">
            <v>631387.59075365204</v>
          </cell>
          <cell r="I1007">
            <v>631387.59075365204</v>
          </cell>
          <cell r="J1007">
            <v>631387.59075365204</v>
          </cell>
          <cell r="K1007">
            <v>631387.59075365204</v>
          </cell>
          <cell r="L1007">
            <v>631387.59075365204</v>
          </cell>
          <cell r="M1007">
            <v>631387.59075365204</v>
          </cell>
          <cell r="N1007">
            <v>631387.59075365204</v>
          </cell>
          <cell r="O1007">
            <v>631387.59075365204</v>
          </cell>
          <cell r="P1007">
            <v>631387.59075365204</v>
          </cell>
          <cell r="Q1007">
            <v>631387.59075365204</v>
          </cell>
        </row>
        <row r="1008">
          <cell r="A1008" t="str">
            <v>4079</v>
          </cell>
          <cell r="B1008" t="str">
            <v>Ward 6R</v>
          </cell>
          <cell r="F1008">
            <v>630130.27325365215</v>
          </cell>
          <cell r="G1008">
            <v>630130.27325365215</v>
          </cell>
          <cell r="H1008">
            <v>630130.27325365215</v>
          </cell>
          <cell r="I1008">
            <v>630130.27325365215</v>
          </cell>
          <cell r="J1008">
            <v>630130.27325365215</v>
          </cell>
          <cell r="K1008">
            <v>630130.27325365215</v>
          </cell>
          <cell r="L1008">
            <v>630130.27325365215</v>
          </cell>
          <cell r="M1008">
            <v>630130.27325365215</v>
          </cell>
          <cell r="N1008">
            <v>630130.27325365215</v>
          </cell>
          <cell r="O1008">
            <v>630130.27325365215</v>
          </cell>
          <cell r="P1008">
            <v>630130.27325365215</v>
          </cell>
          <cell r="Q1008">
            <v>630130.27325365215</v>
          </cell>
        </row>
        <row r="1009">
          <cell r="A1009" t="str">
            <v>4080</v>
          </cell>
          <cell r="B1009" t="str">
            <v>Ward 6I</v>
          </cell>
          <cell r="F1009">
            <v>438535.20020062878</v>
          </cell>
          <cell r="G1009">
            <v>438535.20020062878</v>
          </cell>
          <cell r="H1009">
            <v>438535.20020062878</v>
          </cell>
          <cell r="I1009">
            <v>438535.20020062878</v>
          </cell>
          <cell r="J1009">
            <v>438535.20020062878</v>
          </cell>
          <cell r="K1009">
            <v>438535.20020062878</v>
          </cell>
          <cell r="L1009">
            <v>438535.20020062878</v>
          </cell>
          <cell r="M1009">
            <v>438535.20020062878</v>
          </cell>
          <cell r="N1009">
            <v>438535.20020062878</v>
          </cell>
          <cell r="O1009">
            <v>438535.20020062878</v>
          </cell>
          <cell r="P1009">
            <v>438535.20020062878</v>
          </cell>
          <cell r="Q1009">
            <v>438535.20020062878</v>
          </cell>
        </row>
        <row r="1010">
          <cell r="A1010" t="str">
            <v>4081</v>
          </cell>
          <cell r="B1010" t="str">
            <v>Ward 4W</v>
          </cell>
          <cell r="F1010">
            <v>590865.9613996644</v>
          </cell>
          <cell r="G1010">
            <v>590865.9613996644</v>
          </cell>
          <cell r="H1010">
            <v>590865.9613996644</v>
          </cell>
          <cell r="I1010">
            <v>590865.9613996644</v>
          </cell>
          <cell r="J1010">
            <v>590865.9613996644</v>
          </cell>
          <cell r="K1010">
            <v>590865.9613996644</v>
          </cell>
          <cell r="L1010">
            <v>590865.9613996644</v>
          </cell>
          <cell r="M1010">
            <v>590865.9613996644</v>
          </cell>
          <cell r="N1010">
            <v>590865.9613996644</v>
          </cell>
          <cell r="O1010">
            <v>590865.9613996644</v>
          </cell>
          <cell r="P1010">
            <v>590865.9613996644</v>
          </cell>
          <cell r="Q1010">
            <v>590865.9613996644</v>
          </cell>
        </row>
        <row r="1011">
          <cell r="A1011" t="str">
            <v>4082</v>
          </cell>
          <cell r="B1011" t="str">
            <v>Ward 5W</v>
          </cell>
          <cell r="F1011">
            <v>605911.74283466442</v>
          </cell>
          <cell r="G1011">
            <v>605911.74283466442</v>
          </cell>
          <cell r="H1011">
            <v>605911.74283466442</v>
          </cell>
          <cell r="I1011">
            <v>605911.74283466442</v>
          </cell>
          <cell r="J1011">
            <v>605911.74283466442</v>
          </cell>
          <cell r="K1011">
            <v>605911.74283466442</v>
          </cell>
          <cell r="L1011">
            <v>605911.74283466442</v>
          </cell>
          <cell r="M1011">
            <v>605911.74283466442</v>
          </cell>
          <cell r="N1011">
            <v>605911.74283466442</v>
          </cell>
          <cell r="O1011">
            <v>605911.74283466442</v>
          </cell>
          <cell r="P1011">
            <v>605911.74283466442</v>
          </cell>
          <cell r="Q1011">
            <v>605911.74283466442</v>
          </cell>
        </row>
        <row r="1012">
          <cell r="A1012" t="str">
            <v>4083</v>
          </cell>
          <cell r="B1012" t="str">
            <v>Ward 6w</v>
          </cell>
          <cell r="F1012">
            <v>483411.48424906662</v>
          </cell>
          <cell r="G1012">
            <v>483411.48424906662</v>
          </cell>
          <cell r="H1012">
            <v>483411.48424906662</v>
          </cell>
          <cell r="I1012">
            <v>483411.48424906662</v>
          </cell>
          <cell r="J1012">
            <v>483411.48424906662</v>
          </cell>
          <cell r="K1012">
            <v>483411.48424906662</v>
          </cell>
          <cell r="L1012">
            <v>483411.48424906662</v>
          </cell>
          <cell r="M1012">
            <v>483411.48424906662</v>
          </cell>
          <cell r="N1012">
            <v>483411.48424906662</v>
          </cell>
          <cell r="O1012">
            <v>483411.48424906662</v>
          </cell>
          <cell r="P1012">
            <v>483411.48424906662</v>
          </cell>
          <cell r="Q1012">
            <v>483411.48424906662</v>
          </cell>
        </row>
        <row r="1013">
          <cell r="A1013" t="str">
            <v>4084</v>
          </cell>
          <cell r="B1013" t="str">
            <v>Ward 4I</v>
          </cell>
          <cell r="F1013">
            <v>433612.20520062878</v>
          </cell>
          <cell r="G1013">
            <v>433612.20520062878</v>
          </cell>
          <cell r="H1013">
            <v>433612.20520062878</v>
          </cell>
          <cell r="I1013">
            <v>433612.20520062878</v>
          </cell>
          <cell r="J1013">
            <v>433612.20520062878</v>
          </cell>
          <cell r="K1013">
            <v>433612.20520062878</v>
          </cell>
          <cell r="L1013">
            <v>433612.20520062878</v>
          </cell>
          <cell r="M1013">
            <v>433612.20520062878</v>
          </cell>
          <cell r="N1013">
            <v>433612.20520062878</v>
          </cell>
          <cell r="O1013">
            <v>433612.20520062878</v>
          </cell>
          <cell r="P1013">
            <v>433612.20520062878</v>
          </cell>
          <cell r="Q1013">
            <v>433612.20520062878</v>
          </cell>
        </row>
        <row r="1014">
          <cell r="A1014" t="str">
            <v>4085</v>
          </cell>
          <cell r="B1014" t="str">
            <v>Ward 5I</v>
          </cell>
          <cell r="F1014">
            <v>440853.5505739621</v>
          </cell>
          <cell r="G1014">
            <v>440853.5505739621</v>
          </cell>
          <cell r="H1014">
            <v>440853.5505739621</v>
          </cell>
          <cell r="I1014">
            <v>440853.5505739621</v>
          </cell>
          <cell r="J1014">
            <v>440853.5505739621</v>
          </cell>
          <cell r="K1014">
            <v>440853.5505739621</v>
          </cell>
          <cell r="L1014">
            <v>440853.5505739621</v>
          </cell>
          <cell r="M1014">
            <v>440853.5505739621</v>
          </cell>
          <cell r="N1014">
            <v>440853.5505739621</v>
          </cell>
          <cell r="O1014">
            <v>440853.5505739621</v>
          </cell>
          <cell r="P1014">
            <v>440853.5505739621</v>
          </cell>
          <cell r="Q1014">
            <v>440853.5505739621</v>
          </cell>
        </row>
        <row r="1015">
          <cell r="A1015" t="str">
            <v>4096</v>
          </cell>
          <cell r="B1015" t="str">
            <v>Private Nurse</v>
          </cell>
          <cell r="F1015">
            <v>1110.407262411863</v>
          </cell>
          <cell r="G1015">
            <v>1110.407262411863</v>
          </cell>
          <cell r="H1015">
            <v>1110.407262411863</v>
          </cell>
          <cell r="I1015">
            <v>1110.407262411863</v>
          </cell>
          <cell r="J1015">
            <v>1110.407262411863</v>
          </cell>
          <cell r="K1015">
            <v>1110.407262411863</v>
          </cell>
          <cell r="L1015">
            <v>1110.407262411863</v>
          </cell>
          <cell r="M1015">
            <v>1110.407262411863</v>
          </cell>
          <cell r="N1015">
            <v>1110.407262411863</v>
          </cell>
          <cell r="O1015">
            <v>1110.407262411863</v>
          </cell>
          <cell r="P1015">
            <v>1110.407262411863</v>
          </cell>
          <cell r="Q1015">
            <v>1110.407262411863</v>
          </cell>
        </row>
        <row r="1016">
          <cell r="A1016" t="str">
            <v>4099</v>
          </cell>
          <cell r="B1016" t="str">
            <v>Ward 6W - (Haemato)</v>
          </cell>
          <cell r="F1016">
            <v>611159.12019416445</v>
          </cell>
          <cell r="G1016">
            <v>611159.12019416445</v>
          </cell>
          <cell r="H1016">
            <v>611159.12019416445</v>
          </cell>
          <cell r="I1016">
            <v>611159.12019416445</v>
          </cell>
          <cell r="J1016">
            <v>611159.12019416445</v>
          </cell>
          <cell r="K1016">
            <v>611159.12019416445</v>
          </cell>
          <cell r="L1016">
            <v>611159.12019416445</v>
          </cell>
          <cell r="M1016">
            <v>611159.12019416445</v>
          </cell>
          <cell r="N1016">
            <v>611159.12019416445</v>
          </cell>
          <cell r="O1016">
            <v>611159.12019416445</v>
          </cell>
          <cell r="P1016">
            <v>611159.12019416445</v>
          </cell>
          <cell r="Q1016">
            <v>611159.12019416445</v>
          </cell>
        </row>
        <row r="1017">
          <cell r="A1017" t="str">
            <v>5001</v>
          </cell>
          <cell r="B1017" t="str">
            <v>Intensive Care Unit 1 (ICU 1)</v>
          </cell>
          <cell r="F1017">
            <v>760294.96273593057</v>
          </cell>
          <cell r="G1017">
            <v>760294.96273593057</v>
          </cell>
          <cell r="H1017">
            <v>760294.96273593057</v>
          </cell>
          <cell r="I1017">
            <v>760294.96273593057</v>
          </cell>
          <cell r="J1017">
            <v>760294.96273593057</v>
          </cell>
          <cell r="K1017">
            <v>760294.96273593057</v>
          </cell>
          <cell r="L1017">
            <v>760294.96273593057</v>
          </cell>
          <cell r="M1017">
            <v>760294.96273593057</v>
          </cell>
          <cell r="N1017">
            <v>760294.96273593057</v>
          </cell>
          <cell r="O1017">
            <v>760294.96273593057</v>
          </cell>
          <cell r="P1017">
            <v>760294.96273593057</v>
          </cell>
          <cell r="Q1017">
            <v>760294.96273593057</v>
          </cell>
        </row>
        <row r="1018">
          <cell r="A1018" t="str">
            <v>5002</v>
          </cell>
          <cell r="B1018" t="str">
            <v>CCU 2 (Cardiac Care Unit/MED)</v>
          </cell>
          <cell r="F1018">
            <v>494945.28094066144</v>
          </cell>
          <cell r="G1018">
            <v>494945.28094066144</v>
          </cell>
          <cell r="H1018">
            <v>494945.28094066144</v>
          </cell>
          <cell r="I1018">
            <v>494945.28094066144</v>
          </cell>
          <cell r="J1018">
            <v>494945.28094066144</v>
          </cell>
          <cell r="K1018">
            <v>494945.28094066144</v>
          </cell>
          <cell r="L1018">
            <v>494945.28094066144</v>
          </cell>
          <cell r="M1018">
            <v>494945.28094066144</v>
          </cell>
          <cell r="N1018">
            <v>494945.28094066144</v>
          </cell>
          <cell r="O1018">
            <v>494945.28094066144</v>
          </cell>
          <cell r="P1018">
            <v>494945.28094066144</v>
          </cell>
          <cell r="Q1018">
            <v>494945.28094066144</v>
          </cell>
        </row>
        <row r="1019">
          <cell r="A1019" t="str">
            <v>5003</v>
          </cell>
          <cell r="B1019" t="str">
            <v>Intensive Care Unit 3 (ICU 3)</v>
          </cell>
          <cell r="F1019">
            <v>415209.24891068548</v>
          </cell>
          <cell r="G1019">
            <v>415209.24891068548</v>
          </cell>
          <cell r="H1019">
            <v>415209.24891068548</v>
          </cell>
          <cell r="I1019">
            <v>415209.24891068548</v>
          </cell>
          <cell r="J1019">
            <v>415209.24891068548</v>
          </cell>
          <cell r="K1019">
            <v>415209.24891068548</v>
          </cell>
          <cell r="L1019">
            <v>415209.24891068548</v>
          </cell>
          <cell r="M1019">
            <v>415209.24891068548</v>
          </cell>
          <cell r="N1019">
            <v>415209.24891068548</v>
          </cell>
          <cell r="O1019">
            <v>415209.24891068548</v>
          </cell>
          <cell r="P1019">
            <v>415209.24891068548</v>
          </cell>
          <cell r="Q1019">
            <v>415209.24891068548</v>
          </cell>
        </row>
        <row r="1020">
          <cell r="A1020" t="str">
            <v>5004</v>
          </cell>
          <cell r="B1020" t="str">
            <v>Operating Room</v>
          </cell>
          <cell r="F1020">
            <v>2910539.802191969</v>
          </cell>
          <cell r="G1020">
            <v>2910539.802191969</v>
          </cell>
          <cell r="H1020">
            <v>2910539.802191969</v>
          </cell>
          <cell r="I1020">
            <v>2910539.802191969</v>
          </cell>
          <cell r="J1020">
            <v>2910539.802191969</v>
          </cell>
          <cell r="K1020">
            <v>2910539.802191969</v>
          </cell>
          <cell r="L1020">
            <v>2910539.802191969</v>
          </cell>
          <cell r="M1020">
            <v>2910539.802191969</v>
          </cell>
          <cell r="N1020">
            <v>2910539.802191969</v>
          </cell>
          <cell r="O1020">
            <v>2910539.802191969</v>
          </cell>
          <cell r="P1020">
            <v>2910539.802191969</v>
          </cell>
          <cell r="Q1020">
            <v>2910539.802191969</v>
          </cell>
        </row>
        <row r="1021">
          <cell r="A1021" t="str">
            <v>5005</v>
          </cell>
          <cell r="B1021" t="str">
            <v>Labour Room</v>
          </cell>
          <cell r="F1021">
            <v>186434.17419849653</v>
          </cell>
          <cell r="G1021">
            <v>186434.17419849653</v>
          </cell>
          <cell r="H1021">
            <v>186434.17419849653</v>
          </cell>
          <cell r="I1021">
            <v>186434.17419849653</v>
          </cell>
          <cell r="J1021">
            <v>186434.17419849653</v>
          </cell>
          <cell r="K1021">
            <v>186434.17419849653</v>
          </cell>
          <cell r="L1021">
            <v>186434.17419849653</v>
          </cell>
          <cell r="M1021">
            <v>186434.17419849653</v>
          </cell>
          <cell r="N1021">
            <v>186434.17419849653</v>
          </cell>
          <cell r="O1021">
            <v>186434.17419849653</v>
          </cell>
          <cell r="P1021">
            <v>186434.17419849653</v>
          </cell>
          <cell r="Q1021">
            <v>186434.17419849653</v>
          </cell>
        </row>
        <row r="1022">
          <cell r="A1022" t="str">
            <v>5006</v>
          </cell>
          <cell r="B1022" t="str">
            <v>Nursery</v>
          </cell>
          <cell r="F1022">
            <v>212728.70579448933</v>
          </cell>
          <cell r="G1022">
            <v>212728.70579448933</v>
          </cell>
          <cell r="H1022">
            <v>212728.70579448933</v>
          </cell>
          <cell r="I1022">
            <v>212728.70579448933</v>
          </cell>
          <cell r="J1022">
            <v>212728.70579448933</v>
          </cell>
          <cell r="K1022">
            <v>212728.70579448933</v>
          </cell>
          <cell r="L1022">
            <v>212728.70579448933</v>
          </cell>
          <cell r="M1022">
            <v>212728.70579448933</v>
          </cell>
          <cell r="N1022">
            <v>212728.70579448933</v>
          </cell>
          <cell r="O1022">
            <v>212728.70579448933</v>
          </cell>
          <cell r="P1022">
            <v>212728.70579448933</v>
          </cell>
          <cell r="Q1022">
            <v>212728.70579448933</v>
          </cell>
        </row>
        <row r="1023">
          <cell r="A1023" t="str">
            <v>5011</v>
          </cell>
          <cell r="B1023" t="str">
            <v>Intensive Care Unit 2 (ICU 2)</v>
          </cell>
          <cell r="F1023">
            <v>462163.87653720612</v>
          </cell>
          <cell r="G1023">
            <v>462163.87653720612</v>
          </cell>
          <cell r="H1023">
            <v>462163.87653720612</v>
          </cell>
          <cell r="I1023">
            <v>462163.87653720612</v>
          </cell>
          <cell r="J1023">
            <v>462163.87653720612</v>
          </cell>
          <cell r="K1023">
            <v>462163.87653720612</v>
          </cell>
          <cell r="L1023">
            <v>462163.87653720612</v>
          </cell>
          <cell r="M1023">
            <v>462163.87653720612</v>
          </cell>
          <cell r="N1023">
            <v>462163.87653720612</v>
          </cell>
          <cell r="O1023">
            <v>462163.87653720612</v>
          </cell>
          <cell r="P1023">
            <v>462163.87653720612</v>
          </cell>
          <cell r="Q1023">
            <v>462163.87653720612</v>
          </cell>
        </row>
        <row r="1024">
          <cell r="A1024" t="str">
            <v>5013</v>
          </cell>
          <cell r="B1024" t="str">
            <v>CCU 1 (Surgery &amp; Intervention)</v>
          </cell>
          <cell r="F1024">
            <v>389168.5012257304</v>
          </cell>
          <cell r="G1024">
            <v>389168.5012257304</v>
          </cell>
          <cell r="H1024">
            <v>389168.5012257304</v>
          </cell>
          <cell r="I1024">
            <v>389168.5012257304</v>
          </cell>
          <cell r="J1024">
            <v>389168.5012257304</v>
          </cell>
          <cell r="K1024">
            <v>389168.5012257304</v>
          </cell>
          <cell r="L1024">
            <v>389168.5012257304</v>
          </cell>
          <cell r="M1024">
            <v>389168.5012257304</v>
          </cell>
          <cell r="N1024">
            <v>389168.5012257304</v>
          </cell>
          <cell r="O1024">
            <v>389168.5012257304</v>
          </cell>
          <cell r="P1024">
            <v>389168.5012257304</v>
          </cell>
          <cell r="Q1024">
            <v>389168.5012257304</v>
          </cell>
        </row>
        <row r="1025">
          <cell r="A1025" t="str">
            <v>5017</v>
          </cell>
          <cell r="B1025" t="str">
            <v>Operating Room (Cardiac)</v>
          </cell>
          <cell r="F1025">
            <v>1482847.4945159678</v>
          </cell>
          <cell r="G1025">
            <v>1482847.4945159678</v>
          </cell>
          <cell r="H1025">
            <v>1482847.4945159678</v>
          </cell>
          <cell r="I1025">
            <v>1482847.4945159678</v>
          </cell>
          <cell r="J1025">
            <v>1482847.4945159678</v>
          </cell>
          <cell r="K1025">
            <v>1482847.4945159678</v>
          </cell>
          <cell r="L1025">
            <v>1482847.4945159678</v>
          </cell>
          <cell r="M1025">
            <v>1482847.4945159678</v>
          </cell>
          <cell r="N1025">
            <v>1482847.4945159678</v>
          </cell>
          <cell r="O1025">
            <v>1482847.4945159678</v>
          </cell>
          <cell r="P1025">
            <v>1482847.4945159678</v>
          </cell>
          <cell r="Q1025">
            <v>1482847.4945159678</v>
          </cell>
        </row>
        <row r="1026">
          <cell r="A1026" t="str">
            <v>5018</v>
          </cell>
          <cell r="B1026" t="str">
            <v>ICCU</v>
          </cell>
          <cell r="F1026">
            <v>337074.25772455096</v>
          </cell>
          <cell r="G1026">
            <v>337074.25772455096</v>
          </cell>
          <cell r="H1026">
            <v>337074.25772455096</v>
          </cell>
          <cell r="I1026">
            <v>337074.25772455096</v>
          </cell>
          <cell r="J1026">
            <v>337074.25772455096</v>
          </cell>
          <cell r="K1026">
            <v>337074.25772455096</v>
          </cell>
          <cell r="L1026">
            <v>337074.25772455096</v>
          </cell>
          <cell r="M1026">
            <v>337074.25772455096</v>
          </cell>
          <cell r="N1026">
            <v>337074.25772455096</v>
          </cell>
          <cell r="O1026">
            <v>337074.25772455096</v>
          </cell>
          <cell r="P1026">
            <v>337074.25772455096</v>
          </cell>
          <cell r="Q1026">
            <v>337074.25772455096</v>
          </cell>
        </row>
        <row r="1027">
          <cell r="A1027" t="str">
            <v>6001</v>
          </cell>
          <cell r="B1027" t="str">
            <v>Food &amp; Nutrition Division</v>
          </cell>
          <cell r="F1027">
            <v>8611.3320643209736</v>
          </cell>
          <cell r="G1027">
            <v>8611.3320643209736</v>
          </cell>
          <cell r="H1027">
            <v>8611.3320643209736</v>
          </cell>
          <cell r="I1027">
            <v>8611.3320643209736</v>
          </cell>
          <cell r="J1027">
            <v>8611.3320643209736</v>
          </cell>
          <cell r="K1027">
            <v>8611.3320643209736</v>
          </cell>
          <cell r="L1027">
            <v>8611.3320643209736</v>
          </cell>
          <cell r="M1027">
            <v>8611.3320643209736</v>
          </cell>
          <cell r="N1027">
            <v>8611.3320643209736</v>
          </cell>
          <cell r="O1027">
            <v>8611.3320643209736</v>
          </cell>
          <cell r="P1027">
            <v>8611.3320643209736</v>
          </cell>
          <cell r="Q1027">
            <v>8611.3320643209736</v>
          </cell>
        </row>
        <row r="1028">
          <cell r="A1028" t="str">
            <v>6002</v>
          </cell>
          <cell r="B1028" t="str">
            <v>Food Services Department</v>
          </cell>
          <cell r="F1028">
            <v>617003.67865615559</v>
          </cell>
          <cell r="G1028">
            <v>617003.67865615559</v>
          </cell>
          <cell r="H1028">
            <v>617003.67865615559</v>
          </cell>
          <cell r="I1028">
            <v>617003.67865615559</v>
          </cell>
          <cell r="J1028">
            <v>617003.67865615559</v>
          </cell>
          <cell r="K1028">
            <v>617003.67865615559</v>
          </cell>
          <cell r="L1028">
            <v>617003.67865615559</v>
          </cell>
          <cell r="M1028">
            <v>617003.67865615559</v>
          </cell>
          <cell r="N1028">
            <v>617003.67865615559</v>
          </cell>
          <cell r="O1028">
            <v>617003.67865615559</v>
          </cell>
          <cell r="P1028">
            <v>617003.67865615559</v>
          </cell>
          <cell r="Q1028">
            <v>617003.67865615559</v>
          </cell>
        </row>
        <row r="1029">
          <cell r="A1029" t="str">
            <v>6003</v>
          </cell>
          <cell r="B1029" t="str">
            <v>Patient Food</v>
          </cell>
          <cell r="F1029">
            <v>862804.38921980106</v>
          </cell>
          <cell r="G1029">
            <v>862804.38921980106</v>
          </cell>
          <cell r="H1029">
            <v>862804.38921980106</v>
          </cell>
          <cell r="I1029">
            <v>862804.38921980106</v>
          </cell>
          <cell r="J1029">
            <v>862804.38921980106</v>
          </cell>
          <cell r="K1029">
            <v>862804.38921980106</v>
          </cell>
          <cell r="L1029">
            <v>862804.38921980106</v>
          </cell>
          <cell r="M1029">
            <v>862804.38921980106</v>
          </cell>
          <cell r="N1029">
            <v>862804.38921980106</v>
          </cell>
          <cell r="O1029">
            <v>862804.38921980106</v>
          </cell>
          <cell r="P1029">
            <v>862804.38921980106</v>
          </cell>
          <cell r="Q1029">
            <v>862804.38921980106</v>
          </cell>
        </row>
        <row r="1030">
          <cell r="A1030" t="str">
            <v>6004</v>
          </cell>
          <cell r="B1030" t="str">
            <v>Kitchen Department</v>
          </cell>
          <cell r="F1030">
            <v>649385.83308960416</v>
          </cell>
          <cell r="G1030">
            <v>649385.83308960416</v>
          </cell>
          <cell r="H1030">
            <v>649385.83308960416</v>
          </cell>
          <cell r="I1030">
            <v>649385.83308960416</v>
          </cell>
          <cell r="J1030">
            <v>649385.83308960416</v>
          </cell>
          <cell r="K1030">
            <v>649385.83308960416</v>
          </cell>
          <cell r="L1030">
            <v>649385.83308960416</v>
          </cell>
          <cell r="M1030">
            <v>649385.83308960416</v>
          </cell>
          <cell r="N1030">
            <v>649385.83308960416</v>
          </cell>
          <cell r="O1030">
            <v>649385.83308960416</v>
          </cell>
          <cell r="P1030">
            <v>649385.83308960416</v>
          </cell>
          <cell r="Q1030">
            <v>649385.83308960416</v>
          </cell>
        </row>
        <row r="1031">
          <cell r="A1031" t="str">
            <v>6005</v>
          </cell>
          <cell r="B1031" t="str">
            <v>Central Supply Department</v>
          </cell>
          <cell r="F1031">
            <v>182998.78587578595</v>
          </cell>
          <cell r="G1031">
            <v>182998.78587578595</v>
          </cell>
          <cell r="H1031">
            <v>182998.78587578595</v>
          </cell>
          <cell r="I1031">
            <v>182998.78587578595</v>
          </cell>
          <cell r="J1031">
            <v>182998.78587578595</v>
          </cell>
          <cell r="K1031">
            <v>182998.78587578595</v>
          </cell>
          <cell r="L1031">
            <v>182998.78587578595</v>
          </cell>
          <cell r="M1031">
            <v>182998.78587578595</v>
          </cell>
          <cell r="N1031">
            <v>182998.78587578595</v>
          </cell>
          <cell r="O1031">
            <v>182998.78587578595</v>
          </cell>
          <cell r="P1031">
            <v>182998.78587578595</v>
          </cell>
          <cell r="Q1031">
            <v>182998.78587578595</v>
          </cell>
        </row>
        <row r="1032">
          <cell r="A1032" t="str">
            <v>6006</v>
          </cell>
          <cell r="B1032" t="str">
            <v>Linen Services Unit</v>
          </cell>
          <cell r="F1032">
            <v>24247.843295308616</v>
          </cell>
          <cell r="G1032">
            <v>24247.843295308616</v>
          </cell>
          <cell r="H1032">
            <v>24247.843295308616</v>
          </cell>
          <cell r="I1032">
            <v>24247.843295308616</v>
          </cell>
          <cell r="J1032">
            <v>24247.843295308616</v>
          </cell>
          <cell r="K1032">
            <v>24247.843295308616</v>
          </cell>
          <cell r="L1032">
            <v>24247.843295308616</v>
          </cell>
          <cell r="M1032">
            <v>24247.843295308616</v>
          </cell>
          <cell r="N1032">
            <v>24247.843295308616</v>
          </cell>
          <cell r="O1032">
            <v>24247.843295308616</v>
          </cell>
          <cell r="P1032">
            <v>24247.843295308616</v>
          </cell>
          <cell r="Q1032">
            <v>24247.843295308616</v>
          </cell>
        </row>
        <row r="1033">
          <cell r="A1033" t="str">
            <v>6007</v>
          </cell>
          <cell r="B1033" t="str">
            <v>Repair &amp; Maintenance Dept.</v>
          </cell>
          <cell r="F1033">
            <v>324905.69223665423</v>
          </cell>
          <cell r="G1033">
            <v>324905.69223665423</v>
          </cell>
          <cell r="H1033">
            <v>324905.69223665423</v>
          </cell>
          <cell r="I1033">
            <v>324905.69223665423</v>
          </cell>
          <cell r="J1033">
            <v>324905.69223665423</v>
          </cell>
          <cell r="K1033">
            <v>324905.69223665423</v>
          </cell>
          <cell r="L1033">
            <v>324905.69223665423</v>
          </cell>
          <cell r="M1033">
            <v>324905.69223665423</v>
          </cell>
          <cell r="N1033">
            <v>324905.69223665423</v>
          </cell>
          <cell r="O1033">
            <v>324905.69223665423</v>
          </cell>
          <cell r="P1033">
            <v>324905.69223665423</v>
          </cell>
          <cell r="Q1033">
            <v>324905.69223665423</v>
          </cell>
        </row>
        <row r="1034">
          <cell r="A1034" t="str">
            <v>6008</v>
          </cell>
          <cell r="B1034" t="str">
            <v>Property &amp; Premises Services</v>
          </cell>
          <cell r="F1034">
            <v>279416.67264131684</v>
          </cell>
          <cell r="G1034">
            <v>279416.67264131684</v>
          </cell>
          <cell r="H1034">
            <v>279416.67264131684</v>
          </cell>
          <cell r="I1034">
            <v>279416.67264131684</v>
          </cell>
          <cell r="J1034">
            <v>279416.67264131684</v>
          </cell>
          <cell r="K1034">
            <v>279416.67264131684</v>
          </cell>
          <cell r="L1034">
            <v>279416.67264131684</v>
          </cell>
          <cell r="M1034">
            <v>279416.67264131684</v>
          </cell>
          <cell r="N1034">
            <v>279416.67264131684</v>
          </cell>
          <cell r="O1034">
            <v>279416.67264131684</v>
          </cell>
          <cell r="P1034">
            <v>279416.67264131684</v>
          </cell>
          <cell r="Q1034">
            <v>279416.67264131684</v>
          </cell>
        </row>
        <row r="1035">
          <cell r="A1035" t="str">
            <v>6009</v>
          </cell>
          <cell r="B1035" t="str">
            <v>Cleaning Unit</v>
          </cell>
          <cell r="F1035">
            <v>193210.43594881616</v>
          </cell>
          <cell r="G1035">
            <v>193210.43594881616</v>
          </cell>
          <cell r="H1035">
            <v>193210.43594881616</v>
          </cell>
          <cell r="I1035">
            <v>193210.43594881616</v>
          </cell>
          <cell r="J1035">
            <v>193210.43594881616</v>
          </cell>
          <cell r="K1035">
            <v>193210.43594881616</v>
          </cell>
          <cell r="L1035">
            <v>193210.43594881616</v>
          </cell>
          <cell r="M1035">
            <v>193210.43594881616</v>
          </cell>
          <cell r="N1035">
            <v>193210.43594881616</v>
          </cell>
          <cell r="O1035">
            <v>193210.43594881616</v>
          </cell>
          <cell r="P1035">
            <v>193210.43594881616</v>
          </cell>
          <cell r="Q1035">
            <v>193210.43594881616</v>
          </cell>
        </row>
        <row r="1036">
          <cell r="A1036" t="str">
            <v>6010</v>
          </cell>
          <cell r="B1036" t="str">
            <v>Gardening / Landscape Unit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</row>
        <row r="1037">
          <cell r="A1037" t="str">
            <v>6011</v>
          </cell>
          <cell r="B1037" t="str">
            <v>Vehicle Services Department</v>
          </cell>
          <cell r="F1037">
            <v>545016.13755776128</v>
          </cell>
          <cell r="G1037">
            <v>545016.13755776128</v>
          </cell>
          <cell r="H1037">
            <v>545016.13755776128</v>
          </cell>
          <cell r="I1037">
            <v>545016.13755776128</v>
          </cell>
          <cell r="J1037">
            <v>545016.13755776128</v>
          </cell>
          <cell r="K1037">
            <v>545016.13755776128</v>
          </cell>
          <cell r="L1037">
            <v>545016.13755776128</v>
          </cell>
          <cell r="M1037">
            <v>545016.13755776128</v>
          </cell>
          <cell r="N1037">
            <v>545016.13755776128</v>
          </cell>
          <cell r="O1037">
            <v>545016.13755776128</v>
          </cell>
          <cell r="P1037">
            <v>545016.13755776128</v>
          </cell>
          <cell r="Q1037">
            <v>545016.13755776128</v>
          </cell>
        </row>
        <row r="1038">
          <cell r="A1038" t="str">
            <v>6012</v>
          </cell>
          <cell r="B1038" t="str">
            <v>General Support Division</v>
          </cell>
          <cell r="F1038">
            <v>150506.52989860074</v>
          </cell>
          <cell r="G1038">
            <v>150506.52989860074</v>
          </cell>
          <cell r="H1038">
            <v>150506.52989860074</v>
          </cell>
          <cell r="I1038">
            <v>150506.52989860074</v>
          </cell>
          <cell r="J1038">
            <v>150506.52989860074</v>
          </cell>
          <cell r="K1038">
            <v>150506.52989860074</v>
          </cell>
          <cell r="L1038">
            <v>150506.52989860074</v>
          </cell>
          <cell r="M1038">
            <v>150506.52989860074</v>
          </cell>
          <cell r="N1038">
            <v>150506.52989860074</v>
          </cell>
          <cell r="O1038">
            <v>150506.52989860074</v>
          </cell>
          <cell r="P1038">
            <v>150506.52989860074</v>
          </cell>
          <cell r="Q1038">
            <v>150506.52989860074</v>
          </cell>
        </row>
        <row r="1039">
          <cell r="A1039" t="str">
            <v>6015</v>
          </cell>
          <cell r="B1039" t="str">
            <v>Central Supply Sterile</v>
          </cell>
          <cell r="F1039">
            <v>374135.88945168693</v>
          </cell>
          <cell r="G1039">
            <v>374135.88945168693</v>
          </cell>
          <cell r="H1039">
            <v>374135.88945168693</v>
          </cell>
          <cell r="I1039">
            <v>374135.88945168693</v>
          </cell>
          <cell r="J1039">
            <v>374135.88945168693</v>
          </cell>
          <cell r="K1039">
            <v>374135.88945168693</v>
          </cell>
          <cell r="L1039">
            <v>374135.88945168693</v>
          </cell>
          <cell r="M1039">
            <v>374135.88945168693</v>
          </cell>
          <cell r="N1039">
            <v>374135.88945168693</v>
          </cell>
          <cell r="O1039">
            <v>374135.88945168693</v>
          </cell>
          <cell r="P1039">
            <v>374135.88945168693</v>
          </cell>
          <cell r="Q1039">
            <v>374135.88945168693</v>
          </cell>
        </row>
        <row r="1040">
          <cell r="A1040" t="str">
            <v>6026</v>
          </cell>
          <cell r="B1040" t="str">
            <v>Medical Technology Department</v>
          </cell>
          <cell r="F1040">
            <v>273870.1177491768</v>
          </cell>
          <cell r="G1040">
            <v>273870.1177491768</v>
          </cell>
          <cell r="H1040">
            <v>273870.1177491768</v>
          </cell>
          <cell r="I1040">
            <v>273870.1177491768</v>
          </cell>
          <cell r="J1040">
            <v>273870.1177491768</v>
          </cell>
          <cell r="K1040">
            <v>273870.1177491768</v>
          </cell>
          <cell r="L1040">
            <v>273870.1177491768</v>
          </cell>
          <cell r="M1040">
            <v>273870.1177491768</v>
          </cell>
          <cell r="N1040">
            <v>273870.1177491768</v>
          </cell>
          <cell r="O1040">
            <v>273870.1177491768</v>
          </cell>
          <cell r="P1040">
            <v>273870.1177491768</v>
          </cell>
          <cell r="Q1040">
            <v>273870.1177491768</v>
          </cell>
        </row>
        <row r="1041">
          <cell r="A1041" t="str">
            <v>6028</v>
          </cell>
          <cell r="B1041" t="str">
            <v>Nutrition</v>
          </cell>
          <cell r="F1041">
            <v>21848.760425540939</v>
          </cell>
          <cell r="G1041">
            <v>21848.760425540939</v>
          </cell>
          <cell r="H1041">
            <v>21848.760425540939</v>
          </cell>
          <cell r="I1041">
            <v>21848.760425540939</v>
          </cell>
          <cell r="J1041">
            <v>21848.760425540939</v>
          </cell>
          <cell r="K1041">
            <v>21848.760425540939</v>
          </cell>
          <cell r="L1041">
            <v>21848.760425540939</v>
          </cell>
          <cell r="M1041">
            <v>21848.760425540939</v>
          </cell>
          <cell r="N1041">
            <v>21848.760425540939</v>
          </cell>
          <cell r="O1041">
            <v>21848.760425540939</v>
          </cell>
          <cell r="P1041">
            <v>21848.760425540939</v>
          </cell>
          <cell r="Q1041">
            <v>21848.760425540939</v>
          </cell>
        </row>
        <row r="1042">
          <cell r="A1042" t="str">
            <v>6029</v>
          </cell>
          <cell r="B1042" t="str">
            <v>Exchange Cart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</row>
        <row r="1043">
          <cell r="A1043" t="str">
            <v>6030</v>
          </cell>
          <cell r="B1043" t="str">
            <v>Engineering Services Divison</v>
          </cell>
          <cell r="F1043">
            <v>187510.1332328328</v>
          </cell>
          <cell r="G1043">
            <v>187510.1332328328</v>
          </cell>
          <cell r="H1043">
            <v>187510.1332328328</v>
          </cell>
          <cell r="I1043">
            <v>187510.1332328328</v>
          </cell>
          <cell r="J1043">
            <v>187510.1332328328</v>
          </cell>
          <cell r="K1043">
            <v>187510.1332328328</v>
          </cell>
          <cell r="L1043">
            <v>187510.1332328328</v>
          </cell>
          <cell r="M1043">
            <v>187510.1332328328</v>
          </cell>
          <cell r="N1043">
            <v>187510.1332328328</v>
          </cell>
          <cell r="O1043">
            <v>187510.1332328328</v>
          </cell>
          <cell r="P1043">
            <v>187510.1332328328</v>
          </cell>
          <cell r="Q1043">
            <v>187510.1332328328</v>
          </cell>
        </row>
        <row r="1044">
          <cell r="A1044" t="str">
            <v>7003</v>
          </cell>
          <cell r="B1044" t="str">
            <v>Finance Division</v>
          </cell>
          <cell r="F1044">
            <v>5347.81</v>
          </cell>
          <cell r="G1044">
            <v>5347.81</v>
          </cell>
          <cell r="H1044">
            <v>5347.81</v>
          </cell>
          <cell r="I1044">
            <v>5347.81</v>
          </cell>
          <cell r="J1044">
            <v>5347.81</v>
          </cell>
          <cell r="K1044">
            <v>5347.81</v>
          </cell>
          <cell r="L1044">
            <v>5347.81</v>
          </cell>
          <cell r="M1044">
            <v>5347.81</v>
          </cell>
          <cell r="N1044">
            <v>5347.81</v>
          </cell>
          <cell r="O1044">
            <v>5347.81</v>
          </cell>
          <cell r="P1044">
            <v>5347.81</v>
          </cell>
          <cell r="Q1044">
            <v>5347.81</v>
          </cell>
        </row>
        <row r="1045">
          <cell r="A1045" t="str">
            <v>7004</v>
          </cell>
          <cell r="B1045" t="str">
            <v>Accounting &amp; Financial Divisio</v>
          </cell>
          <cell r="F1045">
            <v>67905.49083333333</v>
          </cell>
          <cell r="G1045">
            <v>67905.49083333333</v>
          </cell>
          <cell r="H1045">
            <v>67905.49083333333</v>
          </cell>
          <cell r="I1045">
            <v>67905.49083333333</v>
          </cell>
          <cell r="J1045">
            <v>67905.49083333333</v>
          </cell>
          <cell r="K1045">
            <v>67905.49083333333</v>
          </cell>
          <cell r="L1045">
            <v>67905.49083333333</v>
          </cell>
          <cell r="M1045">
            <v>67905.49083333333</v>
          </cell>
          <cell r="N1045">
            <v>67905.49083333333</v>
          </cell>
          <cell r="O1045">
            <v>67905.49083333333</v>
          </cell>
          <cell r="P1045">
            <v>67905.49083333333</v>
          </cell>
          <cell r="Q1045">
            <v>67905.49083333333</v>
          </cell>
        </row>
        <row r="1046">
          <cell r="A1046" t="str">
            <v>7005</v>
          </cell>
          <cell r="B1046" t="str">
            <v>Accounting Department</v>
          </cell>
          <cell r="F1046">
            <v>18343.596650362244</v>
          </cell>
          <cell r="G1046">
            <v>18343.596650362244</v>
          </cell>
          <cell r="H1046">
            <v>18343.596650362244</v>
          </cell>
          <cell r="I1046">
            <v>18343.596650362244</v>
          </cell>
          <cell r="J1046">
            <v>18343.596650362244</v>
          </cell>
          <cell r="K1046">
            <v>18343.596650362244</v>
          </cell>
          <cell r="L1046">
            <v>18343.596650362244</v>
          </cell>
          <cell r="M1046">
            <v>18343.596650362244</v>
          </cell>
          <cell r="N1046">
            <v>18343.596650362244</v>
          </cell>
          <cell r="O1046">
            <v>18343.596650362244</v>
          </cell>
          <cell r="P1046">
            <v>18343.596650362244</v>
          </cell>
          <cell r="Q1046">
            <v>18343.596650362244</v>
          </cell>
        </row>
        <row r="1047">
          <cell r="A1047" t="str">
            <v>7006</v>
          </cell>
          <cell r="B1047" t="str">
            <v>Collection Department</v>
          </cell>
          <cell r="F1047">
            <v>39005.904634057813</v>
          </cell>
          <cell r="G1047">
            <v>39005.904634057813</v>
          </cell>
          <cell r="H1047">
            <v>39005.904634057813</v>
          </cell>
          <cell r="I1047">
            <v>39005.904634057813</v>
          </cell>
          <cell r="J1047">
            <v>39005.904634057813</v>
          </cell>
          <cell r="K1047">
            <v>39005.904634057813</v>
          </cell>
          <cell r="L1047">
            <v>39005.904634057813</v>
          </cell>
          <cell r="M1047">
            <v>39005.904634057813</v>
          </cell>
          <cell r="N1047">
            <v>39005.904634057813</v>
          </cell>
          <cell r="O1047">
            <v>39005.904634057813</v>
          </cell>
          <cell r="P1047">
            <v>39005.904634057813</v>
          </cell>
          <cell r="Q1047">
            <v>39005.904634057813</v>
          </cell>
        </row>
        <row r="1048">
          <cell r="A1048" t="str">
            <v>7007</v>
          </cell>
          <cell r="B1048" t="str">
            <v>Financial Planning &amp; Budgeting Department</v>
          </cell>
          <cell r="F1048">
            <v>8217.013741847788</v>
          </cell>
          <cell r="G1048">
            <v>8217.013741847788</v>
          </cell>
          <cell r="H1048">
            <v>8217.013741847788</v>
          </cell>
          <cell r="I1048">
            <v>8217.013741847788</v>
          </cell>
          <cell r="J1048">
            <v>8217.013741847788</v>
          </cell>
          <cell r="K1048">
            <v>8217.013741847788</v>
          </cell>
          <cell r="L1048">
            <v>8217.013741847788</v>
          </cell>
          <cell r="M1048">
            <v>8217.013741847788</v>
          </cell>
          <cell r="N1048">
            <v>8217.013741847788</v>
          </cell>
          <cell r="O1048">
            <v>8217.013741847788</v>
          </cell>
          <cell r="P1048">
            <v>8217.013741847788</v>
          </cell>
          <cell r="Q1048">
            <v>8217.013741847788</v>
          </cell>
        </row>
        <row r="1049">
          <cell r="A1049" t="str">
            <v>7008</v>
          </cell>
          <cell r="B1049" t="str">
            <v>Receiving Unit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</row>
        <row r="1050">
          <cell r="A1050" t="str">
            <v>7010</v>
          </cell>
          <cell r="B1050" t="str">
            <v>OPD Cashier Department</v>
          </cell>
          <cell r="F1050">
            <v>63937.633797896829</v>
          </cell>
          <cell r="G1050">
            <v>63937.633797896829</v>
          </cell>
          <cell r="H1050">
            <v>63937.633797896829</v>
          </cell>
          <cell r="I1050">
            <v>63937.633797896829</v>
          </cell>
          <cell r="J1050">
            <v>63937.633797896829</v>
          </cell>
          <cell r="K1050">
            <v>63937.633797896829</v>
          </cell>
          <cell r="L1050">
            <v>63937.633797896829</v>
          </cell>
          <cell r="M1050">
            <v>63937.633797896829</v>
          </cell>
          <cell r="N1050">
            <v>63937.633797896829</v>
          </cell>
          <cell r="O1050">
            <v>63937.633797896829</v>
          </cell>
          <cell r="P1050">
            <v>63937.633797896829</v>
          </cell>
          <cell r="Q1050">
            <v>63937.633797896829</v>
          </cell>
        </row>
        <row r="1051">
          <cell r="A1051" t="str">
            <v>7011</v>
          </cell>
          <cell r="B1051" t="str">
            <v>IPD Cashier Department</v>
          </cell>
          <cell r="F1051">
            <v>80488.020776196136</v>
          </cell>
          <cell r="G1051">
            <v>80488.020776196136</v>
          </cell>
          <cell r="H1051">
            <v>80488.020776196136</v>
          </cell>
          <cell r="I1051">
            <v>80488.020776196136</v>
          </cell>
          <cell r="J1051">
            <v>80488.020776196136</v>
          </cell>
          <cell r="K1051">
            <v>80488.020776196136</v>
          </cell>
          <cell r="L1051">
            <v>80488.020776196136</v>
          </cell>
          <cell r="M1051">
            <v>80488.020776196136</v>
          </cell>
          <cell r="N1051">
            <v>80488.020776196136</v>
          </cell>
          <cell r="O1051">
            <v>80488.020776196136</v>
          </cell>
          <cell r="P1051">
            <v>80488.020776196136</v>
          </cell>
          <cell r="Q1051">
            <v>80488.020776196136</v>
          </cell>
        </row>
        <row r="1052">
          <cell r="A1052" t="str">
            <v>7012</v>
          </cell>
          <cell r="B1052" t="str">
            <v>Treasury &amp; Revenue Audit Department</v>
          </cell>
          <cell r="F1052">
            <v>27051.086067028908</v>
          </cell>
          <cell r="G1052">
            <v>27051.086067028908</v>
          </cell>
          <cell r="H1052">
            <v>27051.086067028908</v>
          </cell>
          <cell r="I1052">
            <v>27051.086067028908</v>
          </cell>
          <cell r="J1052">
            <v>27051.086067028908</v>
          </cell>
          <cell r="K1052">
            <v>27051.086067028908</v>
          </cell>
          <cell r="L1052">
            <v>27051.086067028908</v>
          </cell>
          <cell r="M1052">
            <v>27051.086067028908</v>
          </cell>
          <cell r="N1052">
            <v>27051.086067028908</v>
          </cell>
          <cell r="O1052">
            <v>27051.086067028908</v>
          </cell>
          <cell r="P1052">
            <v>27051.086067028908</v>
          </cell>
          <cell r="Q1052">
            <v>27051.086067028908</v>
          </cell>
        </row>
        <row r="1053">
          <cell r="A1053" t="str">
            <v>7013</v>
          </cell>
          <cell r="B1053" t="str">
            <v>Accounts Payable Unit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</row>
        <row r="1054">
          <cell r="A1054" t="str">
            <v>7014</v>
          </cell>
          <cell r="B1054" t="str">
            <v>Information Technology Divisio</v>
          </cell>
          <cell r="F1054">
            <v>730.64833333333343</v>
          </cell>
          <cell r="G1054">
            <v>730.64833333333343</v>
          </cell>
          <cell r="H1054">
            <v>730.64833333333343</v>
          </cell>
          <cell r="I1054">
            <v>730.64833333333343</v>
          </cell>
          <cell r="J1054">
            <v>730.64833333333343</v>
          </cell>
          <cell r="K1054">
            <v>730.64833333333343</v>
          </cell>
          <cell r="L1054">
            <v>730.64833333333343</v>
          </cell>
          <cell r="M1054">
            <v>730.64833333333343</v>
          </cell>
          <cell r="N1054">
            <v>730.64833333333343</v>
          </cell>
          <cell r="O1054">
            <v>730.64833333333343</v>
          </cell>
          <cell r="P1054">
            <v>730.64833333333343</v>
          </cell>
          <cell r="Q1054">
            <v>730.64833333333343</v>
          </cell>
        </row>
        <row r="1055">
          <cell r="A1055" t="str">
            <v>7015</v>
          </cell>
          <cell r="B1055" t="str">
            <v>IT Support &amp; Consulting</v>
          </cell>
          <cell r="F1055">
            <v>213805.36546117789</v>
          </cell>
          <cell r="G1055">
            <v>213805.36546117789</v>
          </cell>
          <cell r="H1055">
            <v>213805.36546117789</v>
          </cell>
          <cell r="I1055">
            <v>213805.36546117789</v>
          </cell>
          <cell r="J1055">
            <v>213805.36546117789</v>
          </cell>
          <cell r="K1055">
            <v>213805.36546117789</v>
          </cell>
          <cell r="L1055">
            <v>213805.36546117789</v>
          </cell>
          <cell r="M1055">
            <v>213805.36546117789</v>
          </cell>
          <cell r="N1055">
            <v>213805.36546117789</v>
          </cell>
          <cell r="O1055">
            <v>213805.36546117789</v>
          </cell>
          <cell r="P1055">
            <v>213805.36546117789</v>
          </cell>
          <cell r="Q1055">
            <v>213805.36546117789</v>
          </cell>
        </row>
        <row r="1056">
          <cell r="A1056" t="str">
            <v>7016</v>
          </cell>
          <cell r="B1056" t="str">
            <v>Technology Transfer Center Div</v>
          </cell>
          <cell r="F1056">
            <v>978319.8175</v>
          </cell>
          <cell r="G1056">
            <v>978319.8175</v>
          </cell>
          <cell r="H1056">
            <v>978319.8175</v>
          </cell>
          <cell r="I1056">
            <v>978319.8175</v>
          </cell>
          <cell r="J1056">
            <v>978319.8175</v>
          </cell>
          <cell r="K1056">
            <v>978319.8175</v>
          </cell>
          <cell r="L1056">
            <v>978319.8175</v>
          </cell>
          <cell r="M1056">
            <v>978319.8175</v>
          </cell>
          <cell r="N1056">
            <v>978319.8175</v>
          </cell>
          <cell r="O1056">
            <v>978319.8175</v>
          </cell>
          <cell r="P1056">
            <v>978319.8175</v>
          </cell>
          <cell r="Q1056">
            <v>978319.8175</v>
          </cell>
        </row>
        <row r="1057">
          <cell r="A1057" t="str">
            <v>7017</v>
          </cell>
          <cell r="B1057" t="str">
            <v>Strategic Info.System</v>
          </cell>
          <cell r="F1057">
            <v>25172.011879437137</v>
          </cell>
          <cell r="G1057">
            <v>25172.011879437137</v>
          </cell>
          <cell r="H1057">
            <v>25172.011879437137</v>
          </cell>
          <cell r="I1057">
            <v>25172.011879437137</v>
          </cell>
          <cell r="J1057">
            <v>25172.011879437137</v>
          </cell>
          <cell r="K1057">
            <v>25172.011879437137</v>
          </cell>
          <cell r="L1057">
            <v>25172.011879437137</v>
          </cell>
          <cell r="M1057">
            <v>25172.011879437137</v>
          </cell>
          <cell r="N1057">
            <v>25172.011879437137</v>
          </cell>
          <cell r="O1057">
            <v>25172.011879437137</v>
          </cell>
          <cell r="P1057">
            <v>25172.011879437137</v>
          </cell>
          <cell r="Q1057">
            <v>25172.011879437137</v>
          </cell>
        </row>
        <row r="1058">
          <cell r="A1058" t="str">
            <v>7018</v>
          </cell>
          <cell r="B1058" t="str">
            <v>Hospital Info. System</v>
          </cell>
          <cell r="F1058">
            <v>113743.06271277046</v>
          </cell>
          <cell r="G1058">
            <v>113743.06271277046</v>
          </cell>
          <cell r="H1058">
            <v>113743.06271277046</v>
          </cell>
          <cell r="I1058">
            <v>113743.06271277046</v>
          </cell>
          <cell r="J1058">
            <v>113743.06271277046</v>
          </cell>
          <cell r="K1058">
            <v>113743.06271277046</v>
          </cell>
          <cell r="L1058">
            <v>113743.06271277046</v>
          </cell>
          <cell r="M1058">
            <v>113743.06271277046</v>
          </cell>
          <cell r="N1058">
            <v>113743.06271277046</v>
          </cell>
          <cell r="O1058">
            <v>113743.06271277046</v>
          </cell>
          <cell r="P1058">
            <v>113743.06271277046</v>
          </cell>
          <cell r="Q1058">
            <v>113743.06271277046</v>
          </cell>
        </row>
        <row r="1059">
          <cell r="A1059" t="str">
            <v>7019</v>
          </cell>
          <cell r="B1059" t="str">
            <v>TTC Labtrak Unit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A1060" t="str">
            <v>7020</v>
          </cell>
          <cell r="B1060" t="str">
            <v>Human Capital Management System</v>
          </cell>
          <cell r="F1060">
            <v>28473.654556740814</v>
          </cell>
          <cell r="G1060">
            <v>28473.654556740814</v>
          </cell>
          <cell r="H1060">
            <v>28473.654556740814</v>
          </cell>
          <cell r="I1060">
            <v>28473.654556740814</v>
          </cell>
          <cell r="J1060">
            <v>28473.654556740814</v>
          </cell>
          <cell r="K1060">
            <v>28473.654556740814</v>
          </cell>
          <cell r="L1060">
            <v>28473.654556740814</v>
          </cell>
          <cell r="M1060">
            <v>28473.654556740814</v>
          </cell>
          <cell r="N1060">
            <v>28473.654556740814</v>
          </cell>
          <cell r="O1060">
            <v>28473.654556740814</v>
          </cell>
          <cell r="P1060">
            <v>28473.654556740814</v>
          </cell>
          <cell r="Q1060">
            <v>28473.654556740814</v>
          </cell>
        </row>
        <row r="1061">
          <cell r="A1061" t="str">
            <v>7021</v>
          </cell>
          <cell r="B1061" t="str">
            <v>Finanacial Information System</v>
          </cell>
          <cell r="F1061">
            <v>8954.8603900741455</v>
          </cell>
          <cell r="G1061">
            <v>8954.8603900741455</v>
          </cell>
          <cell r="H1061">
            <v>8954.8603900741455</v>
          </cell>
          <cell r="I1061">
            <v>8954.8603900741455</v>
          </cell>
          <cell r="J1061">
            <v>8954.8603900741455</v>
          </cell>
          <cell r="K1061">
            <v>8954.8603900741455</v>
          </cell>
          <cell r="L1061">
            <v>8954.8603900741455</v>
          </cell>
          <cell r="M1061">
            <v>8954.8603900741455</v>
          </cell>
          <cell r="N1061">
            <v>8954.8603900741455</v>
          </cell>
          <cell r="O1061">
            <v>8954.8603900741455</v>
          </cell>
          <cell r="P1061">
            <v>8954.8603900741455</v>
          </cell>
          <cell r="Q1061">
            <v>8954.8603900741455</v>
          </cell>
        </row>
        <row r="1062">
          <cell r="A1062" t="str">
            <v>7024</v>
          </cell>
          <cell r="B1062" t="str">
            <v>Human Resources Division</v>
          </cell>
          <cell r="F1062">
            <v>215888.59521986987</v>
          </cell>
          <cell r="G1062">
            <v>215888.59521986987</v>
          </cell>
          <cell r="H1062">
            <v>215888.59521986987</v>
          </cell>
          <cell r="I1062">
            <v>215888.59521986987</v>
          </cell>
          <cell r="J1062">
            <v>215888.59521986987</v>
          </cell>
          <cell r="K1062">
            <v>215888.59521986987</v>
          </cell>
          <cell r="L1062">
            <v>215888.59521986987</v>
          </cell>
          <cell r="M1062">
            <v>215888.59521986987</v>
          </cell>
          <cell r="N1062">
            <v>215888.59521986987</v>
          </cell>
          <cell r="O1062">
            <v>215888.59521986987</v>
          </cell>
          <cell r="P1062">
            <v>215888.59521986987</v>
          </cell>
          <cell r="Q1062">
            <v>215888.59521986987</v>
          </cell>
        </row>
        <row r="1063">
          <cell r="A1063" t="str">
            <v>7025</v>
          </cell>
          <cell r="B1063" t="str">
            <v>Welfare &amp; ER</v>
          </cell>
          <cell r="F1063">
            <v>39850.289074471184</v>
          </cell>
          <cell r="G1063">
            <v>39850.289074471184</v>
          </cell>
          <cell r="H1063">
            <v>39850.289074471184</v>
          </cell>
          <cell r="I1063">
            <v>39850.289074471184</v>
          </cell>
          <cell r="J1063">
            <v>39850.289074471184</v>
          </cell>
          <cell r="K1063">
            <v>39850.289074471184</v>
          </cell>
          <cell r="L1063">
            <v>39850.289074471184</v>
          </cell>
          <cell r="M1063">
            <v>39850.289074471184</v>
          </cell>
          <cell r="N1063">
            <v>39850.289074471184</v>
          </cell>
          <cell r="O1063">
            <v>39850.289074471184</v>
          </cell>
          <cell r="P1063">
            <v>39850.289074471184</v>
          </cell>
          <cell r="Q1063">
            <v>39850.289074471184</v>
          </cell>
        </row>
        <row r="1064">
          <cell r="A1064" t="str">
            <v>7026</v>
          </cell>
          <cell r="B1064" t="str">
            <v>Recruitment Department</v>
          </cell>
          <cell r="F1064">
            <v>12148.186134755641</v>
          </cell>
          <cell r="G1064">
            <v>12148.186134755641</v>
          </cell>
          <cell r="H1064">
            <v>12148.186134755641</v>
          </cell>
          <cell r="I1064">
            <v>12148.186134755641</v>
          </cell>
          <cell r="J1064">
            <v>12148.186134755641</v>
          </cell>
          <cell r="K1064">
            <v>12148.186134755641</v>
          </cell>
          <cell r="L1064">
            <v>12148.186134755641</v>
          </cell>
          <cell r="M1064">
            <v>12148.186134755641</v>
          </cell>
          <cell r="N1064">
            <v>12148.186134755641</v>
          </cell>
          <cell r="O1064">
            <v>12148.186134755641</v>
          </cell>
          <cell r="P1064">
            <v>12148.186134755641</v>
          </cell>
          <cell r="Q1064">
            <v>12148.186134755641</v>
          </cell>
        </row>
        <row r="1065">
          <cell r="A1065" t="str">
            <v>7027</v>
          </cell>
          <cell r="B1065" t="str">
            <v>Human Resources Development</v>
          </cell>
          <cell r="F1065">
            <v>16213.868453902256</v>
          </cell>
          <cell r="G1065">
            <v>16213.868453902256</v>
          </cell>
          <cell r="H1065">
            <v>16213.868453902256</v>
          </cell>
          <cell r="I1065">
            <v>16213.868453902256</v>
          </cell>
          <cell r="J1065">
            <v>16213.868453902256</v>
          </cell>
          <cell r="K1065">
            <v>16213.868453902256</v>
          </cell>
          <cell r="L1065">
            <v>16213.868453902256</v>
          </cell>
          <cell r="M1065">
            <v>16213.868453902256</v>
          </cell>
          <cell r="N1065">
            <v>16213.868453902256</v>
          </cell>
          <cell r="O1065">
            <v>16213.868453902256</v>
          </cell>
          <cell r="P1065">
            <v>16213.868453902256</v>
          </cell>
          <cell r="Q1065">
            <v>16213.868453902256</v>
          </cell>
        </row>
        <row r="1066">
          <cell r="A1066" t="str">
            <v>7028</v>
          </cell>
          <cell r="B1066" t="str">
            <v>Marketing Division</v>
          </cell>
          <cell r="F1066">
            <v>247021.85080892852</v>
          </cell>
          <cell r="G1066">
            <v>247021.85080892852</v>
          </cell>
          <cell r="H1066">
            <v>247021.85080892852</v>
          </cell>
          <cell r="I1066">
            <v>247021.85080892852</v>
          </cell>
          <cell r="J1066">
            <v>247021.85080892852</v>
          </cell>
          <cell r="K1066">
            <v>247021.85080892852</v>
          </cell>
          <cell r="L1066">
            <v>247021.85080892852</v>
          </cell>
          <cell r="M1066">
            <v>247021.85080892852</v>
          </cell>
          <cell r="N1066">
            <v>247021.85080892852</v>
          </cell>
          <cell r="O1066">
            <v>247021.85080892852</v>
          </cell>
          <cell r="P1066">
            <v>247021.85080892852</v>
          </cell>
          <cell r="Q1066">
            <v>247021.85080892852</v>
          </cell>
        </row>
        <row r="1067">
          <cell r="A1067" t="str">
            <v>7029</v>
          </cell>
          <cell r="B1067" t="str">
            <v>Marketing Department</v>
          </cell>
          <cell r="F1067">
            <v>15981.14</v>
          </cell>
          <cell r="G1067">
            <v>15981.14</v>
          </cell>
          <cell r="H1067">
            <v>15981.14</v>
          </cell>
          <cell r="I1067">
            <v>15981.14</v>
          </cell>
          <cell r="J1067">
            <v>15981.14</v>
          </cell>
          <cell r="K1067">
            <v>15981.14</v>
          </cell>
          <cell r="L1067">
            <v>15981.14</v>
          </cell>
          <cell r="M1067">
            <v>15981.14</v>
          </cell>
          <cell r="N1067">
            <v>15981.14</v>
          </cell>
          <cell r="O1067">
            <v>15981.14</v>
          </cell>
          <cell r="P1067">
            <v>15981.14</v>
          </cell>
          <cell r="Q1067">
            <v>15981.14</v>
          </cell>
        </row>
        <row r="1068">
          <cell r="A1068" t="str">
            <v>7030</v>
          </cell>
          <cell r="B1068" t="str">
            <v>Marketing Communication</v>
          </cell>
          <cell r="F1068">
            <v>148111.5162056378</v>
          </cell>
          <cell r="G1068">
            <v>148111.5162056378</v>
          </cell>
          <cell r="H1068">
            <v>148111.5162056378</v>
          </cell>
          <cell r="I1068">
            <v>148111.5162056378</v>
          </cell>
          <cell r="J1068">
            <v>148111.5162056378</v>
          </cell>
          <cell r="K1068">
            <v>148111.5162056378</v>
          </cell>
          <cell r="L1068">
            <v>148111.5162056378</v>
          </cell>
          <cell r="M1068">
            <v>148111.5162056378</v>
          </cell>
          <cell r="N1068">
            <v>148111.5162056378</v>
          </cell>
          <cell r="O1068">
            <v>148111.5162056378</v>
          </cell>
          <cell r="P1068">
            <v>148111.5162056378</v>
          </cell>
          <cell r="Q1068">
            <v>148111.5162056378</v>
          </cell>
        </row>
        <row r="1069">
          <cell r="A1069" t="str">
            <v>7031</v>
          </cell>
          <cell r="B1069" t="str">
            <v>Quality Center Division</v>
          </cell>
          <cell r="F1069">
            <v>93234.122733737284</v>
          </cell>
          <cell r="G1069">
            <v>93234.122733737284</v>
          </cell>
          <cell r="H1069">
            <v>93234.122733737284</v>
          </cell>
          <cell r="I1069">
            <v>93234.122733737284</v>
          </cell>
          <cell r="J1069">
            <v>93234.122733737284</v>
          </cell>
          <cell r="K1069">
            <v>93234.122733737284</v>
          </cell>
          <cell r="L1069">
            <v>93234.122733737284</v>
          </cell>
          <cell r="M1069">
            <v>93234.122733737284</v>
          </cell>
          <cell r="N1069">
            <v>93234.122733737284</v>
          </cell>
          <cell r="O1069">
            <v>93234.122733737284</v>
          </cell>
          <cell r="P1069">
            <v>93234.122733737284</v>
          </cell>
          <cell r="Q1069">
            <v>93234.122733737284</v>
          </cell>
        </row>
        <row r="1070">
          <cell r="A1070" t="str">
            <v>7032</v>
          </cell>
          <cell r="B1070" t="str">
            <v>QIPM</v>
          </cell>
          <cell r="F1070">
            <v>30034.30160119713</v>
          </cell>
          <cell r="G1070">
            <v>30034.30160119713</v>
          </cell>
          <cell r="H1070">
            <v>30034.30160119713</v>
          </cell>
          <cell r="I1070">
            <v>30034.30160119713</v>
          </cell>
          <cell r="J1070">
            <v>30034.30160119713</v>
          </cell>
          <cell r="K1070">
            <v>30034.30160119713</v>
          </cell>
          <cell r="L1070">
            <v>30034.30160119713</v>
          </cell>
          <cell r="M1070">
            <v>30034.30160119713</v>
          </cell>
          <cell r="N1070">
            <v>30034.30160119713</v>
          </cell>
          <cell r="O1070">
            <v>30034.30160119713</v>
          </cell>
          <cell r="P1070">
            <v>30034.30160119713</v>
          </cell>
          <cell r="Q1070">
            <v>30034.30160119713</v>
          </cell>
        </row>
        <row r="1071">
          <cell r="A1071" t="str">
            <v>7033</v>
          </cell>
          <cell r="B1071" t="str">
            <v>Infection Control Department</v>
          </cell>
          <cell r="F1071">
            <v>101182.90382835754</v>
          </cell>
          <cell r="G1071">
            <v>101182.90382835754</v>
          </cell>
          <cell r="H1071">
            <v>101182.90382835754</v>
          </cell>
          <cell r="I1071">
            <v>101182.90382835754</v>
          </cell>
          <cell r="J1071">
            <v>101182.90382835754</v>
          </cell>
          <cell r="K1071">
            <v>101182.90382835754</v>
          </cell>
          <cell r="L1071">
            <v>101182.90382835754</v>
          </cell>
          <cell r="M1071">
            <v>101182.90382835754</v>
          </cell>
          <cell r="N1071">
            <v>101182.90382835754</v>
          </cell>
          <cell r="O1071">
            <v>101182.90382835754</v>
          </cell>
          <cell r="P1071">
            <v>101182.90382835754</v>
          </cell>
          <cell r="Q1071">
            <v>101182.90382835754</v>
          </cell>
        </row>
        <row r="1072">
          <cell r="A1072" t="str">
            <v>7034</v>
          </cell>
          <cell r="B1072" t="str">
            <v>Quality &amp; Patient Safety</v>
          </cell>
          <cell r="F1072">
            <v>38881.831177065411</v>
          </cell>
          <cell r="G1072">
            <v>38881.831177065411</v>
          </cell>
          <cell r="H1072">
            <v>38881.831177065411</v>
          </cell>
          <cell r="I1072">
            <v>38881.831177065411</v>
          </cell>
          <cell r="J1072">
            <v>38881.831177065411</v>
          </cell>
          <cell r="K1072">
            <v>38881.831177065411</v>
          </cell>
          <cell r="L1072">
            <v>38881.831177065411</v>
          </cell>
          <cell r="M1072">
            <v>38881.831177065411</v>
          </cell>
          <cell r="N1072">
            <v>38881.831177065411</v>
          </cell>
          <cell r="O1072">
            <v>38881.831177065411</v>
          </cell>
          <cell r="P1072">
            <v>38881.831177065411</v>
          </cell>
          <cell r="Q1072">
            <v>38881.831177065411</v>
          </cell>
        </row>
        <row r="1073">
          <cell r="A1073" t="str">
            <v>7036</v>
          </cell>
          <cell r="B1073" t="str">
            <v>Medical Supply Purchasing</v>
          </cell>
          <cell r="F1073">
            <v>267510.26956080616</v>
          </cell>
          <cell r="G1073">
            <v>267510.26956080616</v>
          </cell>
          <cell r="H1073">
            <v>267510.26956080616</v>
          </cell>
          <cell r="I1073">
            <v>267510.26956080616</v>
          </cell>
          <cell r="J1073">
            <v>267510.26956080616</v>
          </cell>
          <cell r="K1073">
            <v>267510.26956080616</v>
          </cell>
          <cell r="L1073">
            <v>267510.26956080616</v>
          </cell>
          <cell r="M1073">
            <v>267510.26956080616</v>
          </cell>
          <cell r="N1073">
            <v>267510.26956080616</v>
          </cell>
          <cell r="O1073">
            <v>267510.26956080616</v>
          </cell>
          <cell r="P1073">
            <v>267510.26956080616</v>
          </cell>
          <cell r="Q1073">
            <v>267510.26956080616</v>
          </cell>
        </row>
        <row r="1074">
          <cell r="A1074" t="str">
            <v>7037</v>
          </cell>
          <cell r="B1074" t="str">
            <v>General Supply Purchasing</v>
          </cell>
          <cell r="F1074">
            <v>83946.737309876422</v>
          </cell>
          <cell r="G1074">
            <v>83946.737309876422</v>
          </cell>
          <cell r="H1074">
            <v>83946.737309876422</v>
          </cell>
          <cell r="I1074">
            <v>83946.737309876422</v>
          </cell>
          <cell r="J1074">
            <v>83946.737309876422</v>
          </cell>
          <cell r="K1074">
            <v>83946.737309876422</v>
          </cell>
          <cell r="L1074">
            <v>83946.737309876422</v>
          </cell>
          <cell r="M1074">
            <v>83946.737309876422</v>
          </cell>
          <cell r="N1074">
            <v>83946.737309876422</v>
          </cell>
          <cell r="O1074">
            <v>83946.737309876422</v>
          </cell>
          <cell r="P1074">
            <v>83946.737309876422</v>
          </cell>
          <cell r="Q1074">
            <v>83946.737309876422</v>
          </cell>
        </row>
        <row r="1075">
          <cell r="A1075" t="str">
            <v>7038</v>
          </cell>
          <cell r="B1075" t="str">
            <v>Central Purchasing Offic (Div)</v>
          </cell>
          <cell r="F1075">
            <v>15729.043787650604</v>
          </cell>
          <cell r="G1075">
            <v>15729.043787650604</v>
          </cell>
          <cell r="H1075">
            <v>15729.043787650604</v>
          </cell>
          <cell r="I1075">
            <v>15729.043787650604</v>
          </cell>
          <cell r="J1075">
            <v>15729.043787650604</v>
          </cell>
          <cell r="K1075">
            <v>15729.043787650604</v>
          </cell>
          <cell r="L1075">
            <v>15729.043787650604</v>
          </cell>
          <cell r="M1075">
            <v>15729.043787650604</v>
          </cell>
          <cell r="N1075">
            <v>15729.043787650604</v>
          </cell>
          <cell r="O1075">
            <v>15729.043787650604</v>
          </cell>
          <cell r="P1075">
            <v>15729.043787650604</v>
          </cell>
          <cell r="Q1075">
            <v>15729.043787650604</v>
          </cell>
        </row>
        <row r="1076">
          <cell r="A1076" t="str">
            <v>7039</v>
          </cell>
          <cell r="B1076" t="str">
            <v>Pharmacy Stock Room</v>
          </cell>
          <cell r="F1076">
            <v>57004.27004245259</v>
          </cell>
          <cell r="G1076">
            <v>57004.27004245259</v>
          </cell>
          <cell r="H1076">
            <v>57004.27004245259</v>
          </cell>
          <cell r="I1076">
            <v>57004.27004245259</v>
          </cell>
          <cell r="J1076">
            <v>57004.27004245259</v>
          </cell>
          <cell r="K1076">
            <v>57004.27004245259</v>
          </cell>
          <cell r="L1076">
            <v>57004.27004245259</v>
          </cell>
          <cell r="M1076">
            <v>57004.27004245259</v>
          </cell>
          <cell r="N1076">
            <v>57004.27004245259</v>
          </cell>
          <cell r="O1076">
            <v>57004.27004245259</v>
          </cell>
          <cell r="P1076">
            <v>57004.27004245259</v>
          </cell>
          <cell r="Q1076">
            <v>57004.27004245259</v>
          </cell>
        </row>
        <row r="1077">
          <cell r="A1077" t="str">
            <v>7040</v>
          </cell>
          <cell r="B1077" t="str">
            <v>General Stock Department</v>
          </cell>
          <cell r="F1077">
            <v>111928.98307983523</v>
          </cell>
          <cell r="G1077">
            <v>111928.98307983523</v>
          </cell>
          <cell r="H1077">
            <v>111928.98307983523</v>
          </cell>
          <cell r="I1077">
            <v>111928.98307983523</v>
          </cell>
          <cell r="J1077">
            <v>111928.98307983523</v>
          </cell>
          <cell r="K1077">
            <v>111928.98307983523</v>
          </cell>
          <cell r="L1077">
            <v>111928.98307983523</v>
          </cell>
          <cell r="M1077">
            <v>111928.98307983523</v>
          </cell>
          <cell r="N1077">
            <v>111928.98307983523</v>
          </cell>
          <cell r="O1077">
            <v>111928.98307983523</v>
          </cell>
          <cell r="P1077">
            <v>111928.98307983523</v>
          </cell>
          <cell r="Q1077">
            <v>111928.98307983523</v>
          </cell>
        </row>
        <row r="1078">
          <cell r="A1078" t="str">
            <v>7041</v>
          </cell>
          <cell r="B1078" t="str">
            <v>Business Development Division</v>
          </cell>
          <cell r="F1078">
            <v>59142.248307983515</v>
          </cell>
          <cell r="G1078">
            <v>59142.248307983515</v>
          </cell>
          <cell r="H1078">
            <v>59142.248307983515</v>
          </cell>
          <cell r="I1078">
            <v>59142.248307983515</v>
          </cell>
          <cell r="J1078">
            <v>59142.248307983515</v>
          </cell>
          <cell r="K1078">
            <v>59142.248307983515</v>
          </cell>
          <cell r="L1078">
            <v>59142.248307983515</v>
          </cell>
          <cell r="M1078">
            <v>59142.248307983515</v>
          </cell>
          <cell r="N1078">
            <v>59142.248307983515</v>
          </cell>
          <cell r="O1078">
            <v>59142.248307983515</v>
          </cell>
          <cell r="P1078">
            <v>59142.248307983515</v>
          </cell>
          <cell r="Q1078">
            <v>59142.248307983515</v>
          </cell>
        </row>
        <row r="1079">
          <cell r="A1079" t="str">
            <v>7043</v>
          </cell>
          <cell r="B1079" t="str">
            <v>International Marketing</v>
          </cell>
          <cell r="F1079">
            <v>19475.160651456779</v>
          </cell>
          <cell r="G1079">
            <v>19475.160651456779</v>
          </cell>
          <cell r="H1079">
            <v>19475.160651456779</v>
          </cell>
          <cell r="I1079">
            <v>19475.160651456779</v>
          </cell>
          <cell r="J1079">
            <v>19475.160651456779</v>
          </cell>
          <cell r="K1079">
            <v>19475.160651456779</v>
          </cell>
          <cell r="L1079">
            <v>19475.160651456779</v>
          </cell>
          <cell r="M1079">
            <v>19475.160651456779</v>
          </cell>
          <cell r="N1079">
            <v>19475.160651456779</v>
          </cell>
          <cell r="O1079">
            <v>19475.160651456779</v>
          </cell>
          <cell r="P1079">
            <v>19475.160651456779</v>
          </cell>
          <cell r="Q1079">
            <v>19475.160651456779</v>
          </cell>
        </row>
        <row r="1080">
          <cell r="A1080" t="str">
            <v>7052</v>
          </cell>
          <cell r="B1080" t="str">
            <v>Marketing [2]</v>
          </cell>
          <cell r="F1080">
            <v>2019.3924999999999</v>
          </cell>
          <cell r="G1080">
            <v>2019.3924999999999</v>
          </cell>
          <cell r="H1080">
            <v>2019.3924999999999</v>
          </cell>
          <cell r="I1080">
            <v>2019.3924999999999</v>
          </cell>
          <cell r="J1080">
            <v>2019.3924999999999</v>
          </cell>
          <cell r="K1080">
            <v>2019.3924999999999</v>
          </cell>
          <cell r="L1080">
            <v>2019.3924999999999</v>
          </cell>
          <cell r="M1080">
            <v>2019.3924999999999</v>
          </cell>
          <cell r="N1080">
            <v>2019.3924999999999</v>
          </cell>
          <cell r="O1080">
            <v>2019.3924999999999</v>
          </cell>
          <cell r="P1080">
            <v>2019.3924999999999</v>
          </cell>
          <cell r="Q1080">
            <v>2019.3924999999999</v>
          </cell>
        </row>
        <row r="1081">
          <cell r="A1081" t="str">
            <v>7059</v>
          </cell>
          <cell r="B1081" t="str">
            <v>Marketing Research &amp; Data Mana</v>
          </cell>
          <cell r="F1081">
            <v>13259.904071101215</v>
          </cell>
          <cell r="G1081">
            <v>13259.904071101215</v>
          </cell>
          <cell r="H1081">
            <v>13259.904071101215</v>
          </cell>
          <cell r="I1081">
            <v>13259.904071101215</v>
          </cell>
          <cell r="J1081">
            <v>13259.904071101215</v>
          </cell>
          <cell r="K1081">
            <v>13259.904071101215</v>
          </cell>
          <cell r="L1081">
            <v>13259.904071101215</v>
          </cell>
          <cell r="M1081">
            <v>13259.904071101215</v>
          </cell>
          <cell r="N1081">
            <v>13259.904071101215</v>
          </cell>
          <cell r="O1081">
            <v>13259.904071101215</v>
          </cell>
          <cell r="P1081">
            <v>13259.904071101215</v>
          </cell>
          <cell r="Q1081">
            <v>13259.904071101215</v>
          </cell>
        </row>
        <row r="1082">
          <cell r="A1082" t="str">
            <v>7060</v>
          </cell>
          <cell r="B1082" t="str">
            <v>Safety Occupational Health&amp;Env</v>
          </cell>
          <cell r="F1082">
            <v>64627.038580845438</v>
          </cell>
          <cell r="G1082">
            <v>64627.038580845438</v>
          </cell>
          <cell r="H1082">
            <v>64627.038580845438</v>
          </cell>
          <cell r="I1082">
            <v>64627.038580845438</v>
          </cell>
          <cell r="J1082">
            <v>64627.038580845438</v>
          </cell>
          <cell r="K1082">
            <v>64627.038580845438</v>
          </cell>
          <cell r="L1082">
            <v>64627.038580845438</v>
          </cell>
          <cell r="M1082">
            <v>64627.038580845438</v>
          </cell>
          <cell r="N1082">
            <v>64627.038580845438</v>
          </cell>
          <cell r="O1082">
            <v>64627.038580845438</v>
          </cell>
          <cell r="P1082">
            <v>64627.038580845438</v>
          </cell>
          <cell r="Q1082">
            <v>64627.038580845438</v>
          </cell>
        </row>
        <row r="1083">
          <cell r="A1083" t="str">
            <v>7061</v>
          </cell>
          <cell r="B1083" t="str">
            <v>Print Shop</v>
          </cell>
          <cell r="F1083">
            <v>18076.530767393386</v>
          </cell>
          <cell r="G1083">
            <v>18076.530767393386</v>
          </cell>
          <cell r="H1083">
            <v>18076.530767393386</v>
          </cell>
          <cell r="I1083">
            <v>18076.530767393386</v>
          </cell>
          <cell r="J1083">
            <v>18076.530767393386</v>
          </cell>
          <cell r="K1083">
            <v>18076.530767393386</v>
          </cell>
          <cell r="L1083">
            <v>18076.530767393386</v>
          </cell>
          <cell r="M1083">
            <v>18076.530767393386</v>
          </cell>
          <cell r="N1083">
            <v>18076.530767393386</v>
          </cell>
          <cell r="O1083">
            <v>18076.530767393386</v>
          </cell>
          <cell r="P1083">
            <v>18076.530767393386</v>
          </cell>
          <cell r="Q1083">
            <v>18076.530767393386</v>
          </cell>
        </row>
        <row r="1084">
          <cell r="A1084" t="str">
            <v>7078</v>
          </cell>
          <cell r="B1084" t="str">
            <v>Heart Center Office</v>
          </cell>
          <cell r="F1084">
            <v>405471.56313781528</v>
          </cell>
          <cell r="G1084">
            <v>405471.56313781528</v>
          </cell>
          <cell r="H1084">
            <v>405471.56313781528</v>
          </cell>
          <cell r="I1084">
            <v>405471.56313781528</v>
          </cell>
          <cell r="J1084">
            <v>405471.56313781528</v>
          </cell>
          <cell r="K1084">
            <v>405471.56313781528</v>
          </cell>
          <cell r="L1084">
            <v>405471.56313781528</v>
          </cell>
          <cell r="M1084">
            <v>405471.56313781528</v>
          </cell>
          <cell r="N1084">
            <v>405471.56313781528</v>
          </cell>
          <cell r="O1084">
            <v>405471.56313781528</v>
          </cell>
          <cell r="P1084">
            <v>405471.56313781528</v>
          </cell>
          <cell r="Q1084">
            <v>405471.56313781528</v>
          </cell>
        </row>
        <row r="1085">
          <cell r="A1085" t="str">
            <v>7084</v>
          </cell>
          <cell r="B1085" t="str">
            <v>Quality System Dev.Section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</row>
        <row r="1086">
          <cell r="A1086" t="str">
            <v>7085</v>
          </cell>
          <cell r="B1086" t="str">
            <v>HR Special Project</v>
          </cell>
          <cell r="F1086">
            <v>24358.264858163118</v>
          </cell>
          <cell r="G1086">
            <v>24358.264858163118</v>
          </cell>
          <cell r="H1086">
            <v>24358.264858163118</v>
          </cell>
          <cell r="I1086">
            <v>24358.264858163118</v>
          </cell>
          <cell r="J1086">
            <v>24358.264858163118</v>
          </cell>
          <cell r="K1086">
            <v>24358.264858163118</v>
          </cell>
          <cell r="L1086">
            <v>24358.264858163118</v>
          </cell>
          <cell r="M1086">
            <v>24358.264858163118</v>
          </cell>
          <cell r="N1086">
            <v>24358.264858163118</v>
          </cell>
          <cell r="O1086">
            <v>24358.264858163118</v>
          </cell>
          <cell r="P1086">
            <v>24358.264858163118</v>
          </cell>
          <cell r="Q1086">
            <v>24358.264858163118</v>
          </cell>
        </row>
        <row r="1087">
          <cell r="A1087" t="str">
            <v>7101</v>
          </cell>
          <cell r="B1087" t="str">
            <v>Administrative Office (WSH)</v>
          </cell>
          <cell r="F1087">
            <v>253911.50566841406</v>
          </cell>
          <cell r="G1087">
            <v>253911.50566841406</v>
          </cell>
          <cell r="H1087">
            <v>253911.50566841406</v>
          </cell>
          <cell r="I1087">
            <v>253911.50566841406</v>
          </cell>
          <cell r="J1087">
            <v>253911.50566841406</v>
          </cell>
          <cell r="K1087">
            <v>253911.50566841406</v>
          </cell>
          <cell r="L1087">
            <v>253911.50566841406</v>
          </cell>
          <cell r="M1087">
            <v>253911.50566841406</v>
          </cell>
          <cell r="N1087">
            <v>253911.50566841406</v>
          </cell>
          <cell r="O1087">
            <v>253911.50566841406</v>
          </cell>
          <cell r="P1087">
            <v>253911.50566841406</v>
          </cell>
          <cell r="Q1087">
            <v>253911.50566841406</v>
          </cell>
        </row>
        <row r="1088">
          <cell r="A1088" t="str">
            <v>7109</v>
          </cell>
          <cell r="B1088" t="str">
            <v>CFO Office</v>
          </cell>
          <cell r="F1088">
            <v>183904.72368481258</v>
          </cell>
          <cell r="G1088">
            <v>183904.72368481258</v>
          </cell>
          <cell r="H1088">
            <v>183904.72368481258</v>
          </cell>
          <cell r="I1088">
            <v>183904.72368481258</v>
          </cell>
          <cell r="J1088">
            <v>183904.72368481258</v>
          </cell>
          <cell r="K1088">
            <v>183904.72368481258</v>
          </cell>
          <cell r="L1088">
            <v>183904.72368481258</v>
          </cell>
          <cell r="M1088">
            <v>183904.72368481258</v>
          </cell>
          <cell r="N1088">
            <v>183904.72368481258</v>
          </cell>
          <cell r="O1088">
            <v>183904.72368481258</v>
          </cell>
          <cell r="P1088">
            <v>183904.72368481258</v>
          </cell>
          <cell r="Q1088">
            <v>183904.72368481258</v>
          </cell>
        </row>
        <row r="1089">
          <cell r="A1089" t="str">
            <v>7110</v>
          </cell>
          <cell r="B1089" t="str">
            <v>Admin.Office- Asset &amp; Hosp Mgt</v>
          </cell>
          <cell r="F1089">
            <v>6931.3363120593158</v>
          </cell>
          <cell r="G1089">
            <v>6931.3363120593158</v>
          </cell>
          <cell r="H1089">
            <v>6931.3363120593158</v>
          </cell>
          <cell r="I1089">
            <v>6931.3363120593158</v>
          </cell>
          <cell r="J1089">
            <v>6931.3363120593158</v>
          </cell>
          <cell r="K1089">
            <v>6931.3363120593158</v>
          </cell>
          <cell r="L1089">
            <v>6931.3363120593158</v>
          </cell>
          <cell r="M1089">
            <v>6931.3363120593158</v>
          </cell>
          <cell r="N1089">
            <v>6931.3363120593158</v>
          </cell>
          <cell r="O1089">
            <v>6931.3363120593158</v>
          </cell>
          <cell r="P1089">
            <v>6931.3363120593158</v>
          </cell>
          <cell r="Q1089">
            <v>6931.3363120593158</v>
          </cell>
        </row>
        <row r="1090">
          <cell r="A1090" t="str">
            <v>7111</v>
          </cell>
          <cell r="B1090" t="str">
            <v>Administrative Office - CMO</v>
          </cell>
          <cell r="F1090">
            <v>5552.0363120593147</v>
          </cell>
          <cell r="G1090">
            <v>5552.0363120593147</v>
          </cell>
          <cell r="H1090">
            <v>5552.0363120593147</v>
          </cell>
          <cell r="I1090">
            <v>5552.0363120593147</v>
          </cell>
          <cell r="J1090">
            <v>5552.0363120593147</v>
          </cell>
          <cell r="K1090">
            <v>5552.0363120593147</v>
          </cell>
          <cell r="L1090">
            <v>5552.0363120593147</v>
          </cell>
          <cell r="M1090">
            <v>5552.0363120593147</v>
          </cell>
          <cell r="N1090">
            <v>5552.0363120593147</v>
          </cell>
          <cell r="O1090">
            <v>5552.0363120593147</v>
          </cell>
          <cell r="P1090">
            <v>5552.0363120593147</v>
          </cell>
          <cell r="Q1090">
            <v>5552.0363120593147</v>
          </cell>
        </row>
        <row r="1091">
          <cell r="A1091" t="str">
            <v>7112</v>
          </cell>
          <cell r="B1091" t="str">
            <v>Medical Affairs Office</v>
          </cell>
          <cell r="F1091">
            <v>131453.35696459984</v>
          </cell>
          <cell r="G1091">
            <v>131453.35696459984</v>
          </cell>
          <cell r="H1091">
            <v>131453.35696459984</v>
          </cell>
          <cell r="I1091">
            <v>131453.35696459984</v>
          </cell>
          <cell r="J1091">
            <v>131453.35696459984</v>
          </cell>
          <cell r="K1091">
            <v>131453.35696459984</v>
          </cell>
          <cell r="L1091">
            <v>131453.35696459984</v>
          </cell>
          <cell r="M1091">
            <v>131453.35696459984</v>
          </cell>
          <cell r="N1091">
            <v>131453.35696459984</v>
          </cell>
          <cell r="O1091">
            <v>131453.35696459984</v>
          </cell>
          <cell r="P1091">
            <v>131453.35696459984</v>
          </cell>
          <cell r="Q1091">
            <v>131453.35696459984</v>
          </cell>
        </row>
        <row r="1092">
          <cell r="A1092" t="str">
            <v>7113</v>
          </cell>
          <cell r="B1092" t="str">
            <v>Quality Training</v>
          </cell>
          <cell r="F1092">
            <v>2002.2016666666666</v>
          </cell>
          <cell r="G1092">
            <v>2002.2016666666666</v>
          </cell>
          <cell r="H1092">
            <v>2002.2016666666666</v>
          </cell>
          <cell r="I1092">
            <v>2002.2016666666666</v>
          </cell>
          <cell r="J1092">
            <v>2002.2016666666666</v>
          </cell>
          <cell r="K1092">
            <v>2002.2016666666666</v>
          </cell>
          <cell r="L1092">
            <v>2002.2016666666666</v>
          </cell>
          <cell r="M1092">
            <v>2002.2016666666666</v>
          </cell>
          <cell r="N1092">
            <v>2002.2016666666666</v>
          </cell>
          <cell r="O1092">
            <v>2002.2016666666666</v>
          </cell>
          <cell r="P1092">
            <v>2002.2016666666666</v>
          </cell>
          <cell r="Q1092">
            <v>2002.2016666666666</v>
          </cell>
        </row>
        <row r="1093">
          <cell r="A1093" t="str">
            <v>7114</v>
          </cell>
          <cell r="B1093" t="str">
            <v>Document Control</v>
          </cell>
          <cell r="F1093">
            <v>51853.644045207569</v>
          </cell>
          <cell r="G1093">
            <v>51853.644045207569</v>
          </cell>
          <cell r="H1093">
            <v>51853.644045207569</v>
          </cell>
          <cell r="I1093">
            <v>51853.644045207569</v>
          </cell>
          <cell r="J1093">
            <v>51853.644045207569</v>
          </cell>
          <cell r="K1093">
            <v>51853.644045207569</v>
          </cell>
          <cell r="L1093">
            <v>51853.644045207569</v>
          </cell>
          <cell r="M1093">
            <v>51853.644045207569</v>
          </cell>
          <cell r="N1093">
            <v>51853.644045207569</v>
          </cell>
          <cell r="O1093">
            <v>51853.644045207569</v>
          </cell>
          <cell r="P1093">
            <v>51853.644045207569</v>
          </cell>
          <cell r="Q1093">
            <v>51853.644045207569</v>
          </cell>
        </row>
        <row r="1094">
          <cell r="A1094" t="str">
            <v>7116</v>
          </cell>
          <cell r="B1094" t="str">
            <v>Product Development</v>
          </cell>
          <cell r="F1094">
            <v>92608.346472115212</v>
          </cell>
          <cell r="G1094">
            <v>92608.346472115212</v>
          </cell>
          <cell r="H1094">
            <v>92608.346472115212</v>
          </cell>
          <cell r="I1094">
            <v>92608.346472115212</v>
          </cell>
          <cell r="J1094">
            <v>92608.346472115212</v>
          </cell>
          <cell r="K1094">
            <v>92608.346472115212</v>
          </cell>
          <cell r="L1094">
            <v>92608.346472115212</v>
          </cell>
          <cell r="M1094">
            <v>92608.346472115212</v>
          </cell>
          <cell r="N1094">
            <v>92608.346472115212</v>
          </cell>
          <cell r="O1094">
            <v>92608.346472115212</v>
          </cell>
          <cell r="P1094">
            <v>92608.346472115212</v>
          </cell>
          <cell r="Q1094">
            <v>92608.346472115212</v>
          </cell>
        </row>
        <row r="1095">
          <cell r="A1095" t="str">
            <v>7117</v>
          </cell>
          <cell r="B1095" t="str">
            <v>e-Marketing &amp; Support</v>
          </cell>
          <cell r="F1095">
            <v>37511.223354559632</v>
          </cell>
          <cell r="G1095">
            <v>37511.223354559632</v>
          </cell>
          <cell r="H1095">
            <v>37511.223354559632</v>
          </cell>
          <cell r="I1095">
            <v>37511.223354559632</v>
          </cell>
          <cell r="J1095">
            <v>37511.223354559632</v>
          </cell>
          <cell r="K1095">
            <v>37511.223354559632</v>
          </cell>
          <cell r="L1095">
            <v>37511.223354559632</v>
          </cell>
          <cell r="M1095">
            <v>37511.223354559632</v>
          </cell>
          <cell r="N1095">
            <v>37511.223354559632</v>
          </cell>
          <cell r="O1095">
            <v>37511.223354559632</v>
          </cell>
          <cell r="P1095">
            <v>37511.223354559632</v>
          </cell>
          <cell r="Q1095">
            <v>37511.223354559632</v>
          </cell>
        </row>
        <row r="1096">
          <cell r="A1096" t="str">
            <v>7118</v>
          </cell>
          <cell r="B1096" t="str">
            <v>Corporate Marketing</v>
          </cell>
          <cell r="F1096">
            <v>29410.224187892964</v>
          </cell>
          <cell r="G1096">
            <v>29410.224187892964</v>
          </cell>
          <cell r="H1096">
            <v>29410.224187892964</v>
          </cell>
          <cell r="I1096">
            <v>29410.224187892964</v>
          </cell>
          <cell r="J1096">
            <v>29410.224187892964</v>
          </cell>
          <cell r="K1096">
            <v>29410.224187892964</v>
          </cell>
          <cell r="L1096">
            <v>29410.224187892964</v>
          </cell>
          <cell r="M1096">
            <v>29410.224187892964</v>
          </cell>
          <cell r="N1096">
            <v>29410.224187892964</v>
          </cell>
          <cell r="O1096">
            <v>29410.224187892964</v>
          </cell>
          <cell r="P1096">
            <v>29410.224187892964</v>
          </cell>
          <cell r="Q1096">
            <v>29410.224187892964</v>
          </cell>
        </row>
        <row r="1097">
          <cell r="A1097" t="str">
            <v>7119</v>
          </cell>
          <cell r="B1097" t="str">
            <v>Nursing Professional Training</v>
          </cell>
          <cell r="F1097">
            <v>36555.606218312736</v>
          </cell>
          <cell r="G1097">
            <v>36555.606218312736</v>
          </cell>
          <cell r="H1097">
            <v>36555.606218312736</v>
          </cell>
          <cell r="I1097">
            <v>36555.606218312736</v>
          </cell>
          <cell r="J1097">
            <v>36555.606218312736</v>
          </cell>
          <cell r="K1097">
            <v>36555.606218312736</v>
          </cell>
          <cell r="L1097">
            <v>36555.606218312736</v>
          </cell>
          <cell r="M1097">
            <v>36555.606218312736</v>
          </cell>
          <cell r="N1097">
            <v>36555.606218312736</v>
          </cell>
          <cell r="O1097">
            <v>36555.606218312736</v>
          </cell>
          <cell r="P1097">
            <v>36555.606218312736</v>
          </cell>
          <cell r="Q1097">
            <v>36555.606218312736</v>
          </cell>
        </row>
        <row r="1098">
          <cell r="A1098" t="str">
            <v>7122</v>
          </cell>
          <cell r="B1098" t="str">
            <v>Compensation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A1099" t="str">
            <v>7123</v>
          </cell>
          <cell r="B1099" t="str">
            <v>HRMS</v>
          </cell>
          <cell r="F1099">
            <v>67560.888453902255</v>
          </cell>
          <cell r="G1099">
            <v>67560.888453902255</v>
          </cell>
          <cell r="H1099">
            <v>67560.888453902255</v>
          </cell>
          <cell r="I1099">
            <v>67560.888453902255</v>
          </cell>
          <cell r="J1099">
            <v>67560.888453902255</v>
          </cell>
          <cell r="K1099">
            <v>67560.888453902255</v>
          </cell>
          <cell r="L1099">
            <v>67560.888453902255</v>
          </cell>
          <cell r="M1099">
            <v>67560.888453902255</v>
          </cell>
          <cell r="N1099">
            <v>67560.888453902255</v>
          </cell>
          <cell r="O1099">
            <v>67560.888453902255</v>
          </cell>
          <cell r="P1099">
            <v>67560.888453902255</v>
          </cell>
          <cell r="Q1099">
            <v>67560.888453902255</v>
          </cell>
        </row>
        <row r="1100">
          <cell r="A1100" t="str">
            <v>7124</v>
          </cell>
          <cell r="B1100" t="str">
            <v>HR planning</v>
          </cell>
          <cell r="F1100">
            <v>3331.7418404266923</v>
          </cell>
          <cell r="G1100">
            <v>3331.7418404266923</v>
          </cell>
          <cell r="H1100">
            <v>3331.7418404266923</v>
          </cell>
          <cell r="I1100">
            <v>3331.7418404266923</v>
          </cell>
          <cell r="J1100">
            <v>3331.7418404266923</v>
          </cell>
          <cell r="K1100">
            <v>3331.7418404266923</v>
          </cell>
          <cell r="L1100">
            <v>3331.7418404266923</v>
          </cell>
          <cell r="M1100">
            <v>3331.7418404266923</v>
          </cell>
          <cell r="N1100">
            <v>3331.7418404266923</v>
          </cell>
          <cell r="O1100">
            <v>3331.7418404266923</v>
          </cell>
          <cell r="P1100">
            <v>3331.7418404266923</v>
          </cell>
          <cell r="Q1100">
            <v>3331.7418404266923</v>
          </cell>
        </row>
        <row r="1101">
          <cell r="A1101" t="str">
            <v>7129</v>
          </cell>
          <cell r="B1101" t="str">
            <v>Data Center</v>
          </cell>
          <cell r="F1101">
            <v>32028.28007093359</v>
          </cell>
          <cell r="G1101">
            <v>32028.28007093359</v>
          </cell>
          <cell r="H1101">
            <v>32028.28007093359</v>
          </cell>
          <cell r="I1101">
            <v>32028.28007093359</v>
          </cell>
          <cell r="J1101">
            <v>32028.28007093359</v>
          </cell>
          <cell r="K1101">
            <v>32028.28007093359</v>
          </cell>
          <cell r="L1101">
            <v>32028.28007093359</v>
          </cell>
          <cell r="M1101">
            <v>32028.28007093359</v>
          </cell>
          <cell r="N1101">
            <v>32028.28007093359</v>
          </cell>
          <cell r="O1101">
            <v>32028.28007093359</v>
          </cell>
          <cell r="P1101">
            <v>32028.28007093359</v>
          </cell>
          <cell r="Q1101">
            <v>32028.28007093359</v>
          </cell>
        </row>
        <row r="1102">
          <cell r="A1102" t="str">
            <v>7130</v>
          </cell>
          <cell r="B1102" t="str">
            <v>PeopleSoft Technical Consult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A1103" t="str">
            <v>7131</v>
          </cell>
          <cell r="B1103" t="str">
            <v>Estimation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A1104" t="str">
            <v>7132</v>
          </cell>
          <cell r="B1104" t="str">
            <v>Costing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A1105" t="str">
            <v>8005</v>
          </cell>
          <cell r="B1105" t="str">
            <v>PCG Medicine</v>
          </cell>
          <cell r="F1105">
            <v>12983.762037260887</v>
          </cell>
          <cell r="G1105">
            <v>12983.762037260887</v>
          </cell>
          <cell r="H1105">
            <v>12983.762037260887</v>
          </cell>
          <cell r="I1105">
            <v>12983.762037260887</v>
          </cell>
          <cell r="J1105">
            <v>12983.762037260887</v>
          </cell>
          <cell r="K1105">
            <v>12983.762037260887</v>
          </cell>
          <cell r="L1105">
            <v>12983.762037260887</v>
          </cell>
          <cell r="M1105">
            <v>12983.762037260887</v>
          </cell>
          <cell r="N1105">
            <v>12983.762037260887</v>
          </cell>
          <cell r="O1105">
            <v>12983.762037260887</v>
          </cell>
          <cell r="P1105">
            <v>12983.762037260887</v>
          </cell>
          <cell r="Q1105">
            <v>12983.762037260887</v>
          </cell>
        </row>
        <row r="1106">
          <cell r="A1106" t="str">
            <v>8006</v>
          </cell>
          <cell r="B1106" t="str">
            <v>PCG Surgery</v>
          </cell>
          <cell r="F1106">
            <v>12983.762037260887</v>
          </cell>
          <cell r="G1106">
            <v>12983.762037260887</v>
          </cell>
          <cell r="H1106">
            <v>12983.762037260887</v>
          </cell>
          <cell r="I1106">
            <v>12983.762037260887</v>
          </cell>
          <cell r="J1106">
            <v>12983.762037260887</v>
          </cell>
          <cell r="K1106">
            <v>12983.762037260887</v>
          </cell>
          <cell r="L1106">
            <v>12983.762037260887</v>
          </cell>
          <cell r="M1106">
            <v>12983.762037260887</v>
          </cell>
          <cell r="N1106">
            <v>12983.762037260887</v>
          </cell>
          <cell r="O1106">
            <v>12983.762037260887</v>
          </cell>
          <cell r="P1106">
            <v>12983.762037260887</v>
          </cell>
          <cell r="Q1106">
            <v>12983.762037260887</v>
          </cell>
        </row>
        <row r="1107">
          <cell r="A1107" t="str">
            <v>8007</v>
          </cell>
          <cell r="B1107" t="str">
            <v>PCG Pediatrics</v>
          </cell>
          <cell r="F1107">
            <v>6491.8810186304436</v>
          </cell>
          <cell r="G1107">
            <v>6491.8810186304436</v>
          </cell>
          <cell r="H1107">
            <v>6491.8810186304436</v>
          </cell>
          <cell r="I1107">
            <v>6491.8810186304436</v>
          </cell>
          <cell r="J1107">
            <v>6491.8810186304436</v>
          </cell>
          <cell r="K1107">
            <v>6491.8810186304436</v>
          </cell>
          <cell r="L1107">
            <v>6491.8810186304436</v>
          </cell>
          <cell r="M1107">
            <v>6491.8810186304436</v>
          </cell>
          <cell r="N1107">
            <v>6491.8810186304436</v>
          </cell>
          <cell r="O1107">
            <v>6491.8810186304436</v>
          </cell>
          <cell r="P1107">
            <v>6491.8810186304436</v>
          </cell>
          <cell r="Q1107">
            <v>6491.8810186304436</v>
          </cell>
        </row>
        <row r="1108">
          <cell r="A1108" t="str">
            <v>8008</v>
          </cell>
          <cell r="B1108" t="str">
            <v>PCG Ob-Gyn</v>
          </cell>
          <cell r="F1108">
            <v>6491.8810186304436</v>
          </cell>
          <cell r="G1108">
            <v>6491.8810186304436</v>
          </cell>
          <cell r="H1108">
            <v>6491.8810186304436</v>
          </cell>
          <cell r="I1108">
            <v>6491.8810186304436</v>
          </cell>
          <cell r="J1108">
            <v>6491.8810186304436</v>
          </cell>
          <cell r="K1108">
            <v>6491.8810186304436</v>
          </cell>
          <cell r="L1108">
            <v>6491.8810186304436</v>
          </cell>
          <cell r="M1108">
            <v>6491.8810186304436</v>
          </cell>
          <cell r="N1108">
            <v>6491.8810186304436</v>
          </cell>
          <cell r="O1108">
            <v>6491.8810186304436</v>
          </cell>
          <cell r="P1108">
            <v>6491.8810186304436</v>
          </cell>
          <cell r="Q1108">
            <v>6491.8810186304436</v>
          </cell>
        </row>
        <row r="1109">
          <cell r="A1109" t="str">
            <v>8009</v>
          </cell>
          <cell r="B1109" t="str">
            <v>PCG Special</v>
          </cell>
          <cell r="F1109">
            <v>6491.8810186304436</v>
          </cell>
          <cell r="G1109">
            <v>6491.8810186304436</v>
          </cell>
          <cell r="H1109">
            <v>6491.8810186304436</v>
          </cell>
          <cell r="I1109">
            <v>6491.8810186304436</v>
          </cell>
          <cell r="J1109">
            <v>6491.8810186304436</v>
          </cell>
          <cell r="K1109">
            <v>6491.8810186304436</v>
          </cell>
          <cell r="L1109">
            <v>6491.8810186304436</v>
          </cell>
          <cell r="M1109">
            <v>6491.8810186304436</v>
          </cell>
          <cell r="N1109">
            <v>6491.8810186304436</v>
          </cell>
          <cell r="O1109">
            <v>6491.8810186304436</v>
          </cell>
          <cell r="P1109">
            <v>6491.8810186304436</v>
          </cell>
          <cell r="Q1109">
            <v>6491.8810186304436</v>
          </cell>
        </row>
        <row r="1110">
          <cell r="A1110" t="str">
            <v>8010</v>
          </cell>
          <cell r="B1110" t="str">
            <v>PCG Neuro</v>
          </cell>
          <cell r="F1110">
            <v>3581.214394327737</v>
          </cell>
          <cell r="G1110">
            <v>3581.214394327737</v>
          </cell>
          <cell r="H1110">
            <v>3581.214394327737</v>
          </cell>
          <cell r="I1110">
            <v>3581.214394327737</v>
          </cell>
          <cell r="J1110">
            <v>3581.214394327737</v>
          </cell>
          <cell r="K1110">
            <v>3581.214394327737</v>
          </cell>
          <cell r="L1110">
            <v>3581.214394327737</v>
          </cell>
          <cell r="M1110">
            <v>3581.214394327737</v>
          </cell>
          <cell r="N1110">
            <v>3581.214394327737</v>
          </cell>
          <cell r="O1110">
            <v>3581.214394327737</v>
          </cell>
          <cell r="P1110">
            <v>3581.214394327737</v>
          </cell>
          <cell r="Q1110">
            <v>3581.214394327737</v>
          </cell>
        </row>
        <row r="1111">
          <cell r="A1111" t="str">
            <v>8011</v>
          </cell>
          <cell r="B1111" t="str">
            <v>PCG Cancer</v>
          </cell>
          <cell r="F1111">
            <v>112868.78188778646</v>
          </cell>
          <cell r="G1111">
            <v>112868.78188778646</v>
          </cell>
          <cell r="H1111">
            <v>112868.78188778646</v>
          </cell>
          <cell r="I1111">
            <v>112868.78188778646</v>
          </cell>
          <cell r="J1111">
            <v>112868.78188778646</v>
          </cell>
          <cell r="K1111">
            <v>112868.78188778646</v>
          </cell>
          <cell r="L1111">
            <v>112868.78188778646</v>
          </cell>
          <cell r="M1111">
            <v>112868.78188778646</v>
          </cell>
          <cell r="N1111">
            <v>112868.78188778646</v>
          </cell>
          <cell r="O1111">
            <v>112868.78188778646</v>
          </cell>
          <cell r="P1111">
            <v>112868.78188778646</v>
          </cell>
          <cell r="Q1111">
            <v>112868.78188778646</v>
          </cell>
        </row>
        <row r="1112">
          <cell r="A1112" t="str">
            <v>8012</v>
          </cell>
          <cell r="B1112" t="str">
            <v>PCG International</v>
          </cell>
          <cell r="F1112">
            <v>6557.9344731390238</v>
          </cell>
          <cell r="G1112">
            <v>6557.9344731390238</v>
          </cell>
          <cell r="H1112">
            <v>6557.9344731390238</v>
          </cell>
          <cell r="I1112">
            <v>6557.9344731390238</v>
          </cell>
          <cell r="J1112">
            <v>6557.9344731390238</v>
          </cell>
          <cell r="K1112">
            <v>6557.9344731390238</v>
          </cell>
          <cell r="L1112">
            <v>6557.9344731390238</v>
          </cell>
          <cell r="M1112">
            <v>6557.9344731390238</v>
          </cell>
          <cell r="N1112">
            <v>6557.9344731390238</v>
          </cell>
          <cell r="O1112">
            <v>6557.9344731390238</v>
          </cell>
          <cell r="P1112">
            <v>6557.9344731390238</v>
          </cell>
          <cell r="Q1112">
            <v>6557.9344731390238</v>
          </cell>
        </row>
        <row r="1113">
          <cell r="A1113" t="str">
            <v>8013</v>
          </cell>
          <cell r="B1113" t="str">
            <v>PCG Rehabilitation</v>
          </cell>
          <cell r="F1113">
            <v>3926.3296969126509</v>
          </cell>
          <cell r="G1113">
            <v>3926.3296969126509</v>
          </cell>
          <cell r="H1113">
            <v>3926.3296969126509</v>
          </cell>
          <cell r="I1113">
            <v>3926.3296969126509</v>
          </cell>
          <cell r="J1113">
            <v>3926.3296969126509</v>
          </cell>
          <cell r="K1113">
            <v>3926.3296969126509</v>
          </cell>
          <cell r="L1113">
            <v>3926.3296969126509</v>
          </cell>
          <cell r="M1113">
            <v>3926.3296969126509</v>
          </cell>
          <cell r="N1113">
            <v>3926.3296969126509</v>
          </cell>
          <cell r="O1113">
            <v>3926.3296969126509</v>
          </cell>
          <cell r="P1113">
            <v>3926.3296969126509</v>
          </cell>
          <cell r="Q1113">
            <v>3926.3296969126509</v>
          </cell>
        </row>
        <row r="1114">
          <cell r="A1114" t="str">
            <v>8014</v>
          </cell>
          <cell r="B1114" t="str">
            <v>PCG Dentistry</v>
          </cell>
          <cell r="F1114">
            <v>5702.2743635793167</v>
          </cell>
          <cell r="G1114">
            <v>5702.2743635793167</v>
          </cell>
          <cell r="H1114">
            <v>5702.2743635793167</v>
          </cell>
          <cell r="I1114">
            <v>5702.2743635793167</v>
          </cell>
          <cell r="J1114">
            <v>5702.2743635793167</v>
          </cell>
          <cell r="K1114">
            <v>5702.2743635793167</v>
          </cell>
          <cell r="L1114">
            <v>5702.2743635793167</v>
          </cell>
          <cell r="M1114">
            <v>5702.2743635793167</v>
          </cell>
          <cell r="N1114">
            <v>5702.2743635793167</v>
          </cell>
          <cell r="O1114">
            <v>5702.2743635793167</v>
          </cell>
          <cell r="P1114">
            <v>5702.2743635793167</v>
          </cell>
          <cell r="Q1114">
            <v>5702.2743635793167</v>
          </cell>
        </row>
        <row r="1115">
          <cell r="A1115" t="str">
            <v>8015</v>
          </cell>
          <cell r="B1115" t="str">
            <v>PCG Heart</v>
          </cell>
          <cell r="F1115">
            <v>5497.6136694792222</v>
          </cell>
          <cell r="G1115">
            <v>5497.6136694792222</v>
          </cell>
          <cell r="H1115">
            <v>5497.6136694792222</v>
          </cell>
          <cell r="I1115">
            <v>5497.6136694792222</v>
          </cell>
          <cell r="J1115">
            <v>5497.6136694792222</v>
          </cell>
          <cell r="K1115">
            <v>5497.6136694792222</v>
          </cell>
          <cell r="L1115">
            <v>5497.6136694792222</v>
          </cell>
          <cell r="M1115">
            <v>5497.6136694792222</v>
          </cell>
          <cell r="N1115">
            <v>5497.6136694792222</v>
          </cell>
          <cell r="O1115">
            <v>5497.6136694792222</v>
          </cell>
          <cell r="P1115">
            <v>5497.6136694792222</v>
          </cell>
          <cell r="Q1115">
            <v>5497.6136694792222</v>
          </cell>
        </row>
        <row r="1116">
          <cell r="A1116" t="str">
            <v>9000</v>
          </cell>
          <cell r="B1116" t="str">
            <v>CEO Office</v>
          </cell>
          <cell r="F1116">
            <v>85458.096970240003</v>
          </cell>
          <cell r="G1116">
            <v>85458.096970240003</v>
          </cell>
          <cell r="H1116">
            <v>85458.096970240003</v>
          </cell>
          <cell r="I1116">
            <v>85458.096970240003</v>
          </cell>
          <cell r="J1116">
            <v>85458.096970240003</v>
          </cell>
          <cell r="K1116">
            <v>85458.096970240003</v>
          </cell>
          <cell r="L1116">
            <v>85458.096970240003</v>
          </cell>
          <cell r="M1116">
            <v>85458.096970240003</v>
          </cell>
          <cell r="N1116">
            <v>85458.096970240003</v>
          </cell>
          <cell r="O1116">
            <v>85458.096970240003</v>
          </cell>
          <cell r="P1116">
            <v>85458.096970240003</v>
          </cell>
          <cell r="Q1116">
            <v>85458.096970240003</v>
          </cell>
        </row>
        <row r="1117">
          <cell r="A1117" t="str">
            <v>9001</v>
          </cell>
          <cell r="B1117" t="str">
            <v>President Office</v>
          </cell>
          <cell r="F1117">
            <v>813417.34099974192</v>
          </cell>
          <cell r="G1117">
            <v>813417.34099974192</v>
          </cell>
          <cell r="H1117">
            <v>813417.34099974192</v>
          </cell>
          <cell r="I1117">
            <v>813417.34099974192</v>
          </cell>
          <cell r="J1117">
            <v>813417.34099974192</v>
          </cell>
          <cell r="K1117">
            <v>813417.34099974192</v>
          </cell>
          <cell r="L1117">
            <v>813417.34099974192</v>
          </cell>
          <cell r="M1117">
            <v>813417.34099974192</v>
          </cell>
          <cell r="N1117">
            <v>813417.34099974192</v>
          </cell>
          <cell r="O1117">
            <v>813417.34099974192</v>
          </cell>
          <cell r="P1117">
            <v>813417.34099974192</v>
          </cell>
          <cell r="Q1117">
            <v>813417.34099974192</v>
          </cell>
        </row>
        <row r="1118">
          <cell r="A1118" t="str">
            <v>9002</v>
          </cell>
          <cell r="B1118" t="str">
            <v>Hospital Director Office</v>
          </cell>
          <cell r="F1118">
            <v>112590.38166666667</v>
          </cell>
          <cell r="G1118">
            <v>112590.38166666667</v>
          </cell>
          <cell r="H1118">
            <v>112590.38166666667</v>
          </cell>
          <cell r="I1118">
            <v>112590.38166666667</v>
          </cell>
          <cell r="J1118">
            <v>112590.38166666667</v>
          </cell>
          <cell r="K1118">
            <v>112590.38166666667</v>
          </cell>
          <cell r="L1118">
            <v>112590.38166666667</v>
          </cell>
          <cell r="M1118">
            <v>112590.38166666667</v>
          </cell>
          <cell r="N1118">
            <v>112590.38166666667</v>
          </cell>
          <cell r="O1118">
            <v>112590.38166666667</v>
          </cell>
          <cell r="P1118">
            <v>112590.38166666667</v>
          </cell>
          <cell r="Q1118">
            <v>112590.38166666667</v>
          </cell>
        </row>
        <row r="1119">
          <cell r="A1119" t="str">
            <v>9003</v>
          </cell>
          <cell r="B1119" t="str">
            <v>Medical Staff Organization</v>
          </cell>
          <cell r="F1119">
            <v>96726.885620568923</v>
          </cell>
          <cell r="G1119">
            <v>96726.885620568923</v>
          </cell>
          <cell r="H1119">
            <v>96726.885620568923</v>
          </cell>
          <cell r="I1119">
            <v>96726.885620568923</v>
          </cell>
          <cell r="J1119">
            <v>96726.885620568923</v>
          </cell>
          <cell r="K1119">
            <v>96726.885620568923</v>
          </cell>
          <cell r="L1119">
            <v>96726.885620568923</v>
          </cell>
          <cell r="M1119">
            <v>96726.885620568923</v>
          </cell>
          <cell r="N1119">
            <v>96726.885620568923</v>
          </cell>
          <cell r="O1119">
            <v>96726.885620568923</v>
          </cell>
          <cell r="P1119">
            <v>96726.885620568923</v>
          </cell>
          <cell r="Q1119">
            <v>96726.885620568923</v>
          </cell>
        </row>
        <row r="1120">
          <cell r="A1120" t="str">
            <v>9004</v>
          </cell>
          <cell r="B1120" t="str">
            <v>Nursing Staff Organization</v>
          </cell>
          <cell r="F1120">
            <v>7115.1214893629904</v>
          </cell>
          <cell r="G1120">
            <v>7115.1214893629904</v>
          </cell>
          <cell r="H1120">
            <v>7115.1214893629904</v>
          </cell>
          <cell r="I1120">
            <v>7115.1214893629904</v>
          </cell>
          <cell r="J1120">
            <v>7115.1214893629904</v>
          </cell>
          <cell r="K1120">
            <v>7115.1214893629904</v>
          </cell>
          <cell r="L1120">
            <v>7115.1214893629904</v>
          </cell>
          <cell r="M1120">
            <v>7115.1214893629904</v>
          </cell>
          <cell r="N1120">
            <v>7115.1214893629904</v>
          </cell>
          <cell r="O1120">
            <v>7115.1214893629904</v>
          </cell>
          <cell r="P1120">
            <v>7115.1214893629904</v>
          </cell>
          <cell r="Q1120">
            <v>7115.1214893629904</v>
          </cell>
        </row>
        <row r="1121">
          <cell r="A1121" t="str">
            <v>9008</v>
          </cell>
          <cell r="B1121" t="str">
            <v>Board of Director Office</v>
          </cell>
          <cell r="F1121">
            <v>210338.89568236718</v>
          </cell>
          <cell r="G1121">
            <v>210338.89568236718</v>
          </cell>
          <cell r="H1121">
            <v>210338.89568236718</v>
          </cell>
          <cell r="I1121">
            <v>210338.89568236718</v>
          </cell>
          <cell r="J1121">
            <v>210338.89568236718</v>
          </cell>
          <cell r="K1121">
            <v>210338.89568236718</v>
          </cell>
          <cell r="L1121">
            <v>210338.89568236718</v>
          </cell>
          <cell r="M1121">
            <v>210338.89568236718</v>
          </cell>
          <cell r="N1121">
            <v>210338.89568236718</v>
          </cell>
          <cell r="O1121">
            <v>210338.89568236718</v>
          </cell>
          <cell r="P1121">
            <v>210338.89568236718</v>
          </cell>
          <cell r="Q1121">
            <v>210338.89568236718</v>
          </cell>
        </row>
        <row r="1122">
          <cell r="A1122" t="str">
            <v>9015</v>
          </cell>
          <cell r="B1122" t="str">
            <v>Administration Office (BHT)</v>
          </cell>
          <cell r="F1122">
            <v>27106.505126111413</v>
          </cell>
          <cell r="G1122">
            <v>27106.505126111413</v>
          </cell>
          <cell r="H1122">
            <v>27106.505126111413</v>
          </cell>
          <cell r="I1122">
            <v>27106.505126111413</v>
          </cell>
          <cell r="J1122">
            <v>27106.505126111413</v>
          </cell>
          <cell r="K1122">
            <v>27106.505126111413</v>
          </cell>
          <cell r="L1122">
            <v>27106.505126111413</v>
          </cell>
          <cell r="M1122">
            <v>27106.505126111413</v>
          </cell>
          <cell r="N1122">
            <v>27106.505126111413</v>
          </cell>
          <cell r="O1122">
            <v>27106.505126111413</v>
          </cell>
          <cell r="P1122">
            <v>27106.505126111413</v>
          </cell>
          <cell r="Q1122">
            <v>27106.505126111413</v>
          </cell>
        </row>
        <row r="1123">
          <cell r="A1123" t="str">
            <v>9016</v>
          </cell>
          <cell r="B1123" t="str">
            <v>Administration Office (BIH)</v>
          </cell>
          <cell r="F1123">
            <v>316797.16353316553</v>
          </cell>
          <cell r="G1123">
            <v>316797.16353316553</v>
          </cell>
          <cell r="H1123">
            <v>316797.16353316553</v>
          </cell>
          <cell r="I1123">
            <v>316797.16353316553</v>
          </cell>
          <cell r="J1123">
            <v>316797.16353316553</v>
          </cell>
          <cell r="K1123">
            <v>316797.16353316553</v>
          </cell>
          <cell r="L1123">
            <v>316797.16353316553</v>
          </cell>
          <cell r="M1123">
            <v>316797.16353316553</v>
          </cell>
          <cell r="N1123">
            <v>316797.16353316553</v>
          </cell>
          <cell r="O1123">
            <v>316797.16353316553</v>
          </cell>
          <cell r="P1123">
            <v>316797.16353316553</v>
          </cell>
          <cell r="Q1123">
            <v>316797.16353316553</v>
          </cell>
        </row>
        <row r="1124">
          <cell r="A1124" t="str">
            <v>9017</v>
          </cell>
          <cell r="B1124" t="str">
            <v>Administration Office (WSH)</v>
          </cell>
          <cell r="F1124">
            <v>39020.80054971762</v>
          </cell>
          <cell r="G1124">
            <v>39020.80054971762</v>
          </cell>
          <cell r="H1124">
            <v>39020.80054971762</v>
          </cell>
          <cell r="I1124">
            <v>39020.80054971762</v>
          </cell>
          <cell r="J1124">
            <v>39020.80054971762</v>
          </cell>
          <cell r="K1124">
            <v>39020.80054971762</v>
          </cell>
          <cell r="L1124">
            <v>39020.80054971762</v>
          </cell>
          <cell r="M1124">
            <v>39020.80054971762</v>
          </cell>
          <cell r="N1124">
            <v>39020.80054971762</v>
          </cell>
          <cell r="O1124">
            <v>39020.80054971762</v>
          </cell>
          <cell r="P1124">
            <v>39020.80054971762</v>
          </cell>
          <cell r="Q1124">
            <v>39020.80054971762</v>
          </cell>
        </row>
        <row r="1125">
          <cell r="A1125" t="str">
            <v>9018</v>
          </cell>
          <cell r="B1125" t="str">
            <v>Administration Office (BGH)</v>
          </cell>
          <cell r="F1125">
            <v>16045.384941851424</v>
          </cell>
          <cell r="G1125">
            <v>16045.384941851424</v>
          </cell>
          <cell r="H1125">
            <v>16045.384941851424</v>
          </cell>
          <cell r="I1125">
            <v>16045.384941851424</v>
          </cell>
          <cell r="J1125">
            <v>16045.384941851424</v>
          </cell>
          <cell r="K1125">
            <v>16045.384941851424</v>
          </cell>
          <cell r="L1125">
            <v>16045.384941851424</v>
          </cell>
          <cell r="M1125">
            <v>16045.384941851424</v>
          </cell>
          <cell r="N1125">
            <v>16045.384941851424</v>
          </cell>
          <cell r="O1125">
            <v>16045.384941851424</v>
          </cell>
          <cell r="P1125">
            <v>16045.384941851424</v>
          </cell>
          <cell r="Q1125">
            <v>16045.384941851424</v>
          </cell>
        </row>
        <row r="1126">
          <cell r="A1126" t="str">
            <v>9019</v>
          </cell>
          <cell r="B1126" t="str">
            <v>BMC Office</v>
          </cell>
          <cell r="F1126">
            <v>273805.9439398034</v>
          </cell>
          <cell r="G1126">
            <v>273805.9439398034</v>
          </cell>
          <cell r="H1126">
            <v>273805.9439398034</v>
          </cell>
          <cell r="I1126">
            <v>273805.9439398034</v>
          </cell>
          <cell r="J1126">
            <v>273805.9439398034</v>
          </cell>
          <cell r="K1126">
            <v>273805.9439398034</v>
          </cell>
          <cell r="L1126">
            <v>273805.9439398034</v>
          </cell>
          <cell r="M1126">
            <v>273805.9439398034</v>
          </cell>
          <cell r="N1126">
            <v>273805.9439398034</v>
          </cell>
          <cell r="O1126">
            <v>273805.9439398034</v>
          </cell>
          <cell r="P1126">
            <v>273805.9439398034</v>
          </cell>
          <cell r="Q1126">
            <v>273805.9439398034</v>
          </cell>
        </row>
        <row r="1127">
          <cell r="A1127" t="str">
            <v>9102</v>
          </cell>
          <cell r="B1127" t="str">
            <v>Executive Director Office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A1128" t="str">
            <v>9103</v>
          </cell>
          <cell r="B1128" t="str">
            <v>Non-Executive Director Office</v>
          </cell>
          <cell r="F1128">
            <v>2498.4163404266924</v>
          </cell>
          <cell r="G1128">
            <v>2498.4163404266924</v>
          </cell>
          <cell r="H1128">
            <v>2498.4163404266924</v>
          </cell>
          <cell r="I1128">
            <v>2498.4163404266924</v>
          </cell>
          <cell r="J1128">
            <v>2498.4163404266924</v>
          </cell>
          <cell r="K1128">
            <v>2498.4163404266924</v>
          </cell>
          <cell r="L1128">
            <v>2498.4163404266924</v>
          </cell>
          <cell r="M1128">
            <v>2498.4163404266924</v>
          </cell>
          <cell r="N1128">
            <v>2498.4163404266924</v>
          </cell>
          <cell r="O1128">
            <v>2498.4163404266924</v>
          </cell>
          <cell r="P1128">
            <v>2498.4163404266924</v>
          </cell>
          <cell r="Q1128">
            <v>2498.4163404266924</v>
          </cell>
        </row>
        <row r="1129">
          <cell r="A1129" t="str">
            <v>9105</v>
          </cell>
          <cell r="B1129" t="str">
            <v>Board Advisor Office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A1130" t="str">
            <v>9130</v>
          </cell>
          <cell r="B1130" t="str">
            <v>Central Accounting/Finance</v>
          </cell>
          <cell r="F1130">
            <v>13843.619141849</v>
          </cell>
          <cell r="G1130">
            <v>13843.619141849</v>
          </cell>
          <cell r="H1130">
            <v>13843.619141849</v>
          </cell>
          <cell r="I1130">
            <v>13843.619141849</v>
          </cell>
          <cell r="J1130">
            <v>13843.619141849</v>
          </cell>
          <cell r="K1130">
            <v>13843.619141849</v>
          </cell>
          <cell r="L1130">
            <v>13843.619141849</v>
          </cell>
          <cell r="M1130">
            <v>13843.619141849</v>
          </cell>
          <cell r="N1130">
            <v>13843.619141849</v>
          </cell>
          <cell r="O1130">
            <v>13843.619141849</v>
          </cell>
          <cell r="P1130">
            <v>13843.619141849</v>
          </cell>
          <cell r="Q1130">
            <v>13843.619141849</v>
          </cell>
        </row>
        <row r="1131">
          <cell r="A1131" t="str">
            <v>9140</v>
          </cell>
          <cell r="B1131" t="str">
            <v>Central Purchasing Center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A1132" t="str">
            <v>9150</v>
          </cell>
          <cell r="B1132" t="str">
            <v>Corporate TTC</v>
          </cell>
          <cell r="F1132">
            <v>145903.3280248722</v>
          </cell>
          <cell r="G1132">
            <v>145903.3280248722</v>
          </cell>
          <cell r="H1132">
            <v>145903.3280248722</v>
          </cell>
          <cell r="I1132">
            <v>145903.3280248722</v>
          </cell>
          <cell r="J1132">
            <v>145903.3280248722</v>
          </cell>
          <cell r="K1132">
            <v>145903.3280248722</v>
          </cell>
          <cell r="L1132">
            <v>145903.3280248722</v>
          </cell>
          <cell r="M1132">
            <v>145903.3280248722</v>
          </cell>
          <cell r="N1132">
            <v>145903.3280248722</v>
          </cell>
          <cell r="O1132">
            <v>145903.3280248722</v>
          </cell>
          <cell r="P1132">
            <v>145903.3280248722</v>
          </cell>
          <cell r="Q1132">
            <v>145903.3280248722</v>
          </cell>
        </row>
        <row r="1133">
          <cell r="A1133" t="str">
            <v>9160</v>
          </cell>
          <cell r="B1133" t="str">
            <v>Central Training Center</v>
          </cell>
          <cell r="F1133">
            <v>445.81666666666666</v>
          </cell>
          <cell r="G1133">
            <v>445.81666666666666</v>
          </cell>
          <cell r="H1133">
            <v>445.81666666666666</v>
          </cell>
          <cell r="I1133">
            <v>445.81666666666666</v>
          </cell>
          <cell r="J1133">
            <v>445.81666666666666</v>
          </cell>
          <cell r="K1133">
            <v>445.81666666666666</v>
          </cell>
          <cell r="L1133">
            <v>445.81666666666666</v>
          </cell>
          <cell r="M1133">
            <v>445.81666666666666</v>
          </cell>
          <cell r="N1133">
            <v>445.81666666666666</v>
          </cell>
          <cell r="O1133">
            <v>445.81666666666666</v>
          </cell>
          <cell r="P1133">
            <v>445.81666666666666</v>
          </cell>
          <cell r="Q1133">
            <v>445.81666666666666</v>
          </cell>
        </row>
        <row r="1134">
          <cell r="A1134" t="str">
            <v>9170</v>
          </cell>
          <cell r="B1134" t="str">
            <v>Corporate Communication</v>
          </cell>
          <cell r="F1134">
            <v>100224.7757997365</v>
          </cell>
          <cell r="G1134">
            <v>100224.7757997365</v>
          </cell>
          <cell r="H1134">
            <v>100224.7757997365</v>
          </cell>
          <cell r="I1134">
            <v>100224.7757997365</v>
          </cell>
          <cell r="J1134">
            <v>100224.7757997365</v>
          </cell>
          <cell r="K1134">
            <v>100224.7757997365</v>
          </cell>
          <cell r="L1134">
            <v>100224.7757997365</v>
          </cell>
          <cell r="M1134">
            <v>100224.7757997365</v>
          </cell>
          <cell r="N1134">
            <v>100224.7757997365</v>
          </cell>
          <cell r="O1134">
            <v>100224.7757997365</v>
          </cell>
          <cell r="P1134">
            <v>100224.7757997365</v>
          </cell>
          <cell r="Q1134">
            <v>100224.7757997365</v>
          </cell>
        </row>
        <row r="1135">
          <cell r="A1135" t="str">
            <v>9180</v>
          </cell>
          <cell r="B1135" t="str">
            <v>Central Payroll</v>
          </cell>
          <cell r="F1135">
            <v>1943.2127092207604</v>
          </cell>
          <cell r="G1135">
            <v>1943.2127092207604</v>
          </cell>
          <cell r="H1135">
            <v>1943.2127092207604</v>
          </cell>
          <cell r="I1135">
            <v>1943.2127092207604</v>
          </cell>
          <cell r="J1135">
            <v>1943.2127092207604</v>
          </cell>
          <cell r="K1135">
            <v>1943.2127092207604</v>
          </cell>
          <cell r="L1135">
            <v>1943.2127092207604</v>
          </cell>
          <cell r="M1135">
            <v>1943.2127092207604</v>
          </cell>
          <cell r="N1135">
            <v>1943.2127092207604</v>
          </cell>
          <cell r="O1135">
            <v>1943.2127092207604</v>
          </cell>
          <cell r="P1135">
            <v>1943.2127092207604</v>
          </cell>
          <cell r="Q1135">
            <v>1943.2127092207604</v>
          </cell>
        </row>
        <row r="1136">
          <cell r="A1136" t="str">
            <v>9190</v>
          </cell>
          <cell r="B1136" t="str">
            <v>Central Exchange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A1137" t="str">
            <v>3174</v>
          </cell>
          <cell r="B1137" t="str">
            <v>Surgical Oncology</v>
          </cell>
          <cell r="F1137">
            <v>10260.162127262012</v>
          </cell>
          <cell r="G1137">
            <v>10260.162127262012</v>
          </cell>
          <cell r="H1137">
            <v>10260.162127262012</v>
          </cell>
          <cell r="I1137">
            <v>10260.162127262012</v>
          </cell>
          <cell r="J1137">
            <v>10260.162127262012</v>
          </cell>
          <cell r="K1137">
            <v>10260.162127262012</v>
          </cell>
          <cell r="L1137">
            <v>10260.162127262012</v>
          </cell>
          <cell r="M1137">
            <v>10260.162127262012</v>
          </cell>
          <cell r="N1137">
            <v>10260.162127262012</v>
          </cell>
          <cell r="O1137">
            <v>10260.162127262012</v>
          </cell>
          <cell r="P1137">
            <v>10260.162127262012</v>
          </cell>
          <cell r="Q1137">
            <v>10260.162127262012</v>
          </cell>
        </row>
        <row r="1138">
          <cell r="A1138" t="str">
            <v>3173</v>
          </cell>
          <cell r="B1138" t="str">
            <v>Health Promotion Center 2</v>
          </cell>
          <cell r="F1138">
            <v>474887.85774515755</v>
          </cell>
          <cell r="G1138">
            <v>474887.85774515755</v>
          </cell>
          <cell r="H1138">
            <v>474887.85774515755</v>
          </cell>
          <cell r="I1138">
            <v>474887.85774515755</v>
          </cell>
          <cell r="J1138">
            <v>474887.85774515755</v>
          </cell>
          <cell r="K1138">
            <v>474887.85774515755</v>
          </cell>
          <cell r="L1138">
            <v>474887.85774515755</v>
          </cell>
          <cell r="M1138">
            <v>474887.85774515755</v>
          </cell>
          <cell r="N1138">
            <v>474887.85774515755</v>
          </cell>
          <cell r="O1138">
            <v>474887.85774515755</v>
          </cell>
          <cell r="P1138">
            <v>474887.85774515755</v>
          </cell>
          <cell r="Q1138">
            <v>474887.85774515755</v>
          </cell>
        </row>
        <row r="1139">
          <cell r="A1139" t="str">
            <v>BMC</v>
          </cell>
          <cell r="B1139" t="str">
            <v>BMC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A1140" t="str">
            <v>9994</v>
          </cell>
          <cell r="B1140" t="str">
            <v>Dental Building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A1141" t="str">
            <v>9995</v>
          </cell>
          <cell r="B1141" t="str">
            <v>Rehabilitation Building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A1142" t="str">
            <v>9996</v>
          </cell>
          <cell r="B1142" t="str">
            <v>International Cancer Building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</row>
        <row r="1143">
          <cell r="A1143" t="str">
            <v>9997</v>
          </cell>
          <cell r="B1143" t="str">
            <v>International Hospital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</row>
        <row r="1144">
          <cell r="A1144" t="str">
            <v>9998</v>
          </cell>
          <cell r="B1144" t="str">
            <v>Bangkok Heart Hospital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</row>
        <row r="1145">
          <cell r="A1145" t="str">
            <v>9999</v>
          </cell>
          <cell r="B1145" t="str">
            <v>Hospital (BGH)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A1146" t="str">
            <v>3185</v>
          </cell>
          <cell r="B1146" t="str">
            <v>Full Endoscopic Spine Clinic</v>
          </cell>
          <cell r="F1146">
            <v>15988.589671701911</v>
          </cell>
          <cell r="G1146">
            <v>15988.589671701911</v>
          </cell>
          <cell r="H1146">
            <v>15988.589671701911</v>
          </cell>
          <cell r="I1146">
            <v>15988.589671701911</v>
          </cell>
          <cell r="J1146">
            <v>15988.589671701911</v>
          </cell>
          <cell r="K1146">
            <v>15988.589671701911</v>
          </cell>
          <cell r="L1146">
            <v>15988.589671701911</v>
          </cell>
          <cell r="M1146">
            <v>15988.589671701911</v>
          </cell>
          <cell r="N1146">
            <v>15988.589671701911</v>
          </cell>
          <cell r="O1146">
            <v>15988.589671701911</v>
          </cell>
          <cell r="P1146">
            <v>15988.589671701911</v>
          </cell>
          <cell r="Q1146">
            <v>15988.589671701911</v>
          </cell>
        </row>
        <row r="1147">
          <cell r="A1147" t="str">
            <v>7149</v>
          </cell>
          <cell r="B1147" t="str">
            <v>Event &amp; Partnership Marketing</v>
          </cell>
          <cell r="F1147">
            <v>12098.770031335784</v>
          </cell>
          <cell r="G1147">
            <v>12098.770031335784</v>
          </cell>
          <cell r="H1147">
            <v>12098.770031335784</v>
          </cell>
          <cell r="I1147">
            <v>12098.770031335784</v>
          </cell>
          <cell r="J1147">
            <v>12098.770031335784</v>
          </cell>
          <cell r="K1147">
            <v>12098.770031335784</v>
          </cell>
          <cell r="L1147">
            <v>12098.770031335784</v>
          </cell>
          <cell r="M1147">
            <v>12098.770031335784</v>
          </cell>
          <cell r="N1147">
            <v>12098.770031335784</v>
          </cell>
          <cell r="O1147">
            <v>12098.770031335784</v>
          </cell>
          <cell r="P1147">
            <v>12098.770031335784</v>
          </cell>
          <cell r="Q1147">
            <v>12098.770031335784</v>
          </cell>
        </row>
        <row r="1148">
          <cell r="A1148" t="str">
            <v>7148</v>
          </cell>
          <cell r="B1148" t="str">
            <v>Inter Marketing - Oversea</v>
          </cell>
          <cell r="F1148">
            <v>10381.413180654716</v>
          </cell>
          <cell r="G1148">
            <v>10381.413180654716</v>
          </cell>
          <cell r="H1148">
            <v>10381.413180654716</v>
          </cell>
          <cell r="I1148">
            <v>10381.413180654716</v>
          </cell>
          <cell r="J1148">
            <v>10381.413180654716</v>
          </cell>
          <cell r="K1148">
            <v>10381.413180654716</v>
          </cell>
          <cell r="L1148">
            <v>10381.413180654716</v>
          </cell>
          <cell r="M1148">
            <v>10381.413180654716</v>
          </cell>
          <cell r="N1148">
            <v>10381.413180654716</v>
          </cell>
          <cell r="O1148">
            <v>10381.413180654716</v>
          </cell>
          <cell r="P1148">
            <v>10381.413180654716</v>
          </cell>
          <cell r="Q1148">
            <v>10381.413180654716</v>
          </cell>
        </row>
        <row r="1149">
          <cell r="A1149" t="str">
            <v>7147</v>
          </cell>
          <cell r="B1149" t="str">
            <v>Inter Marketing - SEA Region</v>
          </cell>
          <cell r="F1149">
            <v>14270.94534267899</v>
          </cell>
          <cell r="G1149">
            <v>14270.94534267899</v>
          </cell>
          <cell r="H1149">
            <v>14270.94534267899</v>
          </cell>
          <cell r="I1149">
            <v>14270.94534267899</v>
          </cell>
          <cell r="J1149">
            <v>14270.94534267899</v>
          </cell>
          <cell r="K1149">
            <v>14270.94534267899</v>
          </cell>
          <cell r="L1149">
            <v>14270.94534267899</v>
          </cell>
          <cell r="M1149">
            <v>14270.94534267899</v>
          </cell>
          <cell r="N1149">
            <v>14270.94534267899</v>
          </cell>
          <cell r="O1149">
            <v>14270.94534267899</v>
          </cell>
          <cell r="P1149">
            <v>14270.94534267899</v>
          </cell>
          <cell r="Q1149">
            <v>14270.94534267899</v>
          </cell>
        </row>
        <row r="1150">
          <cell r="A1150" t="str">
            <v>7146</v>
          </cell>
          <cell r="B1150" t="str">
            <v>Inter Marketing - North America &amp; 3rd Party Insurance</v>
          </cell>
          <cell r="F1150">
            <v>3917.5144077942327</v>
          </cell>
          <cell r="G1150">
            <v>3917.5144077942327</v>
          </cell>
          <cell r="H1150">
            <v>3917.5144077942327</v>
          </cell>
          <cell r="I1150">
            <v>3917.5144077942327</v>
          </cell>
          <cell r="J1150">
            <v>3917.5144077942327</v>
          </cell>
          <cell r="K1150">
            <v>3917.5144077942327</v>
          </cell>
          <cell r="L1150">
            <v>3917.5144077942327</v>
          </cell>
          <cell r="M1150">
            <v>3917.5144077942327</v>
          </cell>
          <cell r="N1150">
            <v>3917.5144077942327</v>
          </cell>
          <cell r="O1150">
            <v>3917.5144077942327</v>
          </cell>
          <cell r="P1150">
            <v>3917.5144077942327</v>
          </cell>
          <cell r="Q1150">
            <v>3917.5144077942327</v>
          </cell>
        </row>
        <row r="1151">
          <cell r="A1151" t="str">
            <v>NHS</v>
          </cell>
          <cell r="B1151" t="str">
            <v>NHS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A1152" t="str">
            <v>5014</v>
          </cell>
          <cell r="B1152" t="str">
            <v>NICU</v>
          </cell>
          <cell r="F1152">
            <v>202784.17509437379</v>
          </cell>
          <cell r="G1152">
            <v>202784.17509437379</v>
          </cell>
          <cell r="H1152">
            <v>202784.17509437379</v>
          </cell>
          <cell r="I1152">
            <v>202784.17509437379</v>
          </cell>
          <cell r="J1152">
            <v>202784.17509437379</v>
          </cell>
          <cell r="K1152">
            <v>202784.17509437379</v>
          </cell>
          <cell r="L1152">
            <v>202784.17509437379</v>
          </cell>
          <cell r="M1152">
            <v>202784.17509437379</v>
          </cell>
          <cell r="N1152">
            <v>202784.17509437379</v>
          </cell>
          <cell r="O1152">
            <v>202784.17509437379</v>
          </cell>
          <cell r="P1152">
            <v>202784.17509437379</v>
          </cell>
          <cell r="Q1152">
            <v>202784.17509437379</v>
          </cell>
        </row>
        <row r="1153">
          <cell r="A1153" t="str">
            <v>3191</v>
          </cell>
          <cell r="B1153" t="str">
            <v>Surgical Coloretal Clinic</v>
          </cell>
          <cell r="F1153">
            <v>52151.494836941092</v>
          </cell>
          <cell r="G1153">
            <v>52151.494836941092</v>
          </cell>
          <cell r="H1153">
            <v>52151.494836941092</v>
          </cell>
          <cell r="I1153">
            <v>52151.494836941092</v>
          </cell>
          <cell r="J1153">
            <v>52151.494836941092</v>
          </cell>
          <cell r="K1153">
            <v>52151.494836941092</v>
          </cell>
          <cell r="L1153">
            <v>52151.494836941092</v>
          </cell>
          <cell r="M1153">
            <v>52151.494836941092</v>
          </cell>
          <cell r="N1153">
            <v>52151.494836941092</v>
          </cell>
          <cell r="O1153">
            <v>52151.494836941092</v>
          </cell>
          <cell r="P1153">
            <v>52151.494836941092</v>
          </cell>
          <cell r="Q1153">
            <v>52151.494836941092</v>
          </cell>
        </row>
        <row r="1154">
          <cell r="A1154" t="str">
            <v>3192</v>
          </cell>
          <cell r="B1154" t="str">
            <v>Acupuncture and Acupressure Clinic</v>
          </cell>
          <cell r="F1154">
            <v>49115.859610033651</v>
          </cell>
          <cell r="G1154">
            <v>49115.859610033651</v>
          </cell>
          <cell r="H1154">
            <v>49115.859610033651</v>
          </cell>
          <cell r="I1154">
            <v>49115.859610033651</v>
          </cell>
          <cell r="J1154">
            <v>49115.859610033651</v>
          </cell>
          <cell r="K1154">
            <v>49115.859610033651</v>
          </cell>
          <cell r="L1154">
            <v>49115.859610033651</v>
          </cell>
          <cell r="M1154">
            <v>49115.859610033651</v>
          </cell>
          <cell r="N1154">
            <v>49115.859610033651</v>
          </cell>
          <cell r="O1154">
            <v>49115.859610033651</v>
          </cell>
          <cell r="P1154">
            <v>49115.859610033651</v>
          </cell>
          <cell r="Q1154">
            <v>49115.859610033651</v>
          </cell>
        </row>
        <row r="1155">
          <cell r="A1155" t="str">
            <v>5019</v>
          </cell>
          <cell r="B1155" t="str">
            <v>PICU</v>
          </cell>
          <cell r="F1155">
            <v>205022.44429081562</v>
          </cell>
          <cell r="G1155">
            <v>205022.44429081562</v>
          </cell>
          <cell r="H1155">
            <v>205022.44429081562</v>
          </cell>
          <cell r="I1155">
            <v>205022.44429081562</v>
          </cell>
          <cell r="J1155">
            <v>205022.44429081562</v>
          </cell>
          <cell r="K1155">
            <v>205022.44429081562</v>
          </cell>
          <cell r="L1155">
            <v>205022.44429081562</v>
          </cell>
          <cell r="M1155">
            <v>205022.44429081562</v>
          </cell>
          <cell r="N1155">
            <v>205022.44429081562</v>
          </cell>
          <cell r="O1155">
            <v>205022.44429081562</v>
          </cell>
          <cell r="P1155">
            <v>205022.44429081562</v>
          </cell>
          <cell r="Q1155">
            <v>205022.44429081562</v>
          </cell>
        </row>
        <row r="1156">
          <cell r="A1156" t="str">
            <v>6034</v>
          </cell>
          <cell r="B1156" t="str">
            <v>Asst Management</v>
          </cell>
          <cell r="F1156">
            <v>4477.1593231934085</v>
          </cell>
          <cell r="G1156">
            <v>4477.1593231934085</v>
          </cell>
          <cell r="H1156">
            <v>4477.1593231934085</v>
          </cell>
          <cell r="I1156">
            <v>4477.1593231934085</v>
          </cell>
          <cell r="J1156">
            <v>4477.1593231934085</v>
          </cell>
          <cell r="K1156">
            <v>4477.1593231934085</v>
          </cell>
          <cell r="L1156">
            <v>4477.1593231934085</v>
          </cell>
          <cell r="M1156">
            <v>4477.1593231934085</v>
          </cell>
          <cell r="N1156">
            <v>4477.1593231934085</v>
          </cell>
          <cell r="O1156">
            <v>4477.1593231934085</v>
          </cell>
          <cell r="P1156">
            <v>4477.1593231934085</v>
          </cell>
          <cell r="Q1156">
            <v>4477.1593231934085</v>
          </cell>
        </row>
        <row r="1157">
          <cell r="A1157" t="str">
            <v>7143</v>
          </cell>
          <cell r="B1157" t="str">
            <v>Information Management Department</v>
          </cell>
          <cell r="F1157">
            <v>43948.904381444001</v>
          </cell>
          <cell r="G1157">
            <v>43948.904381444001</v>
          </cell>
          <cell r="H1157">
            <v>43948.904381444001</v>
          </cell>
          <cell r="I1157">
            <v>43948.904381444001</v>
          </cell>
          <cell r="J1157">
            <v>43948.904381444001</v>
          </cell>
          <cell r="K1157">
            <v>43948.904381444001</v>
          </cell>
          <cell r="L1157">
            <v>43948.904381444001</v>
          </cell>
          <cell r="M1157">
            <v>43948.904381444001</v>
          </cell>
          <cell r="N1157">
            <v>43948.904381444001</v>
          </cell>
          <cell r="O1157">
            <v>43948.904381444001</v>
          </cell>
          <cell r="P1157">
            <v>43948.904381444001</v>
          </cell>
          <cell r="Q1157">
            <v>43948.904381444001</v>
          </cell>
        </row>
        <row r="1158">
          <cell r="A1158" t="str">
            <v>1005</v>
          </cell>
          <cell r="B1158" t="e">
            <v>#N/A</v>
          </cell>
          <cell r="F1158">
            <v>36670.635833333334</v>
          </cell>
          <cell r="G1158">
            <v>36670.635833333334</v>
          </cell>
          <cell r="H1158">
            <v>36670.635833333334</v>
          </cell>
          <cell r="I1158">
            <v>36670.635833333334</v>
          </cell>
          <cell r="J1158">
            <v>36670.635833333334</v>
          </cell>
          <cell r="K1158">
            <v>36670.635833333334</v>
          </cell>
          <cell r="L1158">
            <v>36670.635833333334</v>
          </cell>
          <cell r="M1158">
            <v>36670.635833333334</v>
          </cell>
          <cell r="N1158">
            <v>36670.635833333334</v>
          </cell>
          <cell r="O1158">
            <v>36670.635833333334</v>
          </cell>
          <cell r="P1158">
            <v>36670.635833333334</v>
          </cell>
          <cell r="Q1158">
            <v>36670.635833333334</v>
          </cell>
        </row>
        <row r="1159">
          <cell r="A1159" t="str">
            <v>1006</v>
          </cell>
          <cell r="B1159" t="e">
            <v>#N/A</v>
          </cell>
          <cell r="F1159">
            <v>4167.541666666667</v>
          </cell>
          <cell r="G1159">
            <v>4167.541666666667</v>
          </cell>
          <cell r="H1159">
            <v>4167.541666666667</v>
          </cell>
          <cell r="I1159">
            <v>4167.541666666667</v>
          </cell>
          <cell r="J1159">
            <v>4167.541666666667</v>
          </cell>
          <cell r="K1159">
            <v>4167.541666666667</v>
          </cell>
          <cell r="L1159">
            <v>4167.541666666667</v>
          </cell>
          <cell r="M1159">
            <v>4167.541666666667</v>
          </cell>
          <cell r="N1159">
            <v>4167.541666666667</v>
          </cell>
          <cell r="O1159">
            <v>4167.541666666667</v>
          </cell>
          <cell r="P1159">
            <v>4167.541666666667</v>
          </cell>
          <cell r="Q1159">
            <v>4167.541666666667</v>
          </cell>
        </row>
        <row r="1160">
          <cell r="A1160" t="str">
            <v>1008</v>
          </cell>
          <cell r="B1160" t="e">
            <v>#N/A</v>
          </cell>
          <cell r="F1160">
            <v>76.83</v>
          </cell>
          <cell r="G1160">
            <v>76.83</v>
          </cell>
          <cell r="H1160">
            <v>76.83</v>
          </cell>
          <cell r="I1160">
            <v>76.83</v>
          </cell>
          <cell r="J1160">
            <v>76.83</v>
          </cell>
          <cell r="K1160">
            <v>76.83</v>
          </cell>
          <cell r="L1160">
            <v>76.83</v>
          </cell>
          <cell r="M1160">
            <v>76.83</v>
          </cell>
          <cell r="N1160">
            <v>76.83</v>
          </cell>
          <cell r="O1160">
            <v>76.83</v>
          </cell>
          <cell r="P1160">
            <v>76.83</v>
          </cell>
          <cell r="Q1160">
            <v>76.83</v>
          </cell>
        </row>
        <row r="1161">
          <cell r="A1161" t="str">
            <v>1011</v>
          </cell>
          <cell r="B1161" t="e">
            <v>#N/A</v>
          </cell>
          <cell r="F1161">
            <v>70257.889166666675</v>
          </cell>
          <cell r="G1161">
            <v>70257.889166666675</v>
          </cell>
          <cell r="H1161">
            <v>70257.889166666675</v>
          </cell>
          <cell r="I1161">
            <v>70257.889166666675</v>
          </cell>
          <cell r="J1161">
            <v>70257.889166666675</v>
          </cell>
          <cell r="K1161">
            <v>70257.889166666675</v>
          </cell>
          <cell r="L1161">
            <v>70257.889166666675</v>
          </cell>
          <cell r="M1161">
            <v>70257.889166666675</v>
          </cell>
          <cell r="N1161">
            <v>70257.889166666675</v>
          </cell>
          <cell r="O1161">
            <v>70257.889166666675</v>
          </cell>
          <cell r="P1161">
            <v>70257.889166666675</v>
          </cell>
          <cell r="Q1161">
            <v>70257.889166666675</v>
          </cell>
        </row>
        <row r="1162">
          <cell r="A1162" t="str">
            <v>3001</v>
          </cell>
          <cell r="B1162" t="e">
            <v>#N/A</v>
          </cell>
          <cell r="F1162">
            <v>2.6749999999999998</v>
          </cell>
          <cell r="G1162">
            <v>2.6749999999999998</v>
          </cell>
          <cell r="H1162">
            <v>2.6749999999999998</v>
          </cell>
          <cell r="I1162">
            <v>2.6749999999999998</v>
          </cell>
          <cell r="J1162">
            <v>2.6749999999999998</v>
          </cell>
          <cell r="K1162">
            <v>2.6749999999999998</v>
          </cell>
          <cell r="L1162">
            <v>2.6749999999999998</v>
          </cell>
          <cell r="M1162">
            <v>2.6749999999999998</v>
          </cell>
          <cell r="N1162">
            <v>2.6749999999999998</v>
          </cell>
          <cell r="O1162">
            <v>2.6749999999999998</v>
          </cell>
          <cell r="P1162">
            <v>2.6749999999999998</v>
          </cell>
          <cell r="Q1162">
            <v>2.6749999999999998</v>
          </cell>
        </row>
        <row r="1163">
          <cell r="A1163" t="str">
            <v>3002</v>
          </cell>
          <cell r="B1163" t="e">
            <v>#N/A</v>
          </cell>
          <cell r="F1163">
            <v>7505.5333333333328</v>
          </cell>
          <cell r="G1163">
            <v>7505.5333333333328</v>
          </cell>
          <cell r="H1163">
            <v>7505.5333333333328</v>
          </cell>
          <cell r="I1163">
            <v>7505.5333333333328</v>
          </cell>
          <cell r="J1163">
            <v>7505.5333333333328</v>
          </cell>
          <cell r="K1163">
            <v>7505.5333333333328</v>
          </cell>
          <cell r="L1163">
            <v>7505.5333333333328</v>
          </cell>
          <cell r="M1163">
            <v>7505.5333333333328</v>
          </cell>
          <cell r="N1163">
            <v>7505.5333333333328</v>
          </cell>
          <cell r="O1163">
            <v>7505.5333333333328</v>
          </cell>
          <cell r="P1163">
            <v>7505.5333333333328</v>
          </cell>
          <cell r="Q1163">
            <v>7505.5333333333328</v>
          </cell>
        </row>
        <row r="1164">
          <cell r="A1164" t="str">
            <v>3003</v>
          </cell>
          <cell r="B1164" t="e">
            <v>#N/A</v>
          </cell>
          <cell r="F1164">
            <v>24856.01833333333</v>
          </cell>
          <cell r="G1164">
            <v>24856.01833333333</v>
          </cell>
          <cell r="H1164">
            <v>24856.01833333333</v>
          </cell>
          <cell r="I1164">
            <v>24856.01833333333</v>
          </cell>
          <cell r="J1164">
            <v>24856.01833333333</v>
          </cell>
          <cell r="K1164">
            <v>24856.01833333333</v>
          </cell>
          <cell r="L1164">
            <v>24856.01833333333</v>
          </cell>
          <cell r="M1164">
            <v>24856.01833333333</v>
          </cell>
          <cell r="N1164">
            <v>24856.01833333333</v>
          </cell>
          <cell r="O1164">
            <v>24856.01833333333</v>
          </cell>
          <cell r="P1164">
            <v>24856.01833333333</v>
          </cell>
          <cell r="Q1164">
            <v>24856.01833333333</v>
          </cell>
        </row>
        <row r="1165">
          <cell r="A1165" t="str">
            <v>3025</v>
          </cell>
          <cell r="B1165" t="e">
            <v>#N/A</v>
          </cell>
          <cell r="F1165">
            <v>7387.9616666666661</v>
          </cell>
          <cell r="G1165">
            <v>7387.9616666666661</v>
          </cell>
          <cell r="H1165">
            <v>7387.9616666666661</v>
          </cell>
          <cell r="I1165">
            <v>7387.9616666666661</v>
          </cell>
          <cell r="J1165">
            <v>7387.9616666666661</v>
          </cell>
          <cell r="K1165">
            <v>7387.9616666666661</v>
          </cell>
          <cell r="L1165">
            <v>7387.9616666666661</v>
          </cell>
          <cell r="M1165">
            <v>7387.9616666666661</v>
          </cell>
          <cell r="N1165">
            <v>7387.9616666666661</v>
          </cell>
          <cell r="O1165">
            <v>7387.9616666666661</v>
          </cell>
          <cell r="P1165">
            <v>7387.9616666666661</v>
          </cell>
          <cell r="Q1165">
            <v>7387.9616666666661</v>
          </cell>
        </row>
        <row r="1166">
          <cell r="A1166" t="str">
            <v>3089</v>
          </cell>
          <cell r="B1166" t="e">
            <v>#N/A</v>
          </cell>
          <cell r="F1166">
            <v>1318.7483333333332</v>
          </cell>
          <cell r="G1166">
            <v>1318.7483333333332</v>
          </cell>
          <cell r="H1166">
            <v>1318.7483333333332</v>
          </cell>
          <cell r="I1166">
            <v>1318.7483333333332</v>
          </cell>
          <cell r="J1166">
            <v>1318.7483333333332</v>
          </cell>
          <cell r="K1166">
            <v>1318.7483333333332</v>
          </cell>
          <cell r="L1166">
            <v>1318.7483333333332</v>
          </cell>
          <cell r="M1166">
            <v>1318.7483333333332</v>
          </cell>
          <cell r="N1166">
            <v>1318.7483333333332</v>
          </cell>
          <cell r="O1166">
            <v>1318.7483333333332</v>
          </cell>
          <cell r="P1166">
            <v>1318.7483333333332</v>
          </cell>
          <cell r="Q1166">
            <v>1318.7483333333332</v>
          </cell>
        </row>
        <row r="1167">
          <cell r="A1167" t="str">
            <v>3090</v>
          </cell>
          <cell r="B1167" t="e">
            <v>#N/A</v>
          </cell>
          <cell r="F1167">
            <v>1734.1333333333332</v>
          </cell>
          <cell r="G1167">
            <v>1734.1333333333332</v>
          </cell>
          <cell r="H1167">
            <v>1734.1333333333332</v>
          </cell>
          <cell r="I1167">
            <v>1734.1333333333332</v>
          </cell>
          <cell r="J1167">
            <v>1734.1333333333332</v>
          </cell>
          <cell r="K1167">
            <v>1734.1333333333332</v>
          </cell>
          <cell r="L1167">
            <v>1734.1333333333332</v>
          </cell>
          <cell r="M1167">
            <v>1734.1333333333332</v>
          </cell>
          <cell r="N1167">
            <v>1734.1333333333332</v>
          </cell>
          <cell r="O1167">
            <v>1734.1333333333332</v>
          </cell>
          <cell r="P1167">
            <v>1734.1333333333332</v>
          </cell>
          <cell r="Q1167">
            <v>1734.1333333333332</v>
          </cell>
        </row>
        <row r="1168">
          <cell r="A1168" t="str">
            <v>3100</v>
          </cell>
          <cell r="B1168" t="e">
            <v>#N/A</v>
          </cell>
          <cell r="F1168">
            <v>666.65</v>
          </cell>
          <cell r="G1168">
            <v>666.65</v>
          </cell>
          <cell r="H1168">
            <v>666.65</v>
          </cell>
          <cell r="I1168">
            <v>666.65</v>
          </cell>
          <cell r="J1168">
            <v>666.65</v>
          </cell>
          <cell r="K1168">
            <v>666.65</v>
          </cell>
          <cell r="L1168">
            <v>666.65</v>
          </cell>
          <cell r="M1168">
            <v>666.65</v>
          </cell>
          <cell r="N1168">
            <v>666.65</v>
          </cell>
          <cell r="O1168">
            <v>666.65</v>
          </cell>
          <cell r="P1168">
            <v>666.65</v>
          </cell>
          <cell r="Q1168">
            <v>666.65</v>
          </cell>
        </row>
        <row r="1169">
          <cell r="A1169" t="str">
            <v>4001</v>
          </cell>
          <cell r="B1169" t="e">
            <v>#N/A</v>
          </cell>
          <cell r="F1169">
            <v>22.94</v>
          </cell>
          <cell r="G1169">
            <v>22.94</v>
          </cell>
          <cell r="H1169">
            <v>22.94</v>
          </cell>
          <cell r="I1169">
            <v>22.94</v>
          </cell>
          <cell r="J1169">
            <v>22.94</v>
          </cell>
          <cell r="K1169">
            <v>22.94</v>
          </cell>
          <cell r="L1169">
            <v>22.94</v>
          </cell>
          <cell r="M1169">
            <v>22.94</v>
          </cell>
          <cell r="N1169">
            <v>22.94</v>
          </cell>
          <cell r="O1169">
            <v>22.94</v>
          </cell>
          <cell r="P1169">
            <v>22.94</v>
          </cell>
          <cell r="Q1169">
            <v>22.94</v>
          </cell>
        </row>
        <row r="1170">
          <cell r="A1170" t="str">
            <v>4003</v>
          </cell>
          <cell r="B1170" t="e">
            <v>#N/A</v>
          </cell>
          <cell r="F1170">
            <v>26548.800833333331</v>
          </cell>
          <cell r="G1170">
            <v>26548.800833333331</v>
          </cell>
          <cell r="H1170">
            <v>26548.800833333331</v>
          </cell>
          <cell r="I1170">
            <v>26548.800833333331</v>
          </cell>
          <cell r="J1170">
            <v>26548.800833333331</v>
          </cell>
          <cell r="K1170">
            <v>26548.800833333331</v>
          </cell>
          <cell r="L1170">
            <v>26548.800833333331</v>
          </cell>
          <cell r="M1170">
            <v>26548.800833333331</v>
          </cell>
          <cell r="N1170">
            <v>26548.800833333331</v>
          </cell>
          <cell r="O1170">
            <v>26548.800833333331</v>
          </cell>
          <cell r="P1170">
            <v>26548.800833333331</v>
          </cell>
          <cell r="Q1170">
            <v>26548.800833333331</v>
          </cell>
        </row>
        <row r="1171">
          <cell r="A1171" t="str">
            <v>4004</v>
          </cell>
          <cell r="B1171" t="e">
            <v>#N/A</v>
          </cell>
          <cell r="F1171">
            <v>19578.86</v>
          </cell>
          <cell r="G1171">
            <v>19578.86</v>
          </cell>
          <cell r="H1171">
            <v>19578.86</v>
          </cell>
          <cell r="I1171">
            <v>19578.86</v>
          </cell>
          <cell r="J1171">
            <v>19578.86</v>
          </cell>
          <cell r="K1171">
            <v>19578.86</v>
          </cell>
          <cell r="L1171">
            <v>19578.86</v>
          </cell>
          <cell r="M1171">
            <v>19578.86</v>
          </cell>
          <cell r="N1171">
            <v>19578.86</v>
          </cell>
          <cell r="O1171">
            <v>19578.86</v>
          </cell>
          <cell r="P1171">
            <v>19578.86</v>
          </cell>
          <cell r="Q1171">
            <v>19578.86</v>
          </cell>
        </row>
        <row r="1172">
          <cell r="A1172" t="str">
            <v>4032</v>
          </cell>
          <cell r="B1172" t="e">
            <v>#N/A</v>
          </cell>
          <cell r="F1172">
            <v>22881.230833333335</v>
          </cell>
          <cell r="G1172">
            <v>22881.230833333335</v>
          </cell>
          <cell r="H1172">
            <v>22881.230833333335</v>
          </cell>
          <cell r="I1172">
            <v>22881.230833333335</v>
          </cell>
          <cell r="J1172">
            <v>22881.230833333335</v>
          </cell>
          <cell r="K1172">
            <v>22881.230833333335</v>
          </cell>
          <cell r="L1172">
            <v>22881.230833333335</v>
          </cell>
          <cell r="M1172">
            <v>22881.230833333335</v>
          </cell>
          <cell r="N1172">
            <v>22881.230833333335</v>
          </cell>
          <cell r="O1172">
            <v>22881.230833333335</v>
          </cell>
          <cell r="P1172">
            <v>22881.230833333335</v>
          </cell>
          <cell r="Q1172">
            <v>22881.230833333335</v>
          </cell>
        </row>
        <row r="1173">
          <cell r="A1173" t="str">
            <v>4041</v>
          </cell>
          <cell r="B1173" t="e">
            <v>#N/A</v>
          </cell>
          <cell r="F1173">
            <v>17700.933333333334</v>
          </cell>
          <cell r="G1173">
            <v>17700.933333333334</v>
          </cell>
          <cell r="H1173">
            <v>17700.933333333334</v>
          </cell>
          <cell r="I1173">
            <v>17700.933333333334</v>
          </cell>
          <cell r="J1173">
            <v>17700.933333333334</v>
          </cell>
          <cell r="K1173">
            <v>17700.933333333334</v>
          </cell>
          <cell r="L1173">
            <v>17700.933333333334</v>
          </cell>
          <cell r="M1173">
            <v>17700.933333333334</v>
          </cell>
          <cell r="N1173">
            <v>17700.933333333334</v>
          </cell>
          <cell r="O1173">
            <v>17700.933333333334</v>
          </cell>
          <cell r="P1173">
            <v>17700.933333333334</v>
          </cell>
          <cell r="Q1173">
            <v>17700.933333333334</v>
          </cell>
        </row>
        <row r="1174">
          <cell r="A1174" t="str">
            <v>9006</v>
          </cell>
          <cell r="B1174" t="e">
            <v>#N/A</v>
          </cell>
          <cell r="F1174">
            <v>74151.96666666666</v>
          </cell>
          <cell r="G1174">
            <v>74151.96666666666</v>
          </cell>
          <cell r="H1174">
            <v>74151.96666666666</v>
          </cell>
          <cell r="I1174">
            <v>74151.96666666666</v>
          </cell>
          <cell r="J1174">
            <v>74151.96666666666</v>
          </cell>
          <cell r="K1174">
            <v>74151.96666666666</v>
          </cell>
          <cell r="L1174">
            <v>74151.96666666666</v>
          </cell>
          <cell r="M1174">
            <v>74151.96666666666</v>
          </cell>
          <cell r="N1174">
            <v>74151.96666666666</v>
          </cell>
          <cell r="O1174">
            <v>74151.96666666666</v>
          </cell>
          <cell r="P1174">
            <v>74151.96666666666</v>
          </cell>
          <cell r="Q1174">
            <v>74151.96666666666</v>
          </cell>
        </row>
        <row r="1175">
          <cell r="A1175" t="str">
            <v>BDMS</v>
          </cell>
          <cell r="B1175" t="e">
            <v>#N/A</v>
          </cell>
          <cell r="F1175">
            <v>545.005</v>
          </cell>
          <cell r="G1175">
            <v>545.005</v>
          </cell>
          <cell r="H1175">
            <v>545.005</v>
          </cell>
          <cell r="I1175">
            <v>545.005</v>
          </cell>
          <cell r="J1175">
            <v>545.005</v>
          </cell>
          <cell r="K1175">
            <v>545.005</v>
          </cell>
          <cell r="L1175">
            <v>545.005</v>
          </cell>
          <cell r="M1175">
            <v>545.005</v>
          </cell>
          <cell r="N1175">
            <v>545.005</v>
          </cell>
          <cell r="O1175">
            <v>545.005</v>
          </cell>
          <cell r="P1175">
            <v>545.005</v>
          </cell>
          <cell r="Q1175">
            <v>545.005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J - Leads"/>
      <sheetName val="J002 - Nature of account"/>
      <sheetName val="J100-Confirmation"/>
      <sheetName val="J200 -Classification"/>
      <sheetName val="J300 -Impairment"/>
      <sheetName val="J400-Foreign currencies"/>
      <sheetName val="J50 -Review minutes &amp; contrac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"/>
      <sheetName val="Product"/>
      <sheetName val="code"/>
      <sheetName val="JV-voucher"/>
      <sheetName val="AP Paid KTIBJ-Mar'11"/>
      <sheetName val="AP Paid KTIBJ-Apr'11"/>
      <sheetName val="TB_06"/>
      <sheetName val="Original"/>
      <sheetName val="RJE&amp;ADJ"/>
      <sheetName val="Eliminating entries"/>
      <sheetName val="Sum"/>
      <sheetName val="Parameter"/>
      <sheetName val="Combine"/>
    </sheetNames>
    <sheetDataSet>
      <sheetData sheetId="0" refreshError="1"/>
      <sheetData sheetId="1">
        <row r="2">
          <cell r="P2" t="str">
            <v>BU 00007Dept 1001</v>
          </cell>
        </row>
      </sheetData>
      <sheetData sheetId="2" refreshError="1"/>
      <sheetData sheetId="3">
        <row r="116">
          <cell r="B116" t="str">
            <v>00001</v>
          </cell>
        </row>
      </sheetData>
      <sheetData sheetId="4"/>
      <sheetData sheetId="5">
        <row r="2">
          <cell r="O2">
            <v>3390</v>
          </cell>
          <cell r="AF2" t="str">
            <v>09-1129-01</v>
          </cell>
        </row>
        <row r="3">
          <cell r="AF3" t="str">
            <v>09-1129-01</v>
          </cell>
        </row>
        <row r="4">
          <cell r="AF4" t="str">
            <v>09-1129-02</v>
          </cell>
        </row>
        <row r="5">
          <cell r="AF5" t="str">
            <v>09-1129-02</v>
          </cell>
        </row>
        <row r="6">
          <cell r="AF6" t="str">
            <v>09-1129-02</v>
          </cell>
        </row>
        <row r="7">
          <cell r="AF7" t="str">
            <v>09-1129-04</v>
          </cell>
        </row>
        <row r="8">
          <cell r="AF8" t="str">
            <v>09-1129-04</v>
          </cell>
        </row>
        <row r="9">
          <cell r="AF9" t="str">
            <v>09-1129-05</v>
          </cell>
        </row>
        <row r="10">
          <cell r="AF10" t="str">
            <v>09-1129-05</v>
          </cell>
        </row>
        <row r="11">
          <cell r="AF11" t="str">
            <v>09-1129-06</v>
          </cell>
        </row>
        <row r="12">
          <cell r="AF12" t="str">
            <v>09-1129-06</v>
          </cell>
        </row>
        <row r="13">
          <cell r="AF13" t="str">
            <v>09-1129-06</v>
          </cell>
        </row>
        <row r="14">
          <cell r="AF14" t="str">
            <v>09-1129-06</v>
          </cell>
        </row>
        <row r="15">
          <cell r="AF15" t="str">
            <v>09-1129-06</v>
          </cell>
        </row>
        <row r="16">
          <cell r="AF16" t="str">
            <v>09-1129-06</v>
          </cell>
        </row>
        <row r="17">
          <cell r="AF17" t="str">
            <v>09-1129-06</v>
          </cell>
        </row>
        <row r="18">
          <cell r="AF18" t="str">
            <v>09-1129-06</v>
          </cell>
        </row>
        <row r="19">
          <cell r="AF19" t="str">
            <v>09-1129-06</v>
          </cell>
        </row>
        <row r="20">
          <cell r="AF20" t="str">
            <v>09-1129-06</v>
          </cell>
        </row>
        <row r="21">
          <cell r="AF21" t="str">
            <v>09-1129-06</v>
          </cell>
        </row>
        <row r="22">
          <cell r="AF22" t="str">
            <v>09-1129-07</v>
          </cell>
        </row>
        <row r="23">
          <cell r="AF23" t="str">
            <v>09-1129-07</v>
          </cell>
        </row>
        <row r="24">
          <cell r="AF24" t="str">
            <v>09-1129-07</v>
          </cell>
        </row>
        <row r="25">
          <cell r="AF25" t="str">
            <v>09-1129-07</v>
          </cell>
        </row>
        <row r="26">
          <cell r="AF26" t="str">
            <v>09-1129-07</v>
          </cell>
        </row>
        <row r="27">
          <cell r="AF27" t="str">
            <v>09-1129-07</v>
          </cell>
        </row>
        <row r="28">
          <cell r="AF28" t="str">
            <v>09-1129-07</v>
          </cell>
        </row>
        <row r="29">
          <cell r="AF29" t="str">
            <v>09-1129-07</v>
          </cell>
        </row>
        <row r="30">
          <cell r="AF30" t="str">
            <v>09-1129-07</v>
          </cell>
        </row>
        <row r="31">
          <cell r="AF31" t="str">
            <v>09-1129-07</v>
          </cell>
        </row>
        <row r="32">
          <cell r="AF32" t="str">
            <v>09-1129-07</v>
          </cell>
        </row>
        <row r="33">
          <cell r="AF33" t="str">
            <v>09-1129-07</v>
          </cell>
        </row>
        <row r="34">
          <cell r="AF34" t="str">
            <v>09-1129-07</v>
          </cell>
        </row>
        <row r="35">
          <cell r="AF35" t="str">
            <v>09-1129-07</v>
          </cell>
        </row>
        <row r="36">
          <cell r="AF36" t="str">
            <v>09-1129-07</v>
          </cell>
        </row>
        <row r="37">
          <cell r="AF37" t="str">
            <v>09-1129-07</v>
          </cell>
        </row>
        <row r="38">
          <cell r="AF38" t="str">
            <v>09-1129-07</v>
          </cell>
        </row>
        <row r="39">
          <cell r="AF39" t="str">
            <v>09-1129-07</v>
          </cell>
        </row>
        <row r="40">
          <cell r="AF40" t="str">
            <v>09-1129-07</v>
          </cell>
        </row>
        <row r="41">
          <cell r="AF41" t="str">
            <v>09-1129-07</v>
          </cell>
        </row>
        <row r="42">
          <cell r="AF42" t="str">
            <v>09-1129-07</v>
          </cell>
        </row>
        <row r="43">
          <cell r="AF43" t="str">
            <v>09-1129-07</v>
          </cell>
        </row>
        <row r="44">
          <cell r="AF44" t="str">
            <v>09-1129-07</v>
          </cell>
        </row>
        <row r="45">
          <cell r="AF45" t="str">
            <v>09-1129-07</v>
          </cell>
        </row>
        <row r="46">
          <cell r="AF46" t="str">
            <v>09-1129-07</v>
          </cell>
        </row>
        <row r="47">
          <cell r="AF47" t="str">
            <v>09-1129-07</v>
          </cell>
        </row>
        <row r="48">
          <cell r="AF48" t="str">
            <v>09-1129-07</v>
          </cell>
        </row>
        <row r="49">
          <cell r="AF49" t="str">
            <v>09-1129-08</v>
          </cell>
        </row>
        <row r="50">
          <cell r="AF50" t="str">
            <v>09-1129-08</v>
          </cell>
        </row>
        <row r="51">
          <cell r="AF51" t="str">
            <v>09-1129-09</v>
          </cell>
        </row>
        <row r="52">
          <cell r="AF52" t="str">
            <v>09-1129-09</v>
          </cell>
        </row>
        <row r="53">
          <cell r="AF53" t="str">
            <v>09-1129-09</v>
          </cell>
        </row>
        <row r="54">
          <cell r="AF54" t="str">
            <v>09-1129-09</v>
          </cell>
        </row>
        <row r="55">
          <cell r="AF55" t="str">
            <v>09-1129-09</v>
          </cell>
        </row>
        <row r="56">
          <cell r="AF56" t="str">
            <v>09-1129-09</v>
          </cell>
        </row>
        <row r="57">
          <cell r="AF57" t="str">
            <v>09-1129-09</v>
          </cell>
        </row>
        <row r="58">
          <cell r="AF58" t="str">
            <v>09-1129-09</v>
          </cell>
        </row>
        <row r="59">
          <cell r="AF59" t="str">
            <v>09-1129-09</v>
          </cell>
        </row>
        <row r="60">
          <cell r="AF60" t="str">
            <v>09-1129-09</v>
          </cell>
        </row>
        <row r="61">
          <cell r="AF61" t="str">
            <v>09-1129-09</v>
          </cell>
        </row>
        <row r="62">
          <cell r="AF62" t="str">
            <v>09-1129-09</v>
          </cell>
        </row>
        <row r="63">
          <cell r="AF63" t="str">
            <v>09-1129-09</v>
          </cell>
        </row>
        <row r="64">
          <cell r="AF64" t="str">
            <v>09-1129-09</v>
          </cell>
        </row>
        <row r="65">
          <cell r="AF65" t="str">
            <v>09-1129-09</v>
          </cell>
        </row>
        <row r="66">
          <cell r="AF66" t="str">
            <v>09-1129-11</v>
          </cell>
        </row>
        <row r="67">
          <cell r="AF67" t="str">
            <v>09-1129-12</v>
          </cell>
        </row>
        <row r="68">
          <cell r="AF68" t="str">
            <v>09-1129-13</v>
          </cell>
        </row>
        <row r="69">
          <cell r="AF69" t="str">
            <v>09-1129-13</v>
          </cell>
        </row>
        <row r="70">
          <cell r="AF70" t="str">
            <v>09-1129-13</v>
          </cell>
        </row>
        <row r="71">
          <cell r="AF71" t="str">
            <v>09-1129-14</v>
          </cell>
        </row>
        <row r="72">
          <cell r="AF72" t="str">
            <v>09-1129-27</v>
          </cell>
        </row>
        <row r="73">
          <cell r="AF73" t="str">
            <v>09-1129-28</v>
          </cell>
        </row>
        <row r="74">
          <cell r="AF74" t="str">
            <v>09-1129-30</v>
          </cell>
        </row>
        <row r="75">
          <cell r="AF75" t="str">
            <v>10-1047-14</v>
          </cell>
        </row>
        <row r="76">
          <cell r="AF76" t="str">
            <v>10-1047-14</v>
          </cell>
        </row>
        <row r="77">
          <cell r="AF77" t="str">
            <v>10-1047-14</v>
          </cell>
        </row>
        <row r="78">
          <cell r="AF78" t="str">
            <v>10-1047-14</v>
          </cell>
        </row>
        <row r="79">
          <cell r="AF79" t="str">
            <v>10-1047-14</v>
          </cell>
        </row>
        <row r="80">
          <cell r="AF80" t="str">
            <v>10-1047-14</v>
          </cell>
        </row>
        <row r="81">
          <cell r="AF81" t="str">
            <v>10-1047-14</v>
          </cell>
        </row>
        <row r="82">
          <cell r="AF82" t="str">
            <v>10-1047-14</v>
          </cell>
        </row>
        <row r="83">
          <cell r="AF83" t="str">
            <v>10-1047-14</v>
          </cell>
        </row>
        <row r="84">
          <cell r="AF84" t="str">
            <v>10-1047-14</v>
          </cell>
        </row>
        <row r="85">
          <cell r="AF85" t="str">
            <v>10-1047-14</v>
          </cell>
        </row>
        <row r="86">
          <cell r="AF86" t="str">
            <v>10-1047-14</v>
          </cell>
        </row>
        <row r="87">
          <cell r="AF87" t="str">
            <v>10-1047-14</v>
          </cell>
        </row>
        <row r="88">
          <cell r="AF88" t="str">
            <v>10-1047-14</v>
          </cell>
        </row>
        <row r="89">
          <cell r="AF89" t="str">
            <v>10-1047-14</v>
          </cell>
        </row>
        <row r="90">
          <cell r="AF90" t="str">
            <v>10-1047-14</v>
          </cell>
        </row>
        <row r="91">
          <cell r="AF91" t="str">
            <v>10-1047-14</v>
          </cell>
        </row>
        <row r="92">
          <cell r="AF92" t="str">
            <v>10-1047-14</v>
          </cell>
        </row>
        <row r="93">
          <cell r="AF93" t="str">
            <v>10-1047-14</v>
          </cell>
        </row>
        <row r="94">
          <cell r="AF94" t="str">
            <v>10-1047-14</v>
          </cell>
        </row>
        <row r="95">
          <cell r="AF95" t="str">
            <v>10-1047-14</v>
          </cell>
        </row>
        <row r="96">
          <cell r="AF96" t="str">
            <v>10-1047-14</v>
          </cell>
        </row>
        <row r="97">
          <cell r="AF97" t="str">
            <v>10-1047-14</v>
          </cell>
        </row>
        <row r="98">
          <cell r="AF98" t="str">
            <v>10-1047-14</v>
          </cell>
        </row>
        <row r="99">
          <cell r="AF99" t="str">
            <v>10-1047-14</v>
          </cell>
        </row>
        <row r="100">
          <cell r="AF100" t="str">
            <v>10-1047-26</v>
          </cell>
        </row>
        <row r="101">
          <cell r="AF101" t="str">
            <v>10-1047-26</v>
          </cell>
        </row>
        <row r="102">
          <cell r="AF102" t="str">
            <v>10-1047-26</v>
          </cell>
        </row>
        <row r="103">
          <cell r="AF103" t="str">
            <v>10-1047-26</v>
          </cell>
        </row>
        <row r="104">
          <cell r="AF104" t="str">
            <v>10-1047-26</v>
          </cell>
        </row>
        <row r="105">
          <cell r="AF105" t="str">
            <v>10-1047-26</v>
          </cell>
        </row>
        <row r="106">
          <cell r="AF106" t="str">
            <v>10-1047-26</v>
          </cell>
        </row>
        <row r="107">
          <cell r="AF107" t="str">
            <v>10-1047-26</v>
          </cell>
        </row>
        <row r="108">
          <cell r="AF108" t="str">
            <v>10-1047-27</v>
          </cell>
        </row>
        <row r="109">
          <cell r="AF109" t="str">
            <v>10-1047-27</v>
          </cell>
        </row>
        <row r="110">
          <cell r="AF110" t="str">
            <v>10-1047-29</v>
          </cell>
        </row>
        <row r="111">
          <cell r="AF111" t="str">
            <v>10-1047-30</v>
          </cell>
        </row>
        <row r="112">
          <cell r="AF112" t="str">
            <v>10-1047-31</v>
          </cell>
        </row>
        <row r="113">
          <cell r="AF113" t="str">
            <v>10-1047-31</v>
          </cell>
        </row>
        <row r="114">
          <cell r="AF114" t="str">
            <v>10-1047-32</v>
          </cell>
        </row>
        <row r="115">
          <cell r="AF115" t="str">
            <v>10-1047-32</v>
          </cell>
        </row>
        <row r="116">
          <cell r="AF116" t="str">
            <v>10-1047-32</v>
          </cell>
        </row>
        <row r="117">
          <cell r="AF117" t="str">
            <v>10-1047-33</v>
          </cell>
        </row>
        <row r="118">
          <cell r="AF118" t="str">
            <v>10-1047-33</v>
          </cell>
        </row>
        <row r="119">
          <cell r="AF119" t="str">
            <v>10-1047-33</v>
          </cell>
        </row>
        <row r="120">
          <cell r="AF120" t="str">
            <v>10-1047-33</v>
          </cell>
        </row>
        <row r="121">
          <cell r="AF121" t="str">
            <v>10-1047-34</v>
          </cell>
        </row>
        <row r="122">
          <cell r="AF122" t="str">
            <v>10-1047-34</v>
          </cell>
        </row>
        <row r="123">
          <cell r="AF123" t="str">
            <v xml:space="preserve">11-1015-05 </v>
          </cell>
        </row>
        <row r="124">
          <cell r="AF124" t="str">
            <v>11-1015-02</v>
          </cell>
        </row>
        <row r="125">
          <cell r="AF125" t="str">
            <v>11-1015-02</v>
          </cell>
        </row>
        <row r="126">
          <cell r="AF126" t="str">
            <v>11-1015-02</v>
          </cell>
        </row>
        <row r="127">
          <cell r="AF127" t="str">
            <v>11-1015-03</v>
          </cell>
        </row>
        <row r="128">
          <cell r="AF128" t="str">
            <v>11-1015-04</v>
          </cell>
        </row>
        <row r="129">
          <cell r="AF129" t="str">
            <v>11-1015-04</v>
          </cell>
        </row>
        <row r="130">
          <cell r="AF130" t="str">
            <v>11-1015-04</v>
          </cell>
        </row>
        <row r="131">
          <cell r="AF131" t="str">
            <v>11-1015-04</v>
          </cell>
        </row>
        <row r="132">
          <cell r="AF132" t="str">
            <v>11-1015-04</v>
          </cell>
        </row>
        <row r="133">
          <cell r="AF133" t="str">
            <v>11-1015-04</v>
          </cell>
        </row>
        <row r="134">
          <cell r="AF134" t="str">
            <v>11-1015-05</v>
          </cell>
        </row>
        <row r="135">
          <cell r="AF135" t="str">
            <v>11-1015-05</v>
          </cell>
        </row>
        <row r="136">
          <cell r="AF136" t="str">
            <v>11-1015-07</v>
          </cell>
        </row>
        <row r="137">
          <cell r="AF137" t="str">
            <v>11-1015-09</v>
          </cell>
        </row>
        <row r="138">
          <cell r="AF138" t="str">
            <v>11-1015-09</v>
          </cell>
        </row>
        <row r="139">
          <cell r="AF139" t="str">
            <v>11-1015-09</v>
          </cell>
        </row>
        <row r="140">
          <cell r="AF140" t="str">
            <v>11-1015-09</v>
          </cell>
        </row>
        <row r="141">
          <cell r="AF141" t="str">
            <v>11-1015-10</v>
          </cell>
        </row>
        <row r="142">
          <cell r="AF142" t="str">
            <v>11-1015-10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C"/>
      <sheetName val="BKH"/>
      <sheetName val="BPH"/>
      <sheetName val="BHH"/>
      <sheetName val="SSH"/>
      <sheetName val="BPK"/>
      <sheetName val="BRH"/>
      <sheetName val="BPD"/>
      <sheetName val="BNH"/>
      <sheetName val="NHS"/>
      <sheetName val="BSH"/>
      <sheetName val="SVH"/>
      <sheetName val="GLS"/>
      <sheetName val="BCH"/>
      <sheetName val="BTH"/>
      <sheetName val="RAH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J3" t="str">
            <v>บมจ. กรุงเทพดุสิตเวชการ</v>
          </cell>
        </row>
        <row r="4">
          <cell r="J4" t="str">
            <v>บจก. โรงพยาบาลกรุงเทพราชสีมา</v>
          </cell>
        </row>
        <row r="5">
          <cell r="J5" t="str">
            <v>บจก. โรงพยาบาลกรุงเทพพัทยา</v>
          </cell>
        </row>
        <row r="6">
          <cell r="J6" t="str">
            <v>บจก. โรงพยาบาลกรุงเทพหาดใหญ่</v>
          </cell>
        </row>
        <row r="7">
          <cell r="J7" t="str">
            <v>บจก. สมิติเวช ศรีราชา</v>
          </cell>
        </row>
        <row r="8">
          <cell r="J8" t="str">
            <v>บจก. โรงพยาบาลกรุงเทพภูเก็ต</v>
          </cell>
        </row>
        <row r="9">
          <cell r="J9" t="str">
            <v>บจก. โรงพยาบาลกรุงเทพระยอง</v>
          </cell>
        </row>
        <row r="10">
          <cell r="J10" t="str">
            <v>บจก. โรงพยาบาลกรุงเทพพระประแดง</v>
          </cell>
        </row>
        <row r="11">
          <cell r="J11" t="str">
            <v>บจก. บีเอ็นเอช เมดิเคิล เซ็นเตอร์</v>
          </cell>
        </row>
        <row r="12">
          <cell r="J12" t="str">
            <v>บจก. เนชั่นแนล เฮลท์แคร์ ซิสเท็มส์</v>
          </cell>
        </row>
        <row r="13">
          <cell r="J13" t="str">
            <v>บจก. โรงพยาบาลกรุงเทพสมุย</v>
          </cell>
        </row>
        <row r="14">
          <cell r="J14" t="str">
            <v>บมจ. สมิติเวช</v>
          </cell>
        </row>
        <row r="15">
          <cell r="J15" t="str">
            <v>บจก. กรีนไลน์ ซินเนอร์จี้</v>
          </cell>
        </row>
        <row r="16">
          <cell r="J16" t="str">
            <v>บจก. วัฒนเวช</v>
          </cell>
        </row>
        <row r="17">
          <cell r="J17" t="str">
            <v>บจก. โรงพยาบาลกรุงเทพตราด</v>
          </cell>
        </row>
        <row r="18">
          <cell r="J18" t="str">
            <v>Angkor Pisith Co.,Ltd.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Summary"/>
      <sheetName val="assump2yrs."/>
      <sheetName val="LV Dec"/>
      <sheetName val="LV Feb"/>
      <sheetName val="original"/>
      <sheetName val="SALE&amp;COST"/>
      <sheetName val="AP Paid KTIBJ-Apr'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JE&amp;ADJ"/>
      <sheetName val="Eliminating entries"/>
      <sheetName val="REC#04"/>
      <sheetName val="REC#05"/>
      <sheetName val="Dec10"/>
      <sheetName val="Code"/>
      <sheetName val="Sum"/>
      <sheetName val="Summary"/>
      <sheetName val="TB_Sep(BU29)"/>
      <sheetName val="Graph Ratio - Fin Analysis"/>
      <sheetName val="brh"/>
      <sheetName val="BMC_Stat_data"/>
      <sheetName val="Assumption_Central value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>
        <row r="9">
          <cell r="B9" t="str">
            <v xml:space="preserve">     Cash and cash equivalents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B10" t="str">
            <v xml:space="preserve">     Short-term investments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 xml:space="preserve">     Trade accounts receivable </v>
          </cell>
        </row>
        <row r="12">
          <cell r="B12" t="str">
            <v xml:space="preserve">       AR-Related parties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 xml:space="preserve">       AR-Other-net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B14" t="str">
            <v xml:space="preserve">     Total accounts receivable-net</v>
          </cell>
        </row>
        <row r="15">
          <cell r="B15" t="str">
            <v xml:space="preserve">     Short-term loans to related parties 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 xml:space="preserve">     Other receivable - related parties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B17" t="str">
            <v xml:space="preserve">     Interest receivable - related parties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B18" t="str">
            <v xml:space="preserve">     Dividend receivable - related parties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B19" t="str">
            <v xml:space="preserve">     Inventories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B20" t="str">
            <v xml:space="preserve">     Other receivable - other company 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 xml:space="preserve">     Interest receivable - other company 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 xml:space="preserve">     Dividend receivable - other company</v>
          </cell>
        </row>
        <row r="23">
          <cell r="B23" t="str">
            <v xml:space="preserve">     Prepaid expenses</v>
          </cell>
          <cell r="C23">
            <v>78359.710000000545</v>
          </cell>
          <cell r="D23">
            <v>0</v>
          </cell>
          <cell r="E23">
            <v>0</v>
          </cell>
          <cell r="F23">
            <v>0</v>
          </cell>
        </row>
        <row r="24">
          <cell r="B24" t="str">
            <v xml:space="preserve">     Other current assets-net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TOTAL CURRENT ASSETS</v>
          </cell>
        </row>
        <row r="26">
          <cell r="B26" t="str">
            <v>NON-CURRENT ASSETS</v>
          </cell>
        </row>
        <row r="27">
          <cell r="B27" t="str">
            <v xml:space="preserve">     Restricted bank deposit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B28" t="str">
            <v xml:space="preserve">     Investments in subsidiary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Investments in associated companies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 xml:space="preserve">     Investments in other companies - net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B31" t="str">
            <v xml:space="preserve">     Long-term loans to related parties 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B32" t="str">
            <v xml:space="preserve">     Property, plant and equipment - net</v>
          </cell>
          <cell r="C32">
            <v>1670000</v>
          </cell>
          <cell r="D32">
            <v>83499.850000000093</v>
          </cell>
          <cell r="E32">
            <v>0</v>
          </cell>
          <cell r="F32">
            <v>0</v>
          </cell>
        </row>
        <row r="33">
          <cell r="B33" t="str">
            <v xml:space="preserve">     Land not used in operation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 xml:space="preserve">     Goodwill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B35" t="str">
            <v xml:space="preserve">     Intangible assets - net</v>
          </cell>
          <cell r="C35">
            <v>83499.850000000006</v>
          </cell>
          <cell r="D35">
            <v>1670000</v>
          </cell>
          <cell r="E35">
            <v>0</v>
          </cell>
          <cell r="F35">
            <v>0</v>
          </cell>
        </row>
        <row r="36">
          <cell r="B36" t="str">
            <v xml:space="preserve">     Leasehold - net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B37" t="str">
            <v xml:space="preserve">     Withholding tax receivable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 xml:space="preserve">     Other non-current assets - related parties</v>
          </cell>
          <cell r="C38">
            <v>449064</v>
          </cell>
          <cell r="D38">
            <v>0</v>
          </cell>
          <cell r="E38">
            <v>0</v>
          </cell>
          <cell r="F38">
            <v>0</v>
          </cell>
        </row>
        <row r="39">
          <cell r="B39" t="str">
            <v xml:space="preserve">     Other non-current assets - net</v>
          </cell>
          <cell r="C39">
            <v>0</v>
          </cell>
          <cell r="D39">
            <v>449064</v>
          </cell>
          <cell r="E39">
            <v>0</v>
          </cell>
          <cell r="F39">
            <v>0</v>
          </cell>
        </row>
        <row r="40">
          <cell r="B40" t="str">
            <v>TOTAL NON-CURRENT ASSETS</v>
          </cell>
        </row>
        <row r="41">
          <cell r="B41" t="str">
            <v>TOTAL ASSETS</v>
          </cell>
        </row>
        <row r="42">
          <cell r="B42" t="str">
            <v xml:space="preserve">     LIABILITIES AND SHAREHOLDERS' EQUITY</v>
          </cell>
        </row>
        <row r="43">
          <cell r="B43" t="str">
            <v>CURRENT LIABILITIES</v>
          </cell>
        </row>
        <row r="44">
          <cell r="B44" t="str">
            <v xml:space="preserve">     Bank overdrafts and short-term loans from financial institutions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B45" t="str">
            <v xml:space="preserve">     Short-term bill of exchange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B46" t="str">
            <v xml:space="preserve">     Short-term loans from related parties</v>
          </cell>
          <cell r="C46">
            <v>0</v>
          </cell>
          <cell r="D46">
            <v>35717552.789999999</v>
          </cell>
          <cell r="E46">
            <v>0</v>
          </cell>
          <cell r="F46">
            <v>0</v>
          </cell>
        </row>
        <row r="47">
          <cell r="B47" t="str">
            <v xml:space="preserve">     Trade accounts payable </v>
          </cell>
        </row>
        <row r="48">
          <cell r="B48" t="str">
            <v xml:space="preserve">       AP-Related parties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 xml:space="preserve">       AP-Other</v>
          </cell>
          <cell r="C49">
            <v>1342438.4899999998</v>
          </cell>
          <cell r="D49">
            <v>10218413.869999994</v>
          </cell>
          <cell r="E49">
            <v>0</v>
          </cell>
          <cell r="F49">
            <v>0</v>
          </cell>
        </row>
        <row r="50">
          <cell r="B50" t="str">
            <v xml:space="preserve">     Total trade accounts payable</v>
          </cell>
        </row>
        <row r="51">
          <cell r="B51" t="str">
            <v xml:space="preserve">     Current portion of long-term loans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B52" t="str">
            <v xml:space="preserve">     Current portion of long-term loans from parent company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 xml:space="preserve">     Current portion of liabilities under hire purchase and financial lease</v>
          </cell>
          <cell r="C53">
            <v>3791466.2653240869</v>
          </cell>
          <cell r="D53">
            <v>30771965.252830192</v>
          </cell>
          <cell r="E53">
            <v>0</v>
          </cell>
          <cell r="F53">
            <v>0</v>
          </cell>
        </row>
        <row r="54">
          <cell r="B54" t="str">
            <v xml:space="preserve">     Current portion of Convertible bond liability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 xml:space="preserve">     Current portion of Bond liability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 xml:space="preserve">     Payable to constructions and construction retention</v>
          </cell>
          <cell r="C56">
            <v>0</v>
          </cell>
          <cell r="D56">
            <v>19005207.719999999</v>
          </cell>
          <cell r="E56">
            <v>0</v>
          </cell>
          <cell r="F56">
            <v>0</v>
          </cell>
        </row>
        <row r="57">
          <cell r="B57" t="str">
            <v xml:space="preserve">     Other payable - related parties</v>
          </cell>
          <cell r="C57">
            <v>37541024.36999999</v>
          </cell>
          <cell r="D57">
            <v>1800358.2300000004</v>
          </cell>
          <cell r="E57">
            <v>0</v>
          </cell>
          <cell r="F57">
            <v>0</v>
          </cell>
        </row>
        <row r="58">
          <cell r="B58" t="str">
            <v xml:space="preserve">     Other accounts  payable - other company</v>
          </cell>
          <cell r="C58">
            <v>35301008.419999994</v>
          </cell>
          <cell r="D58">
            <v>6377709.2300000004</v>
          </cell>
          <cell r="E58">
            <v>0</v>
          </cell>
          <cell r="F58">
            <v>0</v>
          </cell>
        </row>
        <row r="59">
          <cell r="B59" t="str">
            <v xml:space="preserve">     Accrued interest expense - related parites</v>
          </cell>
          <cell r="C59">
            <v>0</v>
          </cell>
          <cell r="D59">
            <v>14810.25</v>
          </cell>
          <cell r="E59">
            <v>0</v>
          </cell>
          <cell r="F59">
            <v>0</v>
          </cell>
        </row>
        <row r="60">
          <cell r="B60" t="str">
            <v xml:space="preserve">     Corporate income tax payable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 xml:space="preserve">     Dividend payable - related parties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 xml:space="preserve">     Accrued expenses</v>
          </cell>
          <cell r="C62">
            <v>8896177.7587700039</v>
          </cell>
          <cell r="D62">
            <v>4574128.2972516669</v>
          </cell>
          <cell r="E62">
            <v>0</v>
          </cell>
          <cell r="F62">
            <v>0</v>
          </cell>
        </row>
        <row r="63">
          <cell r="B63" t="str">
            <v xml:space="preserve">     Accrued doctor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 xml:space="preserve">     Accrued interest expense - other company</v>
          </cell>
          <cell r="C64">
            <v>14810.25</v>
          </cell>
          <cell r="D64">
            <v>0</v>
          </cell>
          <cell r="E64">
            <v>0</v>
          </cell>
          <cell r="F64">
            <v>0</v>
          </cell>
        </row>
        <row r="65">
          <cell r="B65" t="str">
            <v xml:space="preserve">     Dividend payable - other company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 xml:space="preserve">     Other current liabilities</v>
          </cell>
          <cell r="C66">
            <v>420.93</v>
          </cell>
          <cell r="D66">
            <v>171376.97</v>
          </cell>
          <cell r="E66">
            <v>0</v>
          </cell>
          <cell r="F66">
            <v>0</v>
          </cell>
        </row>
        <row r="67">
          <cell r="B67" t="str">
            <v>TOTAL CURRENT LIABILITIES</v>
          </cell>
        </row>
        <row r="68">
          <cell r="B68" t="str">
            <v>NON-CURRENT LIABILITIES</v>
          </cell>
        </row>
        <row r="69">
          <cell r="B69" t="str">
            <v xml:space="preserve">     Excess of loss over cost of investments in subsidiaries accounted for under equity method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 xml:space="preserve">     Long-term loans - net of current portion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 xml:space="preserve">     Long-term loans from related company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B72" t="str">
            <v xml:space="preserve">     Long-term liabilities under hire purchase and financial lease - net of current portion</v>
          </cell>
          <cell r="C72">
            <v>30771965.252830192</v>
          </cell>
          <cell r="D72">
            <v>4662205.385324087</v>
          </cell>
          <cell r="E72">
            <v>0</v>
          </cell>
          <cell r="F72">
            <v>0</v>
          </cell>
        </row>
        <row r="73">
          <cell r="B73" t="str">
            <v xml:space="preserve">     Convertible bond liability</v>
          </cell>
        </row>
        <row r="74">
          <cell r="B74" t="str">
            <v xml:space="preserve">     Bond liability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 xml:space="preserve">     Deferred income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 xml:space="preserve">     Other non-current liabilities - related parties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 xml:space="preserve">     Other non-current liabilities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TOTAL NON-CURRENT LIABILITIES</v>
          </cell>
        </row>
        <row r="79">
          <cell r="B79" t="str">
            <v>TOTAL LIABILITIES</v>
          </cell>
        </row>
        <row r="80">
          <cell r="B80" t="str">
            <v>SHAREHOLDERS' EQUITY</v>
          </cell>
        </row>
        <row r="81">
          <cell r="B81" t="str">
            <v xml:space="preserve">     Share capital</v>
          </cell>
        </row>
        <row r="82">
          <cell r="B82" t="str">
            <v xml:space="preserve">        Registered</v>
          </cell>
        </row>
        <row r="83">
          <cell r="B83" t="str">
            <v xml:space="preserve">          XXX ordinary shares of Baht YY each</v>
          </cell>
        </row>
        <row r="84">
          <cell r="B84" t="str">
            <v xml:space="preserve">        Issued and paid-up</v>
          </cell>
        </row>
        <row r="85">
          <cell r="B85" t="str">
            <v xml:space="preserve">          XXX ordinary shares of Baht YY each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B86" t="str">
            <v xml:space="preserve">         Preferred Stock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 xml:space="preserve">    Equity Contra Account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 xml:space="preserve">     Premium </v>
          </cell>
        </row>
        <row r="89">
          <cell r="B89" t="str">
            <v xml:space="preserve">          Premium on ordinary shares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 xml:space="preserve">          Difference from shareholding restructure</v>
          </cell>
        </row>
        <row r="91">
          <cell r="B91" t="str">
            <v xml:space="preserve">          Revaluation surplus on investments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 xml:space="preserve">          Revaluation surplus on land and building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B93" t="str">
            <v xml:space="preserve">     Gain (Loss) on Translation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 xml:space="preserve">     Convertible bond - equity portion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 xml:space="preserve">     Retained earnings</v>
          </cell>
        </row>
        <row r="96">
          <cell r="B96" t="str">
            <v xml:space="preserve">        Appropriated - statutory reserve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 xml:space="preserve">        Appropriated - other reserve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B98" t="str">
            <v xml:space="preserve">        Unappropriated -RE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B99" t="str">
            <v xml:space="preserve">        Dividend Paid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B100" t="str">
            <v xml:space="preserve">        Profit and loss for the year or period</v>
          </cell>
        </row>
        <row r="101">
          <cell r="B101" t="str">
            <v>TOTAL EQUITY ATTRIBUTABLE TO COMPANY'S SHAREHOLDERS</v>
          </cell>
        </row>
        <row r="102">
          <cell r="B102" t="str">
            <v>MINORITY INTEREST</v>
          </cell>
        </row>
        <row r="103">
          <cell r="B103" t="str">
            <v>TOTAL SHAREHOLDERS' EQUITY</v>
          </cell>
        </row>
        <row r="104">
          <cell r="B104" t="str">
            <v>TOTAL LIABILITIES AND SHAREHOLDERS' EQUITY</v>
          </cell>
        </row>
        <row r="106">
          <cell r="B106" t="str">
            <v>Check diff Asset vs Liabilities + Equity</v>
          </cell>
        </row>
        <row r="109">
          <cell r="B109" t="str">
            <v>PROFIT &amp; LOSS STATEMENT</v>
          </cell>
        </row>
        <row r="110">
          <cell r="B110" t="str">
            <v>FOR THE YEAR ENDED DECEMBER 31,2010</v>
          </cell>
        </row>
        <row r="111">
          <cell r="B111" t="str">
            <v xml:space="preserve">     REVENUES</v>
          </cell>
        </row>
        <row r="112">
          <cell r="B112" t="str">
            <v xml:space="preserve">        Revenues from hospital operations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 xml:space="preserve">       Other Income</v>
          </cell>
        </row>
        <row r="114">
          <cell r="B114" t="str">
            <v xml:space="preserve">          Revenue from sales of food and beverages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 xml:space="preserve">          Interest Income - related parties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 xml:space="preserve">          Interest Income - others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B117" t="str">
            <v xml:space="preserve">          Dividend income - related parties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 xml:space="preserve">          Dividend income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B119" t="str">
            <v xml:space="preserve">         Gain on assets selling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 xml:space="preserve">         Profit-Revalue Surplus-Assets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B121" t="str">
            <v xml:space="preserve">         Management fee income - related</v>
          </cell>
          <cell r="C121">
            <v>25354049.359999999</v>
          </cell>
          <cell r="D121">
            <v>25354049.356635511</v>
          </cell>
          <cell r="E121">
            <v>0</v>
          </cell>
          <cell r="F121">
            <v>0</v>
          </cell>
        </row>
        <row r="122">
          <cell r="B122" t="str">
            <v xml:space="preserve">         Gain(loss) on debt restructuring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</row>
        <row r="123">
          <cell r="B123" t="str">
            <v xml:space="preserve">         Gain on exchange rate</v>
          </cell>
          <cell r="C123">
            <v>0</v>
          </cell>
          <cell r="D123">
            <v>-420.92900000000316</v>
          </cell>
          <cell r="E123">
            <v>0</v>
          </cell>
          <cell r="F123">
            <v>0</v>
          </cell>
        </row>
        <row r="124">
          <cell r="B124" t="str">
            <v xml:space="preserve">         Others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B125" t="str">
            <v xml:space="preserve">        Total other Income</v>
          </cell>
        </row>
        <row r="126">
          <cell r="B126" t="str">
            <v xml:space="preserve">     TOTAL REVENUES</v>
          </cell>
        </row>
        <row r="127">
          <cell r="B127" t="str">
            <v xml:space="preserve">     EXPENSES</v>
          </cell>
        </row>
        <row r="128">
          <cell r="B128" t="str">
            <v xml:space="preserve">        Cost of operations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 xml:space="preserve">        Personal expense - Cost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B130" t="str">
            <v xml:space="preserve">        Total Cost</v>
          </cell>
        </row>
        <row r="132">
          <cell r="B132" t="str">
            <v xml:space="preserve">        Personal expense - Admin</v>
          </cell>
          <cell r="C132">
            <v>107348.3</v>
          </cell>
          <cell r="D132">
            <v>1647650.88</v>
          </cell>
          <cell r="E132">
            <v>0</v>
          </cell>
          <cell r="F132">
            <v>0</v>
          </cell>
        </row>
        <row r="133">
          <cell r="B133" t="str">
            <v xml:space="preserve">        Other admin expense</v>
          </cell>
          <cell r="C133">
            <v>4658989.9972516662</v>
          </cell>
          <cell r="D133">
            <v>7543051.7967700046</v>
          </cell>
          <cell r="E133">
            <v>0</v>
          </cell>
          <cell r="F133">
            <v>0</v>
          </cell>
        </row>
        <row r="134">
          <cell r="B134" t="str">
            <v xml:space="preserve">        Management fee expense - related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 xml:space="preserve">        Loss on assets selling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 xml:space="preserve">        Directors' remuneration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 xml:space="preserve">        Loss on impairment of assets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B138" t="str">
            <v xml:space="preserve">        Loss from revalue assets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B139" t="str">
            <v xml:space="preserve">        Loss on exchange rate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B140" t="str">
            <v xml:space="preserve">        Total Admin expense</v>
          </cell>
        </row>
        <row r="141">
          <cell r="B141" t="str">
            <v xml:space="preserve">        Depreciation &amp; Amortisation expense</v>
          </cell>
          <cell r="C141">
            <v>83499.850000000006</v>
          </cell>
          <cell r="D141">
            <v>83499.850000000006</v>
          </cell>
          <cell r="E141">
            <v>0</v>
          </cell>
          <cell r="F141">
            <v>0</v>
          </cell>
        </row>
        <row r="143">
          <cell r="B143" t="str">
            <v xml:space="preserve">     TOTAL EXPENSES</v>
          </cell>
        </row>
        <row r="145">
          <cell r="B145" t="str">
            <v xml:space="preserve">     Share of profit from subsidiaries</v>
          </cell>
        </row>
        <row r="146">
          <cell r="B146" t="str">
            <v xml:space="preserve">     Share of profit from associates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 xml:space="preserve">    Earning bf interest exp &amp; income tax</v>
          </cell>
        </row>
        <row r="148">
          <cell r="B148" t="str">
            <v xml:space="preserve">     INTEREST EXPENSE - related parties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</row>
        <row r="149">
          <cell r="B149" t="str">
            <v xml:space="preserve">     INTEREST EXPENSE - others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 xml:space="preserve">     CORPORATE INCOME TAX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 xml:space="preserve">     EARNINGS BEFORE MINORITY INTEREST</v>
          </cell>
        </row>
        <row r="152">
          <cell r="B152" t="str">
            <v xml:space="preserve">     MINORITY INTEREST IN NET EARNINGS</v>
          </cell>
        </row>
        <row r="153">
          <cell r="B153" t="str">
            <v xml:space="preserve">     NET EARNINGS FOR THE PERIOD</v>
          </cell>
        </row>
        <row r="155">
          <cell r="B155" t="str">
            <v xml:space="preserve">     BASIC EARNINGS PER SHARE (BAHT)</v>
          </cell>
        </row>
        <row r="156">
          <cell r="B156" t="str">
            <v xml:space="preserve">        Net earnings </v>
          </cell>
        </row>
        <row r="158">
          <cell r="B158" t="str">
            <v xml:space="preserve">        Weighted average number of ordinary shares (shares)</v>
          </cell>
        </row>
        <row r="162">
          <cell r="B162" t="str">
            <v>Gain/loss on exchange rate</v>
          </cell>
          <cell r="C162">
            <v>0</v>
          </cell>
          <cell r="D162">
            <v>420.92900000000316</v>
          </cell>
          <cell r="E162">
            <v>0</v>
          </cell>
          <cell r="F162">
            <v>0</v>
          </cell>
        </row>
        <row r="164">
          <cell r="B164" t="str">
            <v xml:space="preserve">         Gain on assets selling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 xml:space="preserve">        Loss on assets selling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</row>
        <row r="166">
          <cell r="B166" t="str">
            <v>Gain(loss) on assets selling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</row>
        <row r="167">
          <cell r="C167">
            <v>150144122.80417591</v>
          </cell>
          <cell r="D167">
            <v>150144543.72881144</v>
          </cell>
          <cell r="E167">
            <v>0</v>
          </cell>
          <cell r="F167">
            <v>0</v>
          </cell>
        </row>
        <row r="168">
          <cell r="D168">
            <v>420.92463552951813</v>
          </cell>
        </row>
        <row r="169">
          <cell r="D169">
            <v>-19005207.715635478</v>
          </cell>
        </row>
        <row r="170">
          <cell r="D170">
            <v>-19004786.790999949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Active"/>
      <sheetName val="Summary"/>
      <sheetName val="Table"/>
      <sheetName val="Projec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ff"/>
      <sheetName val="Dependent"/>
    </sheetNames>
    <sheetDataSet>
      <sheetData sheetId="0">
        <row r="2">
          <cell r="D2" t="str">
            <v>Last Name Thai</v>
          </cell>
          <cell r="E2" t="str">
            <v>DeptID</v>
          </cell>
        </row>
        <row r="3">
          <cell r="D3" t="str">
            <v>เสือวรรณศรี</v>
          </cell>
          <cell r="E3" t="str">
            <v>BNH9003</v>
          </cell>
        </row>
        <row r="4">
          <cell r="D4" t="str">
            <v>มาลฮอตรา</v>
          </cell>
          <cell r="E4" t="str">
            <v>BNH9003</v>
          </cell>
        </row>
        <row r="5">
          <cell r="D5" t="str">
            <v>สุจริตพงศ์</v>
          </cell>
          <cell r="E5" t="str">
            <v>BNH9003</v>
          </cell>
        </row>
        <row r="6">
          <cell r="D6" t="str">
            <v>นำเกียรติวงษา</v>
          </cell>
          <cell r="E6" t="str">
            <v>BNH9003</v>
          </cell>
        </row>
        <row r="7">
          <cell r="D7" t="str">
            <v>สุธีวีระขจร</v>
          </cell>
          <cell r="E7" t="str">
            <v>BNH9003</v>
          </cell>
        </row>
        <row r="8">
          <cell r="D8" t="str">
            <v>หิรัญสุทธิกุล</v>
          </cell>
          <cell r="E8" t="str">
            <v>BNH9003</v>
          </cell>
        </row>
        <row r="9">
          <cell r="D9" t="str">
            <v>นรินทร์เวช</v>
          </cell>
          <cell r="E9" t="str">
            <v>BNH9003</v>
          </cell>
        </row>
        <row r="10">
          <cell r="D10" t="str">
            <v>พนมธรรม</v>
          </cell>
          <cell r="E10" t="str">
            <v>BNH9003</v>
          </cell>
        </row>
        <row r="11">
          <cell r="D11" t="str">
            <v>ชลธีศุภชัย</v>
          </cell>
          <cell r="E11" t="str">
            <v>BNH9003</v>
          </cell>
        </row>
        <row r="12">
          <cell r="D12" t="str">
            <v>นรนิตชัยกุล</v>
          </cell>
          <cell r="E12" t="str">
            <v>BNH9003</v>
          </cell>
        </row>
        <row r="13">
          <cell r="D13" t="str">
            <v>ทีมหมออาทิตย์</v>
          </cell>
          <cell r="E13" t="str">
            <v>BNH9003</v>
          </cell>
        </row>
        <row r="14">
          <cell r="D14" t="str">
            <v>รวิชาวงศ์</v>
          </cell>
          <cell r="E14" t="str">
            <v>BNH9003</v>
          </cell>
        </row>
        <row r="15">
          <cell r="D15" t="str">
            <v>ชัยสมพงษ์</v>
          </cell>
          <cell r="E15" t="str">
            <v>BNH9003</v>
          </cell>
        </row>
        <row r="16">
          <cell r="D16" t="str">
            <v>วัชรพงศ์</v>
          </cell>
          <cell r="E16" t="str">
            <v>BNH9003</v>
          </cell>
        </row>
        <row r="17">
          <cell r="D17" t="str">
            <v>วีระวัฒกานนท์</v>
          </cell>
          <cell r="E17" t="str">
            <v>BNH9003</v>
          </cell>
        </row>
        <row r="18">
          <cell r="D18" t="str">
            <v>อารีรักษ์</v>
          </cell>
          <cell r="E18" t="str">
            <v>BNH9003</v>
          </cell>
        </row>
        <row r="19">
          <cell r="D19" t="str">
            <v>พนมธรรม</v>
          </cell>
          <cell r="E19" t="str">
            <v>BNH9003</v>
          </cell>
        </row>
        <row r="20">
          <cell r="D20" t="str">
            <v>แสงเลิศศิลปชัย</v>
          </cell>
          <cell r="E20" t="str">
            <v>BNH9003</v>
          </cell>
        </row>
        <row r="21">
          <cell r="D21" t="str">
            <v>โชครุ่งวรานนท์</v>
          </cell>
          <cell r="E21" t="str">
            <v>BNH9003</v>
          </cell>
        </row>
        <row r="22">
          <cell r="D22" t="str">
            <v>อิศรเสนา</v>
          </cell>
          <cell r="E22" t="str">
            <v>BNH9003</v>
          </cell>
        </row>
        <row r="23">
          <cell r="D23" t="str">
            <v>พลานุเวช</v>
          </cell>
          <cell r="E23" t="str">
            <v>BNH9003</v>
          </cell>
        </row>
        <row r="24">
          <cell r="D24" t="str">
            <v>ทมาภิรัต</v>
          </cell>
          <cell r="E24" t="str">
            <v>BNH9003</v>
          </cell>
        </row>
        <row r="25">
          <cell r="D25" t="str">
            <v>เตรียมอมรวุฒิ</v>
          </cell>
          <cell r="E25" t="str">
            <v>BNH9003</v>
          </cell>
        </row>
        <row r="26">
          <cell r="D26" t="str">
            <v>รัตนยานนท์</v>
          </cell>
          <cell r="E26" t="str">
            <v>BNH9003</v>
          </cell>
        </row>
        <row r="27">
          <cell r="D27" t="str">
            <v>วงษ์สว่าง</v>
          </cell>
          <cell r="E27" t="str">
            <v>BNH9003</v>
          </cell>
        </row>
        <row r="28">
          <cell r="D28" t="str">
            <v>หงส์วานิช</v>
          </cell>
          <cell r="E28" t="str">
            <v>BNH9003</v>
          </cell>
        </row>
        <row r="29">
          <cell r="D29" t="str">
            <v>วีระวัฒกานนท์</v>
          </cell>
          <cell r="E29" t="str">
            <v>BNH9003</v>
          </cell>
        </row>
        <row r="30">
          <cell r="D30" t="str">
            <v>ชรากร</v>
          </cell>
          <cell r="E30" t="str">
            <v>BNH9003</v>
          </cell>
        </row>
        <row r="31">
          <cell r="D31" t="str">
            <v>สุวรักษ์สกุล</v>
          </cell>
          <cell r="E31" t="str">
            <v>BNH9003</v>
          </cell>
        </row>
        <row r="32">
          <cell r="D32" t="str">
            <v>เหลืองสุวิมล</v>
          </cell>
          <cell r="E32" t="str">
            <v>BNH9003</v>
          </cell>
        </row>
        <row r="33">
          <cell r="D33" t="str">
            <v>สัมฤิทธ์ประดิษฐ์</v>
          </cell>
          <cell r="E33" t="str">
            <v>BNH9003</v>
          </cell>
        </row>
        <row r="34">
          <cell r="D34" t="str">
            <v>ถาวรนันท์</v>
          </cell>
          <cell r="E34" t="str">
            <v>BNH9003</v>
          </cell>
        </row>
        <row r="35">
          <cell r="D35" t="str">
            <v>เซ็นตระกูล</v>
          </cell>
          <cell r="E35" t="str">
            <v>BNH9003</v>
          </cell>
        </row>
        <row r="36">
          <cell r="D36" t="str">
            <v>ตันสันติวงศ์</v>
          </cell>
          <cell r="E36" t="str">
            <v>BNH9003</v>
          </cell>
        </row>
        <row r="37">
          <cell r="D37" t="str">
            <v>พงษ์พัฒนพันธุ์</v>
          </cell>
          <cell r="E37" t="str">
            <v>BNH9003</v>
          </cell>
        </row>
        <row r="38">
          <cell r="D38" t="str">
            <v>เอื้องไพโรจน์กิจ</v>
          </cell>
          <cell r="E38" t="str">
            <v>BNH9003</v>
          </cell>
        </row>
        <row r="39">
          <cell r="D39" t="str">
            <v>ลบล้ำเลิศ</v>
          </cell>
          <cell r="E39" t="str">
            <v>BNH9003</v>
          </cell>
        </row>
        <row r="40">
          <cell r="D40" t="str">
            <v>สมนึก</v>
          </cell>
          <cell r="E40" t="str">
            <v>BNH9003</v>
          </cell>
        </row>
        <row r="41">
          <cell r="D41" t="str">
            <v>ณ ตะกั่วทุ่ง</v>
          </cell>
          <cell r="E41" t="str">
            <v>BNH9003</v>
          </cell>
        </row>
        <row r="42">
          <cell r="D42" t="str">
            <v>เทพมงคล</v>
          </cell>
          <cell r="E42" t="str">
            <v>BNH9003</v>
          </cell>
        </row>
        <row r="43">
          <cell r="D43" t="str">
            <v>ลายธีระพงศ์</v>
          </cell>
          <cell r="E43" t="str">
            <v>BNH9003</v>
          </cell>
        </row>
        <row r="44">
          <cell r="D44" t="str">
            <v>วงศ์ทองศรี</v>
          </cell>
          <cell r="E44" t="str">
            <v>BNH9003</v>
          </cell>
        </row>
        <row r="45">
          <cell r="D45" t="str">
            <v/>
          </cell>
          <cell r="E45" t="str">
            <v>BNH9003</v>
          </cell>
        </row>
        <row r="46">
          <cell r="D46" t="str">
            <v>ปิตุวงศ์</v>
          </cell>
          <cell r="E46" t="str">
            <v>BNH9003</v>
          </cell>
        </row>
        <row r="47">
          <cell r="D47" t="str">
            <v>ธงภักดิ์</v>
          </cell>
          <cell r="E47" t="str">
            <v>BNH9003</v>
          </cell>
        </row>
        <row r="48">
          <cell r="D48" t="str">
            <v>ศรัทธาศิริ</v>
          </cell>
          <cell r="E48" t="str">
            <v>BNH9003</v>
          </cell>
        </row>
        <row r="49">
          <cell r="D49" t="str">
            <v>บุษยวิทย์</v>
          </cell>
          <cell r="E49" t="str">
            <v>BNH9003</v>
          </cell>
        </row>
        <row r="50">
          <cell r="D50" t="str">
            <v>วรรณเมธี</v>
          </cell>
          <cell r="E50" t="str">
            <v>BNH9003</v>
          </cell>
        </row>
        <row r="51">
          <cell r="D51" t="str">
            <v>หังสพฤกษ์</v>
          </cell>
          <cell r="E51" t="str">
            <v>BNH9003</v>
          </cell>
        </row>
        <row r="52">
          <cell r="D52" t="str">
            <v>วัฒนเศรษฐ์</v>
          </cell>
          <cell r="E52" t="str">
            <v>BNH9003</v>
          </cell>
        </row>
        <row r="53">
          <cell r="D53" t="str">
            <v>แสงอร่าม</v>
          </cell>
          <cell r="E53" t="str">
            <v>BNH9003</v>
          </cell>
        </row>
        <row r="54">
          <cell r="D54" t="str">
            <v>หาญเวสสะกุล</v>
          </cell>
          <cell r="E54" t="str">
            <v>BNH9003</v>
          </cell>
        </row>
        <row r="55">
          <cell r="D55" t="str">
            <v>แตระกุล</v>
          </cell>
          <cell r="E55" t="str">
            <v>BNH9003</v>
          </cell>
        </row>
        <row r="56">
          <cell r="D56" t="str">
            <v>มาลฮอตรา</v>
          </cell>
          <cell r="E56" t="str">
            <v>BNH9003</v>
          </cell>
        </row>
        <row r="57">
          <cell r="D57" t="str">
            <v>หิรัญสุทธิกุล</v>
          </cell>
          <cell r="E57" t="str">
            <v>BNH9003</v>
          </cell>
        </row>
        <row r="58">
          <cell r="D58" t="str">
            <v>เกียรติปฐมชัย</v>
          </cell>
          <cell r="E58" t="str">
            <v>BNH9003</v>
          </cell>
        </row>
        <row r="59">
          <cell r="D59" t="str">
            <v>รอดไหม</v>
          </cell>
          <cell r="E59" t="str">
            <v>BNH9003</v>
          </cell>
        </row>
        <row r="60">
          <cell r="D60" t="str">
            <v>บุญสุข</v>
          </cell>
          <cell r="E60" t="str">
            <v>BNH9003</v>
          </cell>
        </row>
        <row r="61">
          <cell r="D61" t="str">
            <v>ไชยโรจน์</v>
          </cell>
          <cell r="E61" t="str">
            <v>BNH9003</v>
          </cell>
        </row>
        <row r="62">
          <cell r="D62" t="str">
            <v>ปัญญสังข์</v>
          </cell>
          <cell r="E62" t="str">
            <v>BNH9003</v>
          </cell>
        </row>
        <row r="63">
          <cell r="D63" t="str">
            <v>นรนิตชัยกุล</v>
          </cell>
          <cell r="E63" t="str">
            <v>BNH9003</v>
          </cell>
        </row>
        <row r="64">
          <cell r="D64" t="str">
            <v>สุวรักษ์สกุล</v>
          </cell>
          <cell r="E64" t="str">
            <v>BNH9003</v>
          </cell>
        </row>
        <row r="65">
          <cell r="D65" t="str">
            <v>ลบล้ำเลิศ</v>
          </cell>
          <cell r="E65" t="str">
            <v>BNH9003</v>
          </cell>
        </row>
        <row r="66">
          <cell r="D66" t="str">
            <v>เหลืองสุวิมล</v>
          </cell>
          <cell r="E66" t="str">
            <v>BNH9003</v>
          </cell>
        </row>
        <row r="67">
          <cell r="D67" t="str">
            <v>หังสสูต</v>
          </cell>
          <cell r="E67" t="str">
            <v>BNH9003</v>
          </cell>
        </row>
        <row r="68">
          <cell r="D68" t="str">
            <v/>
          </cell>
          <cell r="E68" t="str">
            <v>BNH9003</v>
          </cell>
        </row>
        <row r="69">
          <cell r="D69" t="str">
            <v>ลาภรัตนากุล</v>
          </cell>
          <cell r="E69" t="str">
            <v>BNH9003</v>
          </cell>
        </row>
        <row r="70">
          <cell r="D70" t="str">
            <v>ลีเพชรรัตน์</v>
          </cell>
          <cell r="E70" t="str">
            <v>BNH9003</v>
          </cell>
        </row>
        <row r="71">
          <cell r="D71" t="str">
            <v>เกษตรเสริมวิริยะ</v>
          </cell>
          <cell r="E71" t="str">
            <v>BNH9003</v>
          </cell>
        </row>
        <row r="72">
          <cell r="D72" t="str">
            <v>รุ่งภูวภัทร</v>
          </cell>
          <cell r="E72" t="str">
            <v>BNH9003</v>
          </cell>
        </row>
        <row r="73">
          <cell r="D73" t="str">
            <v>เชื้อพูล</v>
          </cell>
          <cell r="E73" t="str">
            <v>BNH9003</v>
          </cell>
        </row>
        <row r="74">
          <cell r="D74" t="str">
            <v>ตุมราศวิน</v>
          </cell>
          <cell r="E74" t="str">
            <v>BNH9003</v>
          </cell>
        </row>
        <row r="75">
          <cell r="D75" t="str">
            <v>วีระไพบูลย์</v>
          </cell>
          <cell r="E75" t="str">
            <v>BNH9003</v>
          </cell>
        </row>
        <row r="76">
          <cell r="D76" t="str">
            <v>เล็กศิวิไล</v>
          </cell>
          <cell r="E76" t="str">
            <v>BNH9003</v>
          </cell>
        </row>
        <row r="77">
          <cell r="D77" t="str">
            <v>สุขแสนไกรศร</v>
          </cell>
          <cell r="E77" t="str">
            <v>BNH9003</v>
          </cell>
        </row>
        <row r="78">
          <cell r="D78" t="str">
            <v>สุภาวเวช</v>
          </cell>
          <cell r="E78" t="str">
            <v>BNH9003</v>
          </cell>
        </row>
        <row r="79">
          <cell r="D79" t="str">
            <v>หิรัญรัศ</v>
          </cell>
          <cell r="E79" t="str">
            <v>BNH9003</v>
          </cell>
        </row>
        <row r="80">
          <cell r="D80" t="str">
            <v>โดย อรุณี  พิพัฒพันธุ์</v>
          </cell>
          <cell r="E80" t="str">
            <v>BNH9003</v>
          </cell>
        </row>
        <row r="81">
          <cell r="D81" t="str">
            <v>พรจินดารักษ์</v>
          </cell>
          <cell r="E81" t="str">
            <v>BNH9003</v>
          </cell>
        </row>
        <row r="82">
          <cell r="D82" t="str">
            <v>ดารารัส</v>
          </cell>
          <cell r="E82" t="str">
            <v>BNH9002</v>
          </cell>
        </row>
        <row r="83">
          <cell r="D83" t="str">
            <v>นวรักษ์</v>
          </cell>
          <cell r="E83" t="str">
            <v>BNH9002</v>
          </cell>
        </row>
        <row r="84">
          <cell r="D84" t="str">
            <v>ปิยะรักษ์</v>
          </cell>
          <cell r="E84" t="str">
            <v>BNH9002</v>
          </cell>
        </row>
        <row r="85">
          <cell r="D85" t="str">
            <v/>
          </cell>
          <cell r="E85" t="str">
            <v>BNH9003</v>
          </cell>
        </row>
        <row r="86">
          <cell r="D86" t="str">
            <v>อัครินทร์เวชกรรม</v>
          </cell>
          <cell r="E86" t="str">
            <v>BNH9003</v>
          </cell>
        </row>
        <row r="87">
          <cell r="D87" t="str">
            <v>นครินทร์เวชกรรม</v>
          </cell>
          <cell r="E87" t="str">
            <v>BNH9003</v>
          </cell>
        </row>
        <row r="88">
          <cell r="D88" t="str">
            <v>ก๋งเกิด</v>
          </cell>
          <cell r="E88" t="str">
            <v>BNH3034</v>
          </cell>
        </row>
        <row r="89">
          <cell r="D89" t="str">
            <v>ทองผิว</v>
          </cell>
          <cell r="E89" t="str">
            <v>BNH3038</v>
          </cell>
        </row>
        <row r="90">
          <cell r="D90" t="str">
            <v>ธุวจิตต์</v>
          </cell>
          <cell r="E90" t="str">
            <v>BNH6007</v>
          </cell>
        </row>
        <row r="91">
          <cell r="D91" t="str">
            <v>ธัมพิพิธ</v>
          </cell>
          <cell r="E91" t="str">
            <v>BNH7005</v>
          </cell>
        </row>
        <row r="92">
          <cell r="D92" t="str">
            <v>ส่งเสริม</v>
          </cell>
          <cell r="E92" t="str">
            <v>BNH7024</v>
          </cell>
        </row>
        <row r="93">
          <cell r="D93" t="str">
            <v>กิ่งแก้วเจริญชัย</v>
          </cell>
          <cell r="E93" t="str">
            <v>BNH7027</v>
          </cell>
        </row>
        <row r="94">
          <cell r="D94" t="str">
            <v>ทองงาม</v>
          </cell>
          <cell r="E94" t="str">
            <v>BNH7029</v>
          </cell>
        </row>
        <row r="95">
          <cell r="D95" t="str">
            <v>พรหมด้วง</v>
          </cell>
          <cell r="E95" t="str">
            <v>BNH7030</v>
          </cell>
        </row>
        <row r="96">
          <cell r="D96" t="str">
            <v>บุญญศาสตร์พันธุ์</v>
          </cell>
          <cell r="E96" t="str">
            <v>BNH7031</v>
          </cell>
        </row>
        <row r="97">
          <cell r="D97" t="str">
            <v>ดีลัคนทิน</v>
          </cell>
          <cell r="E97" t="str">
            <v>BNH7031</v>
          </cell>
        </row>
        <row r="98">
          <cell r="D98" t="str">
            <v>เกียรติดำรงวงศ์</v>
          </cell>
          <cell r="E98" t="str">
            <v>BNH7031</v>
          </cell>
        </row>
        <row r="99">
          <cell r="D99" t="str">
            <v>หาญจริยากุล</v>
          </cell>
          <cell r="E99" t="str">
            <v>BNH7031</v>
          </cell>
        </row>
        <row r="100">
          <cell r="D100" t="str">
            <v>ชมสุขประกิต</v>
          </cell>
          <cell r="E100" t="str">
            <v>BNH7034</v>
          </cell>
        </row>
        <row r="101">
          <cell r="D101" t="str">
            <v>วิมลวัฒนา</v>
          </cell>
          <cell r="E101" t="str">
            <v>BNH7274</v>
          </cell>
        </row>
        <row r="102">
          <cell r="D102" t="str">
            <v>STAFFORD</v>
          </cell>
          <cell r="E102" t="str">
            <v>BNH9002</v>
          </cell>
        </row>
        <row r="103">
          <cell r="D103" t="str">
            <v>นภวัชรกุล</v>
          </cell>
          <cell r="E103" t="str">
            <v>BNH9002</v>
          </cell>
        </row>
        <row r="104">
          <cell r="D104" t="str">
            <v>เจริญทรัพย์</v>
          </cell>
          <cell r="E104" t="str">
            <v>BNH9002</v>
          </cell>
        </row>
        <row r="105">
          <cell r="D105" t="str">
            <v>มาโนชญ์ภิญโญ</v>
          </cell>
          <cell r="E105" t="str">
            <v>BNH9002</v>
          </cell>
        </row>
        <row r="106">
          <cell r="D106" t="str">
            <v>สิงหวิลาวัณย์</v>
          </cell>
          <cell r="E106" t="str">
            <v>BNH9002</v>
          </cell>
        </row>
        <row r="107">
          <cell r="D107" t="str">
            <v>สกลสัตยาทร</v>
          </cell>
          <cell r="E107" t="str">
            <v>BNH9002</v>
          </cell>
        </row>
        <row r="108">
          <cell r="D108" t="str">
            <v>นพคุณ</v>
          </cell>
          <cell r="E108" t="str">
            <v>BNH9002</v>
          </cell>
        </row>
        <row r="109">
          <cell r="D109" t="str">
            <v>สุนทรเกศ</v>
          </cell>
          <cell r="E109" t="str">
            <v>BNH9003</v>
          </cell>
        </row>
        <row r="110">
          <cell r="D110" t="str">
            <v>องศ์วรโสภณ</v>
          </cell>
          <cell r="E110" t="str">
            <v>BNH9004</v>
          </cell>
        </row>
        <row r="111">
          <cell r="D111" t="str">
            <v>ศิริเศรษฐ์</v>
          </cell>
          <cell r="E111" t="str">
            <v>BNH9004</v>
          </cell>
        </row>
        <row r="112">
          <cell r="D112" t="str">
            <v>ดุรงค์พันธุ์</v>
          </cell>
          <cell r="E112" t="str">
            <v>BNH9004</v>
          </cell>
        </row>
        <row r="113">
          <cell r="D113" t="str">
            <v>ประชันรณรงค์</v>
          </cell>
          <cell r="E113" t="str">
            <v>BNH9004</v>
          </cell>
        </row>
        <row r="114">
          <cell r="D114" t="str">
            <v>ฟุ้งลัดดา</v>
          </cell>
          <cell r="E114" t="str">
            <v>BNH9004</v>
          </cell>
        </row>
        <row r="115">
          <cell r="D115" t="str">
            <v>เพชรมาลัยกุล</v>
          </cell>
          <cell r="E115" t="str">
            <v>BNH9004</v>
          </cell>
        </row>
        <row r="116">
          <cell r="D116" t="str">
            <v>ผลพิบูลย์</v>
          </cell>
          <cell r="E116" t="str">
            <v>BNH3012</v>
          </cell>
        </row>
        <row r="117">
          <cell r="D117" t="str">
            <v>วิทยากร</v>
          </cell>
          <cell r="E117" t="str">
            <v>BNH9001</v>
          </cell>
        </row>
        <row r="118">
          <cell r="D118" t="str">
            <v>เจียมไชยศรี</v>
          </cell>
          <cell r="E118" t="str">
            <v>BNH9001</v>
          </cell>
        </row>
        <row r="119">
          <cell r="D119" t="str">
            <v>อัศวนันท์</v>
          </cell>
          <cell r="E119" t="str">
            <v>BNH9001</v>
          </cell>
        </row>
        <row r="120">
          <cell r="D120" t="str">
            <v>โล่ห์สุวรรณ</v>
          </cell>
          <cell r="E120" t="str">
            <v>BNH9001</v>
          </cell>
        </row>
        <row r="121">
          <cell r="D121" t="str">
            <v>อธิคมประภา</v>
          </cell>
          <cell r="E121" t="str">
            <v>BNH9001</v>
          </cell>
        </row>
        <row r="122">
          <cell r="D122" t="str">
            <v>วรวรรณ</v>
          </cell>
          <cell r="E122" t="str">
            <v>BNH9001</v>
          </cell>
        </row>
        <row r="123">
          <cell r="D123" t="str">
            <v>ทยาพัชร</v>
          </cell>
          <cell r="E123" t="str">
            <v>BNH9001</v>
          </cell>
        </row>
        <row r="124">
          <cell r="D124" t="str">
            <v>อาคเนย์สุวรรณ</v>
          </cell>
          <cell r="E124" t="str">
            <v>BNH9001</v>
          </cell>
        </row>
        <row r="125">
          <cell r="D125" t="str">
            <v>อยุทธ์กิจ</v>
          </cell>
          <cell r="E125" t="str">
            <v>BNH9001</v>
          </cell>
        </row>
        <row r="126">
          <cell r="D126" t="str">
            <v>ไกรวิทย์</v>
          </cell>
          <cell r="E126" t="str">
            <v>BNH9001</v>
          </cell>
        </row>
        <row r="127">
          <cell r="D127" t="str">
            <v>โคโซ</v>
          </cell>
          <cell r="E127" t="str">
            <v>BNH9001</v>
          </cell>
        </row>
        <row r="128">
          <cell r="D128" t="str">
            <v>โตวิริยะเวช</v>
          </cell>
          <cell r="E128" t="str">
            <v>BNH9001</v>
          </cell>
        </row>
        <row r="129">
          <cell r="D129" t="str">
            <v>ชิน วา</v>
          </cell>
          <cell r="E129" t="str">
            <v>BNH9001</v>
          </cell>
        </row>
        <row r="130">
          <cell r="D130" t="str">
            <v>แสงเลิศศิลปชัย</v>
          </cell>
          <cell r="E130" t="str">
            <v>BNH9003</v>
          </cell>
        </row>
        <row r="131">
          <cell r="D131" t="str">
            <v>พานทองวิริยะกุล</v>
          </cell>
          <cell r="E131" t="str">
            <v>BNH9003</v>
          </cell>
        </row>
        <row r="132">
          <cell r="D132" t="str">
            <v>ไชยโรจน์</v>
          </cell>
          <cell r="E132" t="str">
            <v>BNH9003</v>
          </cell>
        </row>
        <row r="133">
          <cell r="D133" t="str">
            <v>เตชไกรชนะ</v>
          </cell>
          <cell r="E133" t="str">
            <v>BNH9003</v>
          </cell>
        </row>
        <row r="134">
          <cell r="D134" t="str">
            <v>เกียรติกวานกุล</v>
          </cell>
          <cell r="E134" t="str">
            <v>BNH9003</v>
          </cell>
        </row>
        <row r="135">
          <cell r="D135" t="str">
            <v>วัชรพงศ์</v>
          </cell>
          <cell r="E135" t="str">
            <v>BNH9003</v>
          </cell>
        </row>
        <row r="136">
          <cell r="D136" t="str">
            <v>ไวด์</v>
          </cell>
          <cell r="E136" t="str">
            <v>BNH9003</v>
          </cell>
        </row>
        <row r="137">
          <cell r="D137" t="str">
            <v>หาญเวสสะกุล</v>
          </cell>
          <cell r="E137" t="str">
            <v>BNH9003</v>
          </cell>
        </row>
        <row r="138">
          <cell r="D138" t="str">
            <v>วงศ์วิวัฒน์เสรี</v>
          </cell>
          <cell r="E138" t="str">
            <v>BNH9003</v>
          </cell>
        </row>
        <row r="139">
          <cell r="D139" t="str">
            <v>วัฒนะวงษ์</v>
          </cell>
          <cell r="E139" t="str">
            <v>BNH9003</v>
          </cell>
        </row>
        <row r="140">
          <cell r="D140" t="str">
            <v>กมลพรวิจิตร</v>
          </cell>
          <cell r="E140" t="str">
            <v>BNH9003</v>
          </cell>
        </row>
        <row r="141">
          <cell r="D141" t="str">
            <v>รัตนยานนท์</v>
          </cell>
          <cell r="E141" t="str">
            <v>BNH9003</v>
          </cell>
        </row>
        <row r="142">
          <cell r="D142" t="str">
            <v>บรรดาประณีต</v>
          </cell>
          <cell r="E142" t="str">
            <v>BNH9003</v>
          </cell>
        </row>
        <row r="143">
          <cell r="D143" t="str">
            <v>วนิชผล</v>
          </cell>
          <cell r="E143" t="str">
            <v>BNH9003</v>
          </cell>
        </row>
        <row r="144">
          <cell r="D144" t="str">
            <v>กิตติวัชร</v>
          </cell>
          <cell r="E144" t="str">
            <v>BNH9003</v>
          </cell>
        </row>
        <row r="145">
          <cell r="D145" t="str">
            <v>อึ้งถาวร</v>
          </cell>
          <cell r="E145" t="str">
            <v>BNH9003</v>
          </cell>
        </row>
        <row r="146">
          <cell r="D146" t="str">
            <v>มหาสันทนะ</v>
          </cell>
          <cell r="E146" t="str">
            <v>BNH9003</v>
          </cell>
        </row>
        <row r="147">
          <cell r="D147" t="str">
            <v>เอี่ยมสกุลนนท์</v>
          </cell>
          <cell r="E147" t="str">
            <v>BNH9003</v>
          </cell>
        </row>
        <row r="148">
          <cell r="D148" t="str">
            <v>ลลิตอนันต์พงศ์</v>
          </cell>
          <cell r="E148" t="str">
            <v>BNH9003</v>
          </cell>
        </row>
        <row r="149">
          <cell r="D149" t="str">
            <v>อ่อนศรี</v>
          </cell>
          <cell r="E149" t="str">
            <v>BNH1002</v>
          </cell>
        </row>
        <row r="150">
          <cell r="D150" t="str">
            <v>ชัยประสิทธิ์</v>
          </cell>
          <cell r="E150" t="str">
            <v>BNH1005</v>
          </cell>
        </row>
        <row r="151">
          <cell r="D151" t="str">
            <v>ประทีปช่วง</v>
          </cell>
          <cell r="E151" t="str">
            <v>BNH1007</v>
          </cell>
        </row>
        <row r="152">
          <cell r="D152" t="str">
            <v>สำราญ</v>
          </cell>
          <cell r="E152" t="str">
            <v>BNH1014</v>
          </cell>
        </row>
        <row r="153">
          <cell r="D153" t="str">
            <v>พันธ์เกษม</v>
          </cell>
          <cell r="E153" t="str">
            <v>BNH1017</v>
          </cell>
        </row>
        <row r="154">
          <cell r="D154" t="str">
            <v>จริงจิตร</v>
          </cell>
          <cell r="E154" t="str">
            <v>BNH1037</v>
          </cell>
        </row>
        <row r="155">
          <cell r="D155" t="str">
            <v>จันทร์สระน้อย</v>
          </cell>
          <cell r="E155" t="str">
            <v>BNH3005</v>
          </cell>
        </row>
        <row r="156">
          <cell r="D156" t="str">
            <v>วงศ์ษา</v>
          </cell>
          <cell r="E156" t="str">
            <v>BNH3012</v>
          </cell>
        </row>
        <row r="157">
          <cell r="D157" t="str">
            <v>ประเสริฐสมภพ</v>
          </cell>
          <cell r="E157" t="str">
            <v>BNH3015</v>
          </cell>
        </row>
        <row r="158">
          <cell r="D158" t="str">
            <v>สมุทรกลิน</v>
          </cell>
          <cell r="E158" t="str">
            <v>BNH3018</v>
          </cell>
        </row>
        <row r="159">
          <cell r="D159" t="str">
            <v>วงษ์ศิริ</v>
          </cell>
          <cell r="E159" t="str">
            <v>BNH3019</v>
          </cell>
        </row>
        <row r="160">
          <cell r="D160" t="str">
            <v>แซ่ฮู่</v>
          </cell>
          <cell r="E160" t="str">
            <v>BNH3023</v>
          </cell>
        </row>
        <row r="161">
          <cell r="D161" t="str">
            <v>ชัชวานิชกุล</v>
          </cell>
          <cell r="E161" t="str">
            <v>BNH3027</v>
          </cell>
        </row>
        <row r="162">
          <cell r="D162" t="str">
            <v>ศุภรานนท์รัตน์</v>
          </cell>
          <cell r="E162" t="str">
            <v>BNH3031</v>
          </cell>
        </row>
        <row r="163">
          <cell r="D163" t="str">
            <v>ม่วงสังข์</v>
          </cell>
          <cell r="E163" t="str">
            <v>BNH3034</v>
          </cell>
        </row>
        <row r="164">
          <cell r="D164" t="str">
            <v>ทักษฤทธิ์</v>
          </cell>
          <cell r="E164" t="str">
            <v>BNH3038</v>
          </cell>
        </row>
        <row r="165">
          <cell r="D165" t="str">
            <v>พินิจโสภณพรรณ</v>
          </cell>
          <cell r="E165" t="str">
            <v>BNH3043</v>
          </cell>
        </row>
        <row r="166">
          <cell r="D166" t="str">
            <v>ขันตีเรือง</v>
          </cell>
          <cell r="E166" t="str">
            <v>BNH3054</v>
          </cell>
        </row>
        <row r="167">
          <cell r="D167" t="str">
            <v>แก้วมหาดไทย</v>
          </cell>
          <cell r="E167" t="str">
            <v>BNH3111</v>
          </cell>
        </row>
        <row r="168">
          <cell r="D168" t="str">
            <v>บัวลอย</v>
          </cell>
          <cell r="E168" t="str">
            <v>BNH4031</v>
          </cell>
        </row>
        <row r="169">
          <cell r="D169" t="str">
            <v>ภูโกสัย</v>
          </cell>
          <cell r="E169" t="str">
            <v>BNH4035</v>
          </cell>
        </row>
        <row r="170">
          <cell r="D170" t="str">
            <v>แสงทอง</v>
          </cell>
          <cell r="E170" t="str">
            <v>BNH5001</v>
          </cell>
        </row>
        <row r="171">
          <cell r="D171" t="str">
            <v>นกทอง</v>
          </cell>
          <cell r="E171" t="str">
            <v>BNH5004</v>
          </cell>
        </row>
        <row r="172">
          <cell r="D172" t="str">
            <v>อัครงามสิริ</v>
          </cell>
          <cell r="E172" t="str">
            <v>BNH5005</v>
          </cell>
        </row>
        <row r="173">
          <cell r="D173" t="str">
            <v>เรือนคง</v>
          </cell>
          <cell r="E173" t="str">
            <v>BNH6012</v>
          </cell>
        </row>
        <row r="174">
          <cell r="D174" t="str">
            <v>หวานเสียง</v>
          </cell>
          <cell r="E174" t="str">
            <v>BNH6014</v>
          </cell>
        </row>
        <row r="175">
          <cell r="D175" t="str">
            <v>ประทีปช่วง</v>
          </cell>
          <cell r="E175" t="str">
            <v>BNH7024</v>
          </cell>
        </row>
        <row r="176">
          <cell r="D176" t="str">
            <v>ใหลสกุล</v>
          </cell>
          <cell r="E176" t="str">
            <v>BNH7027</v>
          </cell>
        </row>
        <row r="177">
          <cell r="D177" t="str">
            <v>โสภณปทุมรักษ์</v>
          </cell>
          <cell r="E177" t="str">
            <v>BNH7030</v>
          </cell>
        </row>
        <row r="178">
          <cell r="D178" t="str">
            <v>ศิริโภคากุล</v>
          </cell>
          <cell r="E178" t="str">
            <v>BNH7043</v>
          </cell>
        </row>
        <row r="179">
          <cell r="D179" t="str">
            <v>วิจิตรทฤษฎี</v>
          </cell>
          <cell r="E179" t="str">
            <v>BNH7098</v>
          </cell>
        </row>
        <row r="180">
          <cell r="D180" t="str">
            <v>แก้ววิเชียร</v>
          </cell>
          <cell r="E180" t="str">
            <v>BNH7103</v>
          </cell>
        </row>
        <row r="181">
          <cell r="D181" t="str">
            <v>อาจสาลี</v>
          </cell>
          <cell r="E181" t="str">
            <v>BNH7116</v>
          </cell>
        </row>
        <row r="182">
          <cell r="D182" t="str">
            <v>จันทนาม</v>
          </cell>
          <cell r="E182" t="str">
            <v>BNH1002</v>
          </cell>
        </row>
        <row r="183">
          <cell r="D183" t="str">
            <v>บุตรดี</v>
          </cell>
          <cell r="E183" t="str">
            <v>BNH1002</v>
          </cell>
        </row>
        <row r="184">
          <cell r="D184" t="str">
            <v>ศุขประดิษฐ์</v>
          </cell>
          <cell r="E184" t="str">
            <v>BNH1002</v>
          </cell>
        </row>
        <row r="185">
          <cell r="D185" t="str">
            <v>หมูโคตร์</v>
          </cell>
          <cell r="E185" t="str">
            <v>BNH1004</v>
          </cell>
        </row>
        <row r="186">
          <cell r="D186" t="str">
            <v>เลไธสง</v>
          </cell>
          <cell r="E186" t="str">
            <v>BNH1004</v>
          </cell>
        </row>
        <row r="187">
          <cell r="D187" t="str">
            <v>คูณพันธ์</v>
          </cell>
          <cell r="E187" t="str">
            <v>BNH1004</v>
          </cell>
        </row>
        <row r="188">
          <cell r="D188" t="str">
            <v>เสือสา</v>
          </cell>
          <cell r="E188" t="str">
            <v>BNH1004</v>
          </cell>
        </row>
        <row r="189">
          <cell r="D189" t="str">
            <v>นามเมือง</v>
          </cell>
          <cell r="E189" t="str">
            <v>BNH1004</v>
          </cell>
        </row>
        <row r="190">
          <cell r="D190" t="str">
            <v>อะทะวงค์</v>
          </cell>
          <cell r="E190" t="str">
            <v>BNH1004</v>
          </cell>
        </row>
        <row r="191">
          <cell r="D191" t="str">
            <v>บิสลาม</v>
          </cell>
          <cell r="E191" t="str">
            <v>BNH1004</v>
          </cell>
        </row>
        <row r="192">
          <cell r="D192" t="str">
            <v>เย็นฟัง</v>
          </cell>
          <cell r="E192" t="str">
            <v>BNH1004</v>
          </cell>
        </row>
        <row r="193">
          <cell r="D193" t="str">
            <v>ศรีขลา</v>
          </cell>
          <cell r="E193" t="str">
            <v>BNH1004</v>
          </cell>
        </row>
        <row r="194">
          <cell r="D194" t="str">
            <v>มูลหา</v>
          </cell>
          <cell r="E194" t="str">
            <v>BNH1004</v>
          </cell>
        </row>
        <row r="195">
          <cell r="D195" t="str">
            <v>วงค์แสง</v>
          </cell>
          <cell r="E195" t="str">
            <v>BNH1004</v>
          </cell>
        </row>
        <row r="196">
          <cell r="D196" t="str">
            <v>ทองหล่อ</v>
          </cell>
          <cell r="E196" t="str">
            <v>BNH1004</v>
          </cell>
        </row>
        <row r="197">
          <cell r="D197" t="str">
            <v>โคตะถา</v>
          </cell>
          <cell r="E197" t="str">
            <v>BNH1004</v>
          </cell>
        </row>
        <row r="198">
          <cell r="D198" t="str">
            <v>แซ่อึ้ง</v>
          </cell>
          <cell r="E198" t="str">
            <v>BNH1004</v>
          </cell>
        </row>
        <row r="199">
          <cell r="D199" t="str">
            <v>พงษ์มา</v>
          </cell>
          <cell r="E199" t="str">
            <v>BNH1004</v>
          </cell>
        </row>
        <row r="200">
          <cell r="D200" t="str">
            <v>สุนทรวิภาค</v>
          </cell>
          <cell r="E200" t="str">
            <v>BNH1004</v>
          </cell>
        </row>
        <row r="201">
          <cell r="D201" t="str">
            <v>หงษา</v>
          </cell>
          <cell r="E201" t="str">
            <v>BNH1004</v>
          </cell>
        </row>
        <row r="202">
          <cell r="D202" t="str">
            <v>กาทอง</v>
          </cell>
          <cell r="E202" t="str">
            <v>BNH1004</v>
          </cell>
        </row>
        <row r="203">
          <cell r="D203" t="str">
            <v>อุปธารปรีชา</v>
          </cell>
          <cell r="E203" t="str">
            <v>BNH1005</v>
          </cell>
        </row>
        <row r="204">
          <cell r="D204" t="str">
            <v>อ่องรุ่งเรือง</v>
          </cell>
          <cell r="E204" t="str">
            <v>BNH1005</v>
          </cell>
        </row>
        <row r="205">
          <cell r="D205" t="str">
            <v>กุลมา</v>
          </cell>
          <cell r="E205" t="str">
            <v>BNH1005</v>
          </cell>
        </row>
        <row r="206">
          <cell r="D206" t="str">
            <v>วิทูรวุฒิกุล</v>
          </cell>
          <cell r="E206" t="str">
            <v>BNH1005</v>
          </cell>
        </row>
        <row r="207">
          <cell r="D207" t="str">
            <v>อรรถโยโค</v>
          </cell>
          <cell r="E207" t="str">
            <v>BNH1005</v>
          </cell>
        </row>
        <row r="208">
          <cell r="D208" t="str">
            <v>มาลารัตน์</v>
          </cell>
          <cell r="E208" t="str">
            <v>BNH1005</v>
          </cell>
        </row>
        <row r="209">
          <cell r="D209" t="str">
            <v>สัมฤทธิ์พรสกุล</v>
          </cell>
          <cell r="E209" t="str">
            <v>BNH1005</v>
          </cell>
        </row>
        <row r="210">
          <cell r="D210" t="str">
            <v>ขุนศรี</v>
          </cell>
          <cell r="E210" t="str">
            <v>BNH1005</v>
          </cell>
        </row>
        <row r="211">
          <cell r="D211" t="str">
            <v>อภัยยานุกร</v>
          </cell>
          <cell r="E211" t="str">
            <v>BNH1005</v>
          </cell>
        </row>
        <row r="212">
          <cell r="D212" t="str">
            <v>เรืองเสวียด</v>
          </cell>
          <cell r="E212" t="str">
            <v>BNH1005</v>
          </cell>
        </row>
        <row r="213">
          <cell r="D213" t="str">
            <v>บุญวงศ์ษา</v>
          </cell>
          <cell r="E213" t="str">
            <v>BNH1005</v>
          </cell>
        </row>
        <row r="214">
          <cell r="D214" t="str">
            <v>โฉมอาจ</v>
          </cell>
          <cell r="E214" t="str">
            <v>BNH1005</v>
          </cell>
        </row>
        <row r="215">
          <cell r="D215" t="str">
            <v>ดิษกุล</v>
          </cell>
          <cell r="E215" t="str">
            <v>BNH1005</v>
          </cell>
        </row>
        <row r="216">
          <cell r="D216" t="str">
            <v>อินทร์แพง</v>
          </cell>
          <cell r="E216" t="str">
            <v>BNH1005</v>
          </cell>
        </row>
        <row r="217">
          <cell r="D217" t="str">
            <v>ดอกเชื้อเอม</v>
          </cell>
          <cell r="E217" t="str">
            <v>BNH1005</v>
          </cell>
        </row>
        <row r="218">
          <cell r="D218" t="str">
            <v>ลิช้ำ</v>
          </cell>
          <cell r="E218" t="str">
            <v>BNH1005</v>
          </cell>
        </row>
        <row r="219">
          <cell r="D219" t="str">
            <v>ศรีวงษ์</v>
          </cell>
          <cell r="E219" t="str">
            <v>BNH1005</v>
          </cell>
        </row>
        <row r="220">
          <cell r="D220" t="str">
            <v>คิดถูก</v>
          </cell>
          <cell r="E220" t="str">
            <v>BNH1005</v>
          </cell>
        </row>
        <row r="221">
          <cell r="D221" t="str">
            <v>เกลี้ยงเกลา</v>
          </cell>
          <cell r="E221" t="str">
            <v>BNH1005</v>
          </cell>
        </row>
        <row r="222">
          <cell r="D222" t="str">
            <v>ผลทรัพย์สมบุญ</v>
          </cell>
          <cell r="E222" t="str">
            <v>BNH1005</v>
          </cell>
        </row>
        <row r="223">
          <cell r="D223" t="str">
            <v>สว่างวงษ์</v>
          </cell>
          <cell r="E223" t="str">
            <v>BNH1005</v>
          </cell>
        </row>
        <row r="224">
          <cell r="D224" t="str">
            <v>บุญกิจ</v>
          </cell>
          <cell r="E224" t="str">
            <v>BNH1005</v>
          </cell>
        </row>
        <row r="225">
          <cell r="D225" t="str">
            <v>วงศ์อนันต์</v>
          </cell>
          <cell r="E225" t="str">
            <v>BNH1007</v>
          </cell>
        </row>
        <row r="226">
          <cell r="D226" t="str">
            <v>ขวานทอง</v>
          </cell>
          <cell r="E226" t="str">
            <v>BNH1007</v>
          </cell>
        </row>
        <row r="227">
          <cell r="D227" t="str">
            <v>ธนาบุณยสกุล</v>
          </cell>
          <cell r="E227" t="str">
            <v>BNH1007</v>
          </cell>
        </row>
        <row r="228">
          <cell r="D228" t="str">
            <v>บรรจงเกลี้ยง</v>
          </cell>
          <cell r="E228" t="str">
            <v>BNH1007</v>
          </cell>
        </row>
        <row r="229">
          <cell r="D229" t="str">
            <v>จ่านาค</v>
          </cell>
          <cell r="E229" t="str">
            <v>BNH1007</v>
          </cell>
        </row>
        <row r="230">
          <cell r="D230" t="str">
            <v>สาริพันธ์</v>
          </cell>
          <cell r="E230" t="str">
            <v>BNH1014</v>
          </cell>
        </row>
        <row r="231">
          <cell r="D231" t="str">
            <v>ศรีประเสริฐ</v>
          </cell>
          <cell r="E231" t="str">
            <v>BNH1014</v>
          </cell>
        </row>
        <row r="232">
          <cell r="D232" t="str">
            <v>อัมพรพิศ</v>
          </cell>
          <cell r="E232" t="str">
            <v>BNH1014</v>
          </cell>
        </row>
        <row r="233">
          <cell r="D233" t="str">
            <v>เหลืองมั่นคง</v>
          </cell>
          <cell r="E233" t="str">
            <v>BNH1014</v>
          </cell>
        </row>
        <row r="234">
          <cell r="D234" t="str">
            <v>สีละพัฒน์</v>
          </cell>
          <cell r="E234" t="str">
            <v>BNH1014</v>
          </cell>
        </row>
        <row r="235">
          <cell r="D235" t="str">
            <v>ทองนพเก้า</v>
          </cell>
          <cell r="E235" t="str">
            <v>BNH1016</v>
          </cell>
        </row>
        <row r="236">
          <cell r="D236" t="str">
            <v>ประเสริฐฤทัย</v>
          </cell>
          <cell r="E236" t="str">
            <v>BNH1016</v>
          </cell>
        </row>
        <row r="237">
          <cell r="D237" t="str">
            <v>สมะพันธุ</v>
          </cell>
          <cell r="E237" t="str">
            <v>BNH1016</v>
          </cell>
        </row>
        <row r="238">
          <cell r="D238" t="str">
            <v>นามกุล</v>
          </cell>
          <cell r="E238" t="str">
            <v>BNH1016</v>
          </cell>
        </row>
        <row r="239">
          <cell r="D239" t="str">
            <v>MAKINANO</v>
          </cell>
          <cell r="E239" t="str">
            <v>BNH1016</v>
          </cell>
        </row>
        <row r="240">
          <cell r="D240" t="str">
            <v>ธีภพชยะกูร</v>
          </cell>
          <cell r="E240" t="str">
            <v>BNH1016</v>
          </cell>
        </row>
        <row r="241">
          <cell r="D241" t="str">
            <v>ถาวันนา</v>
          </cell>
          <cell r="E241" t="str">
            <v>BNH1017</v>
          </cell>
        </row>
        <row r="242">
          <cell r="D242" t="str">
            <v>จันทร์แจ่ม</v>
          </cell>
          <cell r="E242" t="str">
            <v>BNH1017</v>
          </cell>
        </row>
        <row r="243">
          <cell r="D243" t="str">
            <v>ผูกแก้ว</v>
          </cell>
          <cell r="E243" t="str">
            <v>BNH1017</v>
          </cell>
        </row>
        <row r="244">
          <cell r="D244" t="str">
            <v>สุตจิตจูล</v>
          </cell>
          <cell r="E244" t="str">
            <v>BNH1025</v>
          </cell>
        </row>
        <row r="245">
          <cell r="D245" t="str">
            <v>แซ่เตียว</v>
          </cell>
          <cell r="E245" t="str">
            <v>BNH1025</v>
          </cell>
        </row>
        <row r="246">
          <cell r="D246" t="str">
            <v>กลับประสิทธิ์</v>
          </cell>
          <cell r="E246" t="str">
            <v>BNH1037</v>
          </cell>
        </row>
        <row r="247">
          <cell r="D247" t="str">
            <v>ไวดาบ</v>
          </cell>
          <cell r="E247" t="str">
            <v>BNH1037</v>
          </cell>
        </row>
        <row r="248">
          <cell r="D248" t="str">
            <v>CERVEZA</v>
          </cell>
          <cell r="E248" t="str">
            <v>BNH1037</v>
          </cell>
        </row>
        <row r="249">
          <cell r="D249" t="str">
            <v>ใจกล้า</v>
          </cell>
          <cell r="E249" t="str">
            <v>BNH1037</v>
          </cell>
        </row>
        <row r="250">
          <cell r="D250" t="str">
            <v>จักกะพาก</v>
          </cell>
          <cell r="E250" t="str">
            <v>BNH1050</v>
          </cell>
        </row>
        <row r="251">
          <cell r="D251" t="str">
            <v>สีลารวม</v>
          </cell>
          <cell r="E251" t="str">
            <v>BNH2001</v>
          </cell>
        </row>
        <row r="252">
          <cell r="D252" t="str">
            <v>บุทธิจักร์</v>
          </cell>
          <cell r="E252" t="str">
            <v>BNH2001</v>
          </cell>
        </row>
        <row r="253">
          <cell r="D253" t="str">
            <v>กุลสุวรรณ</v>
          </cell>
          <cell r="E253" t="str">
            <v>BNH2001</v>
          </cell>
        </row>
        <row r="254">
          <cell r="D254" t="str">
            <v>พุทธขันธ์</v>
          </cell>
          <cell r="E254" t="str">
            <v>BNH2001</v>
          </cell>
        </row>
        <row r="255">
          <cell r="D255" t="str">
            <v>พรมเสาร์</v>
          </cell>
          <cell r="E255" t="str">
            <v>BNH2001</v>
          </cell>
        </row>
        <row r="256">
          <cell r="D256" t="str">
            <v>จตุรงค์พันธุ์</v>
          </cell>
          <cell r="E256" t="str">
            <v>BNH2001</v>
          </cell>
        </row>
        <row r="257">
          <cell r="D257" t="str">
            <v>ยำยวน</v>
          </cell>
          <cell r="E257" t="str">
            <v>BNH2001</v>
          </cell>
        </row>
        <row r="258">
          <cell r="D258" t="str">
            <v>ปะวัลละ</v>
          </cell>
          <cell r="E258" t="str">
            <v>BNH2001</v>
          </cell>
        </row>
        <row r="259">
          <cell r="D259" t="str">
            <v>เครือวาระ</v>
          </cell>
          <cell r="E259" t="str">
            <v>BNH2001</v>
          </cell>
        </row>
        <row r="260">
          <cell r="D260" t="str">
            <v>ชูเชิด</v>
          </cell>
          <cell r="E260" t="str">
            <v>BNH2001</v>
          </cell>
        </row>
        <row r="261">
          <cell r="D261" t="str">
            <v>ทองจำรูญ</v>
          </cell>
          <cell r="E261" t="str">
            <v>BNH2001</v>
          </cell>
        </row>
        <row r="262">
          <cell r="D262" t="str">
            <v>อุประกุล</v>
          </cell>
          <cell r="E262" t="str">
            <v>BNH2001</v>
          </cell>
        </row>
        <row r="263">
          <cell r="D263" t="str">
            <v>สุนะไตร</v>
          </cell>
          <cell r="E263" t="str">
            <v>BNH2001</v>
          </cell>
        </row>
        <row r="264">
          <cell r="D264" t="str">
            <v>เหล่าวงค์โคตร</v>
          </cell>
          <cell r="E264" t="str">
            <v>BNH2001</v>
          </cell>
        </row>
        <row r="265">
          <cell r="D265" t="str">
            <v>ทาสี</v>
          </cell>
          <cell r="E265" t="str">
            <v>BNH2001</v>
          </cell>
        </row>
        <row r="266">
          <cell r="D266" t="str">
            <v>ยางศรี</v>
          </cell>
          <cell r="E266" t="str">
            <v>BNH2001</v>
          </cell>
        </row>
        <row r="267">
          <cell r="D267" t="str">
            <v>คณะรัตน์</v>
          </cell>
          <cell r="E267" t="str">
            <v>BNH2001</v>
          </cell>
        </row>
        <row r="268">
          <cell r="D268" t="str">
            <v>จารุจิตร์</v>
          </cell>
          <cell r="E268" t="str">
            <v>BNH3005</v>
          </cell>
        </row>
        <row r="269">
          <cell r="D269" t="str">
            <v>อนุสร</v>
          </cell>
          <cell r="E269" t="str">
            <v>BNH3005</v>
          </cell>
        </row>
        <row r="270">
          <cell r="D270" t="str">
            <v>อิศรางกูร ณ อยุธยา</v>
          </cell>
          <cell r="E270" t="str">
            <v>BNH3005</v>
          </cell>
        </row>
        <row r="271">
          <cell r="D271" t="str">
            <v>โสภาลุน</v>
          </cell>
          <cell r="E271" t="str">
            <v>BNH3005</v>
          </cell>
        </row>
        <row r="272">
          <cell r="D272" t="str">
            <v>โกศลชวาล</v>
          </cell>
          <cell r="E272" t="str">
            <v>BNH3005</v>
          </cell>
        </row>
        <row r="273">
          <cell r="D273" t="str">
            <v>ทองสลับ</v>
          </cell>
          <cell r="E273" t="str">
            <v>BNH3005</v>
          </cell>
        </row>
        <row r="274">
          <cell r="D274" t="str">
            <v>เศรษฐชัยวิทยะ</v>
          </cell>
          <cell r="E274" t="str">
            <v>BNH3005</v>
          </cell>
        </row>
        <row r="275">
          <cell r="D275" t="str">
            <v>ภัทรเทศสกุล</v>
          </cell>
          <cell r="E275" t="str">
            <v>BNH3005</v>
          </cell>
        </row>
        <row r="276">
          <cell r="D276" t="str">
            <v>วงษ์วิชญ์ธนกูล</v>
          </cell>
          <cell r="E276" t="str">
            <v>BNH3005</v>
          </cell>
        </row>
        <row r="277">
          <cell r="D277" t="str">
            <v>นิยมชาติ</v>
          </cell>
          <cell r="E277" t="str">
            <v>BNH3006</v>
          </cell>
        </row>
        <row r="278">
          <cell r="D278" t="str">
            <v>ว่องสุวรรณสาร</v>
          </cell>
          <cell r="E278" t="str">
            <v>BNH3006</v>
          </cell>
        </row>
        <row r="279">
          <cell r="D279" t="str">
            <v>ชูมณี</v>
          </cell>
          <cell r="E279" t="str">
            <v>BNH3006</v>
          </cell>
        </row>
        <row r="280">
          <cell r="D280" t="str">
            <v>ภู่เชย</v>
          </cell>
          <cell r="E280" t="str">
            <v>BNH3006</v>
          </cell>
        </row>
        <row r="281">
          <cell r="D281" t="str">
            <v>ผกาพวง</v>
          </cell>
          <cell r="E281" t="str">
            <v>BNH3006</v>
          </cell>
        </row>
        <row r="282">
          <cell r="D282" t="str">
            <v>ปริยวรวงศ์</v>
          </cell>
          <cell r="E282" t="str">
            <v>BNH3006</v>
          </cell>
        </row>
        <row r="283">
          <cell r="D283" t="str">
            <v>ส่องสพ</v>
          </cell>
          <cell r="E283" t="str">
            <v>BNH3006</v>
          </cell>
        </row>
        <row r="284">
          <cell r="D284" t="str">
            <v>บุญเทพ</v>
          </cell>
          <cell r="E284" t="str">
            <v>BNH3006</v>
          </cell>
        </row>
        <row r="285">
          <cell r="D285" t="str">
            <v>ลีลาจรัสกุล</v>
          </cell>
          <cell r="E285" t="str">
            <v>BNH3006</v>
          </cell>
        </row>
        <row r="286">
          <cell r="D286" t="str">
            <v>เคนหล้า</v>
          </cell>
          <cell r="E286" t="str">
            <v>BNH3011</v>
          </cell>
        </row>
        <row r="287">
          <cell r="D287" t="str">
            <v>พรมรัตน์</v>
          </cell>
          <cell r="E287" t="str">
            <v>BNH3011</v>
          </cell>
        </row>
        <row r="288">
          <cell r="D288" t="str">
            <v>รัตนะพันธ์</v>
          </cell>
          <cell r="E288" t="str">
            <v>BNH3011</v>
          </cell>
        </row>
        <row r="289">
          <cell r="D289" t="str">
            <v>ทองดำ</v>
          </cell>
          <cell r="E289" t="str">
            <v>BNH3012</v>
          </cell>
        </row>
        <row r="290">
          <cell r="D290" t="str">
            <v>ก้านทอง</v>
          </cell>
          <cell r="E290" t="str">
            <v>BNH3012</v>
          </cell>
        </row>
        <row r="291">
          <cell r="D291" t="str">
            <v>นิยมทรัพย์</v>
          </cell>
          <cell r="E291" t="str">
            <v>BNH3012</v>
          </cell>
        </row>
        <row r="292">
          <cell r="D292" t="str">
            <v>หลาวเหล็ก</v>
          </cell>
          <cell r="E292" t="str">
            <v>BNH3012</v>
          </cell>
        </row>
        <row r="293">
          <cell r="D293" t="str">
            <v>ศรีตาแสน</v>
          </cell>
          <cell r="E293" t="str">
            <v>BNH3012</v>
          </cell>
        </row>
        <row r="294">
          <cell r="D294" t="str">
            <v>โชว์สูงเนิน</v>
          </cell>
          <cell r="E294" t="str">
            <v>BNH3012</v>
          </cell>
        </row>
        <row r="295">
          <cell r="D295" t="str">
            <v>ทายิดา</v>
          </cell>
          <cell r="E295" t="str">
            <v>BNH3012</v>
          </cell>
        </row>
        <row r="296">
          <cell r="D296" t="str">
            <v>เหล็กศิริ</v>
          </cell>
          <cell r="E296" t="str">
            <v>BNH3012</v>
          </cell>
        </row>
        <row r="297">
          <cell r="D297" t="str">
            <v>จากนอก</v>
          </cell>
          <cell r="E297" t="str">
            <v>BNH3012</v>
          </cell>
        </row>
        <row r="298">
          <cell r="D298" t="str">
            <v>อินทร์แพง</v>
          </cell>
          <cell r="E298" t="str">
            <v>BNH3012</v>
          </cell>
        </row>
        <row r="299">
          <cell r="D299" t="str">
            <v>อินทร์แพง</v>
          </cell>
          <cell r="E299" t="str">
            <v>BNH3012</v>
          </cell>
        </row>
        <row r="300">
          <cell r="D300" t="str">
            <v>เข็มแก้ว</v>
          </cell>
          <cell r="E300" t="str">
            <v>BNH3012</v>
          </cell>
        </row>
        <row r="301">
          <cell r="D301" t="str">
            <v>กันภักดี</v>
          </cell>
          <cell r="E301" t="str">
            <v>BNH3012</v>
          </cell>
        </row>
        <row r="302">
          <cell r="D302" t="str">
            <v>ธรรมคุณ</v>
          </cell>
          <cell r="E302" t="str">
            <v>BNH3012</v>
          </cell>
        </row>
        <row r="303">
          <cell r="D303" t="str">
            <v>ลำคำ</v>
          </cell>
          <cell r="E303" t="str">
            <v>BNH3012</v>
          </cell>
        </row>
        <row r="304">
          <cell r="D304" t="str">
            <v>แป้นเพชร</v>
          </cell>
          <cell r="E304" t="str">
            <v>BNH3012</v>
          </cell>
        </row>
        <row r="305">
          <cell r="D305" t="str">
            <v>จิตรขวัญ</v>
          </cell>
          <cell r="E305" t="str">
            <v>BNH3012</v>
          </cell>
        </row>
        <row r="306">
          <cell r="D306" t="str">
            <v>คำภี</v>
          </cell>
          <cell r="E306" t="str">
            <v>BNH3012</v>
          </cell>
        </row>
        <row r="307">
          <cell r="D307" t="str">
            <v>ศรอินทร์</v>
          </cell>
          <cell r="E307" t="str">
            <v>BNH3012</v>
          </cell>
        </row>
        <row r="308">
          <cell r="D308" t="str">
            <v>เล่าเขตกิจ</v>
          </cell>
          <cell r="E308" t="str">
            <v>BNH3015</v>
          </cell>
        </row>
        <row r="309">
          <cell r="D309" t="str">
            <v>ช่างเกวียน</v>
          </cell>
          <cell r="E309" t="str">
            <v>BNH3015</v>
          </cell>
        </row>
        <row r="310">
          <cell r="D310" t="str">
            <v>เจียเจษฎากุล</v>
          </cell>
          <cell r="E310" t="str">
            <v>BNH3015</v>
          </cell>
        </row>
        <row r="311">
          <cell r="D311" t="str">
            <v>กลิ่นพิพัฒน์</v>
          </cell>
          <cell r="E311" t="str">
            <v>BNH3015</v>
          </cell>
        </row>
        <row r="312">
          <cell r="D312" t="str">
            <v>คุณมี</v>
          </cell>
          <cell r="E312" t="str">
            <v>BNH3015</v>
          </cell>
        </row>
        <row r="313">
          <cell r="D313" t="str">
            <v>สิทธิพล</v>
          </cell>
          <cell r="E313" t="str">
            <v>BNH3015</v>
          </cell>
        </row>
        <row r="314">
          <cell r="D314" t="str">
            <v>วงศ์โท</v>
          </cell>
          <cell r="E314" t="str">
            <v>BNH3015</v>
          </cell>
        </row>
        <row r="315">
          <cell r="D315" t="str">
            <v>หึกขุนทด</v>
          </cell>
          <cell r="E315" t="str">
            <v>BNH3015</v>
          </cell>
        </row>
        <row r="316">
          <cell r="D316" t="str">
            <v>กทิศาสตร์</v>
          </cell>
          <cell r="E316" t="str">
            <v>BNH3015</v>
          </cell>
        </row>
        <row r="317">
          <cell r="D317" t="str">
            <v>พรมตัน</v>
          </cell>
          <cell r="E317" t="str">
            <v>BNH3015</v>
          </cell>
        </row>
        <row r="318">
          <cell r="D318" t="str">
            <v>น้อยคำ</v>
          </cell>
          <cell r="E318" t="str">
            <v>BNH3015</v>
          </cell>
        </row>
        <row r="319">
          <cell r="D319" t="str">
            <v>จิตรขาว</v>
          </cell>
          <cell r="E319" t="str">
            <v>BNH3015</v>
          </cell>
        </row>
        <row r="320">
          <cell r="D320" t="str">
            <v>โสมดี</v>
          </cell>
          <cell r="E320" t="str">
            <v>BNH3015</v>
          </cell>
        </row>
        <row r="321">
          <cell r="D321" t="str">
            <v>รอดไพบูลย์</v>
          </cell>
          <cell r="E321" t="str">
            <v>BNH3015</v>
          </cell>
        </row>
        <row r="322">
          <cell r="D322" t="str">
            <v>วงค์หวัน</v>
          </cell>
          <cell r="E322" t="str">
            <v>BNH3015</v>
          </cell>
        </row>
        <row r="323">
          <cell r="D323" t="str">
            <v>ธรรมสันต์</v>
          </cell>
          <cell r="E323" t="str">
            <v>BNH3015</v>
          </cell>
        </row>
        <row r="324">
          <cell r="D324" t="str">
            <v>ตะโนนทอง</v>
          </cell>
          <cell r="E324" t="str">
            <v>BNH3015</v>
          </cell>
        </row>
        <row r="325">
          <cell r="D325" t="str">
            <v>คูประสิทธิ์รัตน์</v>
          </cell>
          <cell r="E325" t="str">
            <v>BNH3015</v>
          </cell>
        </row>
        <row r="326">
          <cell r="D326" t="str">
            <v>วงแวง</v>
          </cell>
          <cell r="E326" t="str">
            <v>BNH3017</v>
          </cell>
        </row>
        <row r="327">
          <cell r="D327" t="str">
            <v>วิทยากรโกมล</v>
          </cell>
          <cell r="E327" t="str">
            <v>BNH3017</v>
          </cell>
        </row>
        <row r="328">
          <cell r="D328" t="str">
            <v>ถินเรียบ</v>
          </cell>
          <cell r="E328" t="str">
            <v>BNH3017</v>
          </cell>
        </row>
        <row r="329">
          <cell r="D329" t="str">
            <v>ชัยนิลพันธ์</v>
          </cell>
          <cell r="E329" t="str">
            <v>BNH3017</v>
          </cell>
        </row>
        <row r="330">
          <cell r="D330" t="str">
            <v>แซ่เจ็ง</v>
          </cell>
          <cell r="E330" t="str">
            <v>BNH3017</v>
          </cell>
        </row>
        <row r="331">
          <cell r="D331" t="str">
            <v>พันธ์เปลี่ยน</v>
          </cell>
          <cell r="E331" t="str">
            <v>BNH3017</v>
          </cell>
        </row>
        <row r="332">
          <cell r="D332" t="str">
            <v>ศรีวิเศษ</v>
          </cell>
          <cell r="E332" t="str">
            <v>BNH3017</v>
          </cell>
        </row>
        <row r="333">
          <cell r="D333" t="str">
            <v>ตุงคนาค</v>
          </cell>
          <cell r="E333" t="str">
            <v>BNH3017</v>
          </cell>
        </row>
        <row r="334">
          <cell r="D334" t="str">
            <v>วาลีประโคน</v>
          </cell>
          <cell r="E334" t="str">
            <v>BNH3018</v>
          </cell>
        </row>
        <row r="335">
          <cell r="D335" t="str">
            <v>หมื่นภักดี</v>
          </cell>
          <cell r="E335" t="str">
            <v>BNH3018</v>
          </cell>
        </row>
        <row r="336">
          <cell r="D336" t="str">
            <v>แสงพงษ์</v>
          </cell>
          <cell r="E336" t="str">
            <v>BNH3018</v>
          </cell>
        </row>
        <row r="337">
          <cell r="D337" t="str">
            <v>จำลองเพ็ง</v>
          </cell>
          <cell r="E337" t="str">
            <v>BNH3018</v>
          </cell>
        </row>
        <row r="338">
          <cell r="D338" t="str">
            <v>โคปาละสุต</v>
          </cell>
          <cell r="E338" t="str">
            <v>BNH3018</v>
          </cell>
        </row>
        <row r="339">
          <cell r="D339" t="str">
            <v>แดงเอี่ยมเอก</v>
          </cell>
          <cell r="E339" t="str">
            <v>BNH3018</v>
          </cell>
        </row>
        <row r="340">
          <cell r="D340" t="str">
            <v>พุทธรัตน์</v>
          </cell>
          <cell r="E340" t="str">
            <v>BNH3018</v>
          </cell>
        </row>
        <row r="341">
          <cell r="D341" t="str">
            <v>ต๊ะนา</v>
          </cell>
          <cell r="E341" t="str">
            <v>BNH3018</v>
          </cell>
        </row>
        <row r="342">
          <cell r="D342" t="str">
            <v>ทิ้งแสน</v>
          </cell>
          <cell r="E342" t="str">
            <v>BNH3018</v>
          </cell>
        </row>
        <row r="343">
          <cell r="D343" t="str">
            <v>ทรงพระ</v>
          </cell>
          <cell r="E343" t="str">
            <v>BNH3018</v>
          </cell>
        </row>
        <row r="344">
          <cell r="D344" t="str">
            <v>บุญน้อย</v>
          </cell>
          <cell r="E344" t="str">
            <v>BNH3018</v>
          </cell>
        </row>
        <row r="345">
          <cell r="D345" t="str">
            <v>ศรีแสง</v>
          </cell>
          <cell r="E345" t="str">
            <v>BNH3018</v>
          </cell>
        </row>
        <row r="346">
          <cell r="D346" t="str">
            <v>ขวัญเมือง</v>
          </cell>
          <cell r="E346" t="str">
            <v>BNH3018</v>
          </cell>
        </row>
        <row r="347">
          <cell r="D347" t="str">
            <v>แซ่เล้า</v>
          </cell>
          <cell r="E347" t="str">
            <v>BNH3018</v>
          </cell>
        </row>
        <row r="348">
          <cell r="D348" t="str">
            <v>บุญประเสริฐ</v>
          </cell>
          <cell r="E348" t="str">
            <v>BNH3019</v>
          </cell>
        </row>
        <row r="349">
          <cell r="D349" t="str">
            <v>บุญเลี้ยง</v>
          </cell>
          <cell r="E349" t="str">
            <v>BNH3019</v>
          </cell>
        </row>
        <row r="350">
          <cell r="D350" t="str">
            <v>แสงแก้ว</v>
          </cell>
          <cell r="E350" t="str">
            <v>BNH3019</v>
          </cell>
        </row>
        <row r="351">
          <cell r="D351" t="str">
            <v>ทาตะชัย</v>
          </cell>
          <cell r="E351" t="str">
            <v>BNH3019</v>
          </cell>
        </row>
        <row r="352">
          <cell r="D352" t="str">
            <v>แสงงาม</v>
          </cell>
          <cell r="E352" t="str">
            <v>BNH3019</v>
          </cell>
        </row>
        <row r="353">
          <cell r="D353" t="str">
            <v>น้อยดี</v>
          </cell>
          <cell r="E353" t="str">
            <v>BNH3019</v>
          </cell>
        </row>
        <row r="354">
          <cell r="D354" t="str">
            <v>ศรีเมือง</v>
          </cell>
          <cell r="E354" t="str">
            <v>BNH3019</v>
          </cell>
        </row>
        <row r="355">
          <cell r="D355" t="str">
            <v>สุวาส</v>
          </cell>
          <cell r="E355" t="str">
            <v>BNH3019</v>
          </cell>
        </row>
        <row r="356">
          <cell r="D356" t="str">
            <v>ฮวดศรี</v>
          </cell>
          <cell r="E356" t="str">
            <v>BNH3019</v>
          </cell>
        </row>
        <row r="357">
          <cell r="D357" t="str">
            <v>แคภูเขียว</v>
          </cell>
          <cell r="E357" t="str">
            <v>BNH3019</v>
          </cell>
        </row>
        <row r="358">
          <cell r="D358" t="str">
            <v>บรรลุสุข</v>
          </cell>
          <cell r="E358" t="str">
            <v>BNH3019</v>
          </cell>
        </row>
        <row r="359">
          <cell r="D359" t="str">
            <v>อบมาลี</v>
          </cell>
          <cell r="E359" t="str">
            <v>BNH3019</v>
          </cell>
        </row>
        <row r="360">
          <cell r="D360" t="str">
            <v>จำปาทราย</v>
          </cell>
          <cell r="E360" t="str">
            <v>BNH3019</v>
          </cell>
        </row>
        <row r="361">
          <cell r="D361" t="str">
            <v>ภูทัศน์</v>
          </cell>
          <cell r="E361" t="str">
            <v>BNH3019</v>
          </cell>
        </row>
        <row r="362">
          <cell r="D362" t="str">
            <v>ทังสนิมิตสกุล</v>
          </cell>
          <cell r="E362" t="str">
            <v>BNH3019</v>
          </cell>
        </row>
        <row r="363">
          <cell r="D363" t="str">
            <v>ปัตถา</v>
          </cell>
          <cell r="E363" t="str">
            <v>BNH3023</v>
          </cell>
        </row>
        <row r="364">
          <cell r="D364" t="str">
            <v>สาลี</v>
          </cell>
          <cell r="E364" t="str">
            <v>BNH3023</v>
          </cell>
        </row>
        <row r="365">
          <cell r="D365" t="str">
            <v>สิทธิศักดิ์</v>
          </cell>
          <cell r="E365" t="str">
            <v>BNH3023</v>
          </cell>
        </row>
        <row r="366">
          <cell r="D366" t="str">
            <v>นรอยู่</v>
          </cell>
          <cell r="E366" t="str">
            <v>BNH3023</v>
          </cell>
        </row>
        <row r="367">
          <cell r="D367" t="str">
            <v>รามัญ</v>
          </cell>
          <cell r="E367" t="str">
            <v>BNH3023</v>
          </cell>
        </row>
        <row r="368">
          <cell r="D368" t="str">
            <v>ศรีดาวเดือน</v>
          </cell>
          <cell r="E368" t="str">
            <v>BNH3023</v>
          </cell>
        </row>
        <row r="369">
          <cell r="D369" t="str">
            <v>นามวงศ์</v>
          </cell>
          <cell r="E369" t="str">
            <v>BNH3023</v>
          </cell>
        </row>
        <row r="370">
          <cell r="D370" t="str">
            <v>ยี่สาคร</v>
          </cell>
          <cell r="E370" t="str">
            <v>BNH3023</v>
          </cell>
        </row>
        <row r="371">
          <cell r="D371" t="str">
            <v>เมตตาประสพกิจ</v>
          </cell>
          <cell r="E371" t="str">
            <v>BNH3023</v>
          </cell>
        </row>
        <row r="372">
          <cell r="D372" t="str">
            <v>ลิขนะวรคุณ</v>
          </cell>
          <cell r="E372" t="str">
            <v>BNH3027</v>
          </cell>
        </row>
        <row r="373">
          <cell r="D373" t="str">
            <v>พูลสังข์</v>
          </cell>
          <cell r="E373" t="str">
            <v>BNH3027</v>
          </cell>
        </row>
        <row r="374">
          <cell r="D374" t="str">
            <v>ทองเขียว</v>
          </cell>
          <cell r="E374" t="str">
            <v>BNH3027</v>
          </cell>
        </row>
        <row r="375">
          <cell r="D375" t="str">
            <v>ศรีธงบล</v>
          </cell>
          <cell r="E375" t="str">
            <v>BNH3027</v>
          </cell>
        </row>
        <row r="376">
          <cell r="D376" t="str">
            <v>แก้วทะเล</v>
          </cell>
          <cell r="E376" t="str">
            <v>BNH3027</v>
          </cell>
        </row>
        <row r="377">
          <cell r="D377" t="str">
            <v>ดีโท่น</v>
          </cell>
          <cell r="E377" t="str">
            <v>BNH3027</v>
          </cell>
        </row>
        <row r="378">
          <cell r="D378" t="str">
            <v>ศรีวะรมย์</v>
          </cell>
          <cell r="E378" t="str">
            <v>BNH3027</v>
          </cell>
        </row>
        <row r="379">
          <cell r="D379" t="str">
            <v>หิริโอตัปปะ</v>
          </cell>
          <cell r="E379" t="str">
            <v>BNH3027</v>
          </cell>
        </row>
        <row r="380">
          <cell r="D380" t="str">
            <v>เจริญจิตร์</v>
          </cell>
          <cell r="E380" t="str">
            <v>BNH3027</v>
          </cell>
        </row>
        <row r="381">
          <cell r="D381" t="str">
            <v>ขจรเจนดาบ</v>
          </cell>
          <cell r="E381" t="str">
            <v>BNH3027</v>
          </cell>
        </row>
        <row r="382">
          <cell r="D382" t="str">
            <v>พิมพ์พงค์</v>
          </cell>
          <cell r="E382" t="str">
            <v>BNH3027</v>
          </cell>
        </row>
        <row r="383">
          <cell r="D383" t="str">
            <v>ฉัตรชัยไพบูลย์</v>
          </cell>
          <cell r="E383" t="str">
            <v>BNH3027</v>
          </cell>
        </row>
        <row r="384">
          <cell r="D384" t="str">
            <v>บุญศรี</v>
          </cell>
          <cell r="E384" t="str">
            <v>BNH3027</v>
          </cell>
        </row>
        <row r="385">
          <cell r="D385" t="str">
            <v>โชคชนะชัย</v>
          </cell>
          <cell r="E385" t="str">
            <v>BNH3027</v>
          </cell>
        </row>
        <row r="386">
          <cell r="D386" t="str">
            <v>ปินใจ</v>
          </cell>
          <cell r="E386" t="str">
            <v>BNH3027</v>
          </cell>
        </row>
        <row r="387">
          <cell r="D387" t="str">
            <v>ตุ้มทอง</v>
          </cell>
          <cell r="E387" t="str">
            <v>BNH3027</v>
          </cell>
        </row>
        <row r="388">
          <cell r="D388" t="str">
            <v>ชาติประทุม</v>
          </cell>
          <cell r="E388" t="str">
            <v>BNH3027</v>
          </cell>
        </row>
        <row r="389">
          <cell r="D389" t="str">
            <v>ฉ่ำมะณี</v>
          </cell>
          <cell r="E389" t="str">
            <v>BNH3027</v>
          </cell>
        </row>
        <row r="390">
          <cell r="D390" t="str">
            <v>มะโนราช</v>
          </cell>
          <cell r="E390" t="str">
            <v>BNH3027</v>
          </cell>
        </row>
        <row r="391">
          <cell r="D391" t="str">
            <v>บุญลาภ</v>
          </cell>
          <cell r="E391" t="str">
            <v>BNH3027</v>
          </cell>
        </row>
        <row r="392">
          <cell r="D392" t="str">
            <v>ทองโชติ</v>
          </cell>
          <cell r="E392" t="str">
            <v>BNH3027</v>
          </cell>
        </row>
        <row r="393">
          <cell r="D393" t="str">
            <v>สุวรรณกูล</v>
          </cell>
          <cell r="E393" t="str">
            <v>BNH3027</v>
          </cell>
        </row>
        <row r="394">
          <cell r="D394" t="str">
            <v>กิจปราชญ์</v>
          </cell>
          <cell r="E394" t="str">
            <v>BNH3031</v>
          </cell>
        </row>
        <row r="395">
          <cell r="D395" t="str">
            <v>สหุนิล</v>
          </cell>
          <cell r="E395" t="str">
            <v>BNH3031</v>
          </cell>
        </row>
        <row r="396">
          <cell r="D396" t="str">
            <v>พิมพ์ดี</v>
          </cell>
          <cell r="E396" t="str">
            <v>BNH3031</v>
          </cell>
        </row>
        <row r="397">
          <cell r="D397" t="str">
            <v>จันทิไชย</v>
          </cell>
          <cell r="E397" t="str">
            <v>BNH3031</v>
          </cell>
        </row>
        <row r="398">
          <cell r="D398" t="str">
            <v>บุญเกษม</v>
          </cell>
          <cell r="E398" t="str">
            <v>BNH3031</v>
          </cell>
        </row>
        <row r="399">
          <cell r="D399" t="str">
            <v>จันทร์งาม</v>
          </cell>
          <cell r="E399" t="str">
            <v>BNH3031</v>
          </cell>
        </row>
        <row r="400">
          <cell r="D400" t="str">
            <v>อัตะโน</v>
          </cell>
          <cell r="E400" t="str">
            <v>BNH3031</v>
          </cell>
        </row>
        <row r="401">
          <cell r="D401" t="str">
            <v>โสมา</v>
          </cell>
          <cell r="E401" t="str">
            <v>BNH3031</v>
          </cell>
        </row>
        <row r="402">
          <cell r="D402" t="str">
            <v>รอดแผ้วพาล</v>
          </cell>
          <cell r="E402" t="str">
            <v>BNH3031</v>
          </cell>
        </row>
        <row r="403">
          <cell r="D403" t="str">
            <v>ธรรมนาม</v>
          </cell>
          <cell r="E403" t="str">
            <v>BNH3031</v>
          </cell>
        </row>
        <row r="404">
          <cell r="D404" t="str">
            <v>เนียมพิทักษ์</v>
          </cell>
          <cell r="E404" t="str">
            <v>BNH3031</v>
          </cell>
        </row>
        <row r="405">
          <cell r="D405" t="str">
            <v>เจนวีระนนท์</v>
          </cell>
          <cell r="E405" t="str">
            <v>BNH3031</v>
          </cell>
        </row>
        <row r="406">
          <cell r="D406" t="str">
            <v>ญาณทัศนาการ</v>
          </cell>
          <cell r="E406" t="str">
            <v>BNH3031</v>
          </cell>
        </row>
        <row r="407">
          <cell r="D407" t="str">
            <v>สุทธิกุล</v>
          </cell>
          <cell r="E407" t="str">
            <v>BNH3031</v>
          </cell>
        </row>
        <row r="408">
          <cell r="D408" t="str">
            <v>หึงขุนทด</v>
          </cell>
          <cell r="E408" t="str">
            <v>BNH3031</v>
          </cell>
        </row>
        <row r="409">
          <cell r="D409" t="str">
            <v>ภิญโญภาสกุล</v>
          </cell>
          <cell r="E409" t="str">
            <v>BNH3031</v>
          </cell>
        </row>
        <row r="410">
          <cell r="D410" t="str">
            <v>เซ่งสมหวัง</v>
          </cell>
          <cell r="E410" t="str">
            <v>BNH3031</v>
          </cell>
        </row>
        <row r="411">
          <cell r="D411" t="str">
            <v>โสภากุล</v>
          </cell>
          <cell r="E411" t="str">
            <v>BNH3031</v>
          </cell>
        </row>
        <row r="412">
          <cell r="D412" t="str">
            <v>ไสยาศรี</v>
          </cell>
          <cell r="E412" t="str">
            <v>BNH3031</v>
          </cell>
        </row>
        <row r="413">
          <cell r="D413" t="str">
            <v>ปภังกรกิจ</v>
          </cell>
          <cell r="E413" t="str">
            <v>BNH3034</v>
          </cell>
        </row>
        <row r="414">
          <cell r="D414" t="str">
            <v>ชลสวัสดิ์</v>
          </cell>
          <cell r="E414" t="str">
            <v>BNH3034</v>
          </cell>
        </row>
        <row r="415">
          <cell r="D415" t="str">
            <v>ผันนะลา</v>
          </cell>
          <cell r="E415" t="str">
            <v>BNH3034</v>
          </cell>
        </row>
        <row r="416">
          <cell r="D416" t="str">
            <v>แผ่นทอง</v>
          </cell>
          <cell r="E416" t="str">
            <v>BNH3034</v>
          </cell>
        </row>
        <row r="417">
          <cell r="D417" t="str">
            <v>นิยมตรุษ</v>
          </cell>
          <cell r="E417" t="str">
            <v>BNH3034</v>
          </cell>
        </row>
        <row r="418">
          <cell r="D418" t="str">
            <v>กองพริ้ว</v>
          </cell>
          <cell r="E418" t="str">
            <v>BNH3034</v>
          </cell>
        </row>
        <row r="419">
          <cell r="D419" t="str">
            <v>อุเทนสุต</v>
          </cell>
          <cell r="E419" t="str">
            <v>BNH3034</v>
          </cell>
        </row>
        <row r="420">
          <cell r="D420" t="str">
            <v>โสภาสาย</v>
          </cell>
          <cell r="E420" t="str">
            <v>BNH3034</v>
          </cell>
        </row>
        <row r="421">
          <cell r="D421" t="str">
            <v>ยกย่อง</v>
          </cell>
          <cell r="E421" t="str">
            <v>BNH3034</v>
          </cell>
        </row>
        <row r="422">
          <cell r="D422" t="str">
            <v>แซ่ฮ่อ</v>
          </cell>
          <cell r="E422" t="str">
            <v>BNH3034</v>
          </cell>
        </row>
        <row r="423">
          <cell r="D423" t="str">
            <v>เกตุวิมล</v>
          </cell>
          <cell r="E423" t="str">
            <v>BNH3034</v>
          </cell>
        </row>
        <row r="424">
          <cell r="D424" t="str">
            <v>ยะสาธะโร</v>
          </cell>
          <cell r="E424" t="str">
            <v>BNH3034</v>
          </cell>
        </row>
        <row r="425">
          <cell r="D425" t="str">
            <v>นาคโทน</v>
          </cell>
          <cell r="E425" t="str">
            <v>BNH3034</v>
          </cell>
        </row>
        <row r="426">
          <cell r="D426" t="str">
            <v>ชมภู</v>
          </cell>
          <cell r="E426" t="str">
            <v>BNH3034</v>
          </cell>
        </row>
        <row r="427">
          <cell r="D427" t="str">
            <v>แก้วกำเหนิด</v>
          </cell>
          <cell r="E427" t="str">
            <v>BNH3034</v>
          </cell>
        </row>
        <row r="428">
          <cell r="D428" t="str">
            <v>อุเทนสุต</v>
          </cell>
          <cell r="E428" t="str">
            <v>BNH3034</v>
          </cell>
        </row>
        <row r="429">
          <cell r="D429" t="str">
            <v>สถิตย์วิริยะกุล</v>
          </cell>
          <cell r="E429" t="str">
            <v>BNH3034</v>
          </cell>
        </row>
        <row r="430">
          <cell r="D430" t="str">
            <v>เลิศชัยทวี</v>
          </cell>
          <cell r="E430" t="str">
            <v>BNH3034</v>
          </cell>
        </row>
        <row r="431">
          <cell r="D431" t="str">
            <v>ปาริชาติกานนท์</v>
          </cell>
          <cell r="E431" t="str">
            <v>BNH3034</v>
          </cell>
        </row>
        <row r="432">
          <cell r="D432" t="str">
            <v>สิทธิกูล</v>
          </cell>
          <cell r="E432" t="str">
            <v>BNH3034</v>
          </cell>
        </row>
        <row r="433">
          <cell r="D433" t="str">
            <v>พัฒนวรเศรษฐ์</v>
          </cell>
          <cell r="E433" t="str">
            <v>BNH3034</v>
          </cell>
        </row>
        <row r="434">
          <cell r="D434" t="str">
            <v>จูฑะกาญจน์</v>
          </cell>
          <cell r="E434" t="str">
            <v>BNH3034</v>
          </cell>
        </row>
        <row r="435">
          <cell r="D435" t="str">
            <v>เทพชัยศรี</v>
          </cell>
          <cell r="E435" t="str">
            <v>BNH3034</v>
          </cell>
        </row>
        <row r="436">
          <cell r="D436" t="str">
            <v>ลัยคิรี</v>
          </cell>
          <cell r="E436" t="str">
            <v>BNH3034</v>
          </cell>
        </row>
        <row r="437">
          <cell r="D437" t="str">
            <v>สุวรรณสภาพ</v>
          </cell>
          <cell r="E437" t="str">
            <v>BNH3034</v>
          </cell>
        </row>
        <row r="438">
          <cell r="D438" t="str">
            <v>ศรีสวัสดิ์นุภาพ</v>
          </cell>
          <cell r="E438" t="str">
            <v>BNH3034</v>
          </cell>
        </row>
        <row r="439">
          <cell r="D439" t="str">
            <v>ใจบาน</v>
          </cell>
          <cell r="E439" t="str">
            <v>BNH3034</v>
          </cell>
        </row>
        <row r="440">
          <cell r="D440" t="str">
            <v>ทวีรติธรรม</v>
          </cell>
          <cell r="E440" t="str">
            <v>BNH3034</v>
          </cell>
        </row>
        <row r="441">
          <cell r="D441" t="str">
            <v>ธนสารโชคพิบูลย์</v>
          </cell>
          <cell r="E441" t="str">
            <v>BNH3034</v>
          </cell>
        </row>
        <row r="442">
          <cell r="D442" t="str">
            <v>เอี่ยมสมบุญ</v>
          </cell>
          <cell r="E442" t="str">
            <v>BNH3038</v>
          </cell>
        </row>
        <row r="443">
          <cell r="D443" t="str">
            <v>จันทรสาขา</v>
          </cell>
          <cell r="E443" t="str">
            <v>BNH3038</v>
          </cell>
        </row>
        <row r="444">
          <cell r="D444" t="str">
            <v>อึ้งติ๊ดใช้</v>
          </cell>
          <cell r="E444" t="str">
            <v>BNH3038</v>
          </cell>
        </row>
        <row r="445">
          <cell r="D445" t="str">
            <v>อุบลฉาย</v>
          </cell>
          <cell r="E445" t="str">
            <v>BNH3038</v>
          </cell>
        </row>
        <row r="446">
          <cell r="D446" t="str">
            <v>ปัญญาธรรม</v>
          </cell>
          <cell r="E446" t="str">
            <v>BNH3038</v>
          </cell>
        </row>
        <row r="447">
          <cell r="D447" t="str">
            <v>UOZUMI</v>
          </cell>
          <cell r="E447" t="str">
            <v>BNH3038</v>
          </cell>
        </row>
        <row r="448">
          <cell r="D448" t="str">
            <v>บุญเกษม</v>
          </cell>
          <cell r="E448" t="str">
            <v>BNH3038</v>
          </cell>
        </row>
        <row r="449">
          <cell r="D449" t="str">
            <v>FUNAI</v>
          </cell>
          <cell r="E449" t="str">
            <v>BNH3038</v>
          </cell>
        </row>
        <row r="450">
          <cell r="D450" t="str">
            <v>IWAI</v>
          </cell>
          <cell r="E450" t="str">
            <v>BNH3038</v>
          </cell>
        </row>
        <row r="451">
          <cell r="D451" t="str">
            <v>ศรีสาคร</v>
          </cell>
          <cell r="E451" t="str">
            <v>BNH3038</v>
          </cell>
        </row>
        <row r="452">
          <cell r="D452" t="str">
            <v>จันทรนิมิตร</v>
          </cell>
          <cell r="E452" t="str">
            <v>BNH3038</v>
          </cell>
        </row>
        <row r="453">
          <cell r="D453" t="str">
            <v>วิวรรณโน</v>
          </cell>
          <cell r="E453" t="str">
            <v>BNH3038</v>
          </cell>
        </row>
        <row r="454">
          <cell r="D454" t="str">
            <v>ธัญญาภิรัต</v>
          </cell>
          <cell r="E454" t="str">
            <v>BNH3038</v>
          </cell>
        </row>
        <row r="455">
          <cell r="D455" t="str">
            <v>ทองจันทร์</v>
          </cell>
          <cell r="E455" t="str">
            <v>BNH3043</v>
          </cell>
        </row>
        <row r="456">
          <cell r="D456" t="str">
            <v>วิบูลชัยชีพ</v>
          </cell>
          <cell r="E456" t="str">
            <v>BNH3043</v>
          </cell>
        </row>
        <row r="457">
          <cell r="D457" t="str">
            <v>พลดี</v>
          </cell>
          <cell r="E457" t="str">
            <v>BNH3043</v>
          </cell>
        </row>
        <row r="458">
          <cell r="D458" t="str">
            <v>บุณยรัตนผลิน</v>
          </cell>
          <cell r="E458" t="str">
            <v>BNH3043</v>
          </cell>
        </row>
        <row r="459">
          <cell r="D459" t="str">
            <v>สายวุฒิกุล</v>
          </cell>
          <cell r="E459" t="str">
            <v>BNH3043</v>
          </cell>
        </row>
        <row r="460">
          <cell r="D460" t="str">
            <v>วงษ์รักไทย</v>
          </cell>
          <cell r="E460" t="str">
            <v>BNH3043</v>
          </cell>
        </row>
        <row r="461">
          <cell r="D461" t="str">
            <v>ฉลาดล้ำ</v>
          </cell>
          <cell r="E461" t="str">
            <v>BNH3043</v>
          </cell>
        </row>
        <row r="462">
          <cell r="D462" t="str">
            <v>โยธี</v>
          </cell>
          <cell r="E462" t="str">
            <v>BNH3043</v>
          </cell>
        </row>
        <row r="463">
          <cell r="D463" t="str">
            <v>อับดุลกาเดอร์</v>
          </cell>
          <cell r="E463" t="str">
            <v>BNH3043</v>
          </cell>
        </row>
        <row r="464">
          <cell r="D464" t="str">
            <v>หอมดวงศรี</v>
          </cell>
          <cell r="E464" t="str">
            <v>BNH3043</v>
          </cell>
        </row>
        <row r="465">
          <cell r="D465" t="str">
            <v>สังข์พุก</v>
          </cell>
          <cell r="E465" t="str">
            <v>BNH3054</v>
          </cell>
        </row>
        <row r="466">
          <cell r="D466" t="str">
            <v>ปิติการุณวงศ์</v>
          </cell>
          <cell r="E466" t="str">
            <v>BNH3054</v>
          </cell>
        </row>
        <row r="467">
          <cell r="D467" t="str">
            <v>เอื้องเขียว</v>
          </cell>
          <cell r="E467" t="str">
            <v>BNH3054</v>
          </cell>
        </row>
        <row r="468">
          <cell r="D468" t="str">
            <v>โคตมูล</v>
          </cell>
          <cell r="E468" t="str">
            <v>BNH3054</v>
          </cell>
        </row>
        <row r="469">
          <cell r="D469" t="str">
            <v>ทัดกลาง</v>
          </cell>
          <cell r="E469" t="str">
            <v>BNH3054</v>
          </cell>
        </row>
        <row r="470">
          <cell r="D470" t="str">
            <v>สุหลง</v>
          </cell>
          <cell r="E470" t="str">
            <v>BNH3091</v>
          </cell>
        </row>
        <row r="471">
          <cell r="D471" t="str">
            <v>นันทา</v>
          </cell>
          <cell r="E471" t="str">
            <v>BNH3091</v>
          </cell>
        </row>
        <row r="472">
          <cell r="D472" t="str">
            <v>นิลสมัย</v>
          </cell>
          <cell r="E472" t="str">
            <v>BNH3092</v>
          </cell>
        </row>
        <row r="473">
          <cell r="D473" t="str">
            <v>ขนันไทย</v>
          </cell>
          <cell r="E473" t="str">
            <v>BNH3092</v>
          </cell>
        </row>
        <row r="474">
          <cell r="D474" t="str">
            <v>เดชกันทา</v>
          </cell>
          <cell r="E474" t="str">
            <v>BNH3093</v>
          </cell>
        </row>
        <row r="475">
          <cell r="D475" t="str">
            <v>ศรีสุพรรณราช</v>
          </cell>
          <cell r="E475" t="str">
            <v>BNH3093</v>
          </cell>
        </row>
        <row r="476">
          <cell r="D476" t="str">
            <v>ทรงเวชเกษม</v>
          </cell>
          <cell r="E476" t="str">
            <v>BNH3096</v>
          </cell>
        </row>
        <row r="477">
          <cell r="D477" t="str">
            <v>ทารส</v>
          </cell>
          <cell r="E477" t="str">
            <v>BNH3097</v>
          </cell>
        </row>
        <row r="478">
          <cell r="D478" t="str">
            <v>เอี่ยมจันทร์</v>
          </cell>
          <cell r="E478" t="str">
            <v>BNH3106</v>
          </cell>
        </row>
        <row r="479">
          <cell r="D479" t="str">
            <v>วงศ์สะอาด</v>
          </cell>
          <cell r="E479" t="str">
            <v>BNH3106</v>
          </cell>
        </row>
        <row r="480">
          <cell r="D480" t="str">
            <v>บรรจง</v>
          </cell>
          <cell r="E480" t="str">
            <v>BNH3106</v>
          </cell>
        </row>
        <row r="481">
          <cell r="D481" t="str">
            <v>บุญประเสริฐ</v>
          </cell>
          <cell r="E481" t="str">
            <v>BNH3111</v>
          </cell>
        </row>
        <row r="482">
          <cell r="D482" t="str">
            <v>เปาะเลาะ</v>
          </cell>
          <cell r="E482" t="str">
            <v>BNH3111</v>
          </cell>
        </row>
        <row r="483">
          <cell r="D483" t="str">
            <v>หยาดไธสง</v>
          </cell>
          <cell r="E483" t="str">
            <v>BNH3111</v>
          </cell>
        </row>
        <row r="484">
          <cell r="D484" t="str">
            <v>สุขอ้วน</v>
          </cell>
          <cell r="E484" t="str">
            <v>BNH3141</v>
          </cell>
        </row>
        <row r="485">
          <cell r="D485" t="str">
            <v>ลำภา</v>
          </cell>
          <cell r="E485" t="str">
            <v>BNH3141</v>
          </cell>
        </row>
        <row r="486">
          <cell r="D486" t="str">
            <v>ทองปลี</v>
          </cell>
          <cell r="E486" t="str">
            <v>BNH3141</v>
          </cell>
        </row>
        <row r="487">
          <cell r="D487" t="str">
            <v>วรรณกิจ</v>
          </cell>
          <cell r="E487" t="str">
            <v>BNH3141</v>
          </cell>
        </row>
        <row r="488">
          <cell r="D488" t="str">
            <v>โพธิ์งาม</v>
          </cell>
          <cell r="E488" t="str">
            <v>BNH3141</v>
          </cell>
        </row>
        <row r="489">
          <cell r="D489" t="str">
            <v>ธำรงจิระพันธ์</v>
          </cell>
          <cell r="E489" t="str">
            <v>BNH3149</v>
          </cell>
        </row>
        <row r="490">
          <cell r="D490" t="str">
            <v>โชติช่วง</v>
          </cell>
          <cell r="E490" t="str">
            <v>BNH3149</v>
          </cell>
        </row>
        <row r="491">
          <cell r="D491" t="str">
            <v>ไชยมงคล</v>
          </cell>
          <cell r="E491" t="str">
            <v>BNH3149</v>
          </cell>
        </row>
        <row r="492">
          <cell r="D492" t="str">
            <v>แสงดวงมาศ</v>
          </cell>
          <cell r="E492" t="str">
            <v>BNH3149</v>
          </cell>
        </row>
        <row r="493">
          <cell r="D493" t="str">
            <v>บุญกระจ่าง</v>
          </cell>
          <cell r="E493" t="str">
            <v>BNH3149</v>
          </cell>
        </row>
        <row r="494">
          <cell r="D494" t="str">
            <v>บุสภาค</v>
          </cell>
          <cell r="E494" t="str">
            <v>BNH3149</v>
          </cell>
        </row>
        <row r="495">
          <cell r="D495" t="str">
            <v>อังกาพย์</v>
          </cell>
          <cell r="E495" t="str">
            <v>BNH3149</v>
          </cell>
        </row>
        <row r="496">
          <cell r="D496" t="str">
            <v>สมอหมอบ</v>
          </cell>
          <cell r="E496" t="str">
            <v>BNH3195</v>
          </cell>
        </row>
        <row r="497">
          <cell r="D497" t="str">
            <v>สิงหคุณ</v>
          </cell>
          <cell r="E497" t="str">
            <v>BNH3195</v>
          </cell>
        </row>
        <row r="498">
          <cell r="D498" t="str">
            <v>จันทร์สุข</v>
          </cell>
          <cell r="E498" t="str">
            <v>BNH3195</v>
          </cell>
        </row>
        <row r="499">
          <cell r="D499" t="str">
            <v>พงษ์สมบูรณ์</v>
          </cell>
          <cell r="E499" t="str">
            <v>BNH3195</v>
          </cell>
        </row>
        <row r="500">
          <cell r="D500" t="str">
            <v>เจียมพัชรสกุล</v>
          </cell>
          <cell r="E500" t="str">
            <v>BNH3195</v>
          </cell>
        </row>
        <row r="501">
          <cell r="D501" t="str">
            <v>โชติช่วง</v>
          </cell>
          <cell r="E501" t="str">
            <v>BNH3200</v>
          </cell>
        </row>
        <row r="502">
          <cell r="D502" t="str">
            <v>ขยันยิ่ง</v>
          </cell>
          <cell r="E502" t="str">
            <v>BNH3200</v>
          </cell>
        </row>
        <row r="503">
          <cell r="D503" t="str">
            <v>โฆษิตชัยศรี</v>
          </cell>
          <cell r="E503" t="str">
            <v>BNH3200</v>
          </cell>
        </row>
        <row r="504">
          <cell r="D504" t="str">
            <v>เส้นตรัง</v>
          </cell>
          <cell r="E504" t="str">
            <v>BNH4030</v>
          </cell>
        </row>
        <row r="505">
          <cell r="D505" t="str">
            <v>ศรีจันทึก</v>
          </cell>
          <cell r="E505" t="str">
            <v>BNH4030</v>
          </cell>
        </row>
        <row r="506">
          <cell r="D506" t="str">
            <v>เพียรประโคน</v>
          </cell>
          <cell r="E506" t="str">
            <v>BNH4030</v>
          </cell>
        </row>
        <row r="507">
          <cell r="D507" t="str">
            <v>ดีสร้อย</v>
          </cell>
          <cell r="E507" t="str">
            <v>BNH4030</v>
          </cell>
        </row>
        <row r="508">
          <cell r="D508" t="str">
            <v>คูเมือง</v>
          </cell>
          <cell r="E508" t="str">
            <v>BNH4030</v>
          </cell>
        </row>
        <row r="509">
          <cell r="D509" t="str">
            <v>แก้วใส</v>
          </cell>
          <cell r="E509" t="str">
            <v>BNH4030</v>
          </cell>
        </row>
        <row r="510">
          <cell r="D510" t="str">
            <v>พยัคฤทธิ์</v>
          </cell>
          <cell r="E510" t="str">
            <v>BNH4030</v>
          </cell>
        </row>
        <row r="511">
          <cell r="D511" t="str">
            <v>นามนาค</v>
          </cell>
          <cell r="E511" t="str">
            <v>BNH4030</v>
          </cell>
        </row>
        <row r="512">
          <cell r="D512" t="str">
            <v>ลิ้มเฮ็งเส็ง</v>
          </cell>
          <cell r="E512" t="str">
            <v>BNH4030</v>
          </cell>
        </row>
        <row r="513">
          <cell r="D513" t="str">
            <v>หงษา</v>
          </cell>
          <cell r="E513" t="str">
            <v>BNH4030</v>
          </cell>
        </row>
        <row r="514">
          <cell r="D514" t="str">
            <v>ทักษิโณรส</v>
          </cell>
          <cell r="E514" t="str">
            <v>BNH4030</v>
          </cell>
        </row>
        <row r="515">
          <cell r="D515" t="str">
            <v>เสียงใส</v>
          </cell>
          <cell r="E515" t="str">
            <v>BNH4030</v>
          </cell>
        </row>
        <row r="516">
          <cell r="D516" t="str">
            <v>บุษบา</v>
          </cell>
          <cell r="E516" t="str">
            <v>BNH4030</v>
          </cell>
        </row>
        <row r="517">
          <cell r="D517" t="str">
            <v>ชัยแก้ว</v>
          </cell>
          <cell r="E517" t="str">
            <v>BNH4030</v>
          </cell>
        </row>
        <row r="518">
          <cell r="D518" t="str">
            <v>อินทพงษ์</v>
          </cell>
          <cell r="E518" t="str">
            <v>BNH4030</v>
          </cell>
        </row>
        <row r="519">
          <cell r="D519" t="str">
            <v>สมสุวรรณ</v>
          </cell>
          <cell r="E519" t="str">
            <v>BNH4030</v>
          </cell>
        </row>
        <row r="520">
          <cell r="D520" t="str">
            <v>เดชประมวลพล</v>
          </cell>
          <cell r="E520" t="str">
            <v>BNH4030</v>
          </cell>
        </row>
        <row r="521">
          <cell r="D521" t="str">
            <v>ฉายจรุง</v>
          </cell>
          <cell r="E521" t="str">
            <v>BNH4031</v>
          </cell>
        </row>
        <row r="522">
          <cell r="D522" t="str">
            <v>ปราศจาก</v>
          </cell>
          <cell r="E522" t="str">
            <v>BNH4031</v>
          </cell>
        </row>
        <row r="523">
          <cell r="D523" t="str">
            <v>บุญเยี่ยม</v>
          </cell>
          <cell r="E523" t="str">
            <v>BNH4031</v>
          </cell>
        </row>
        <row r="524">
          <cell r="D524" t="str">
            <v>ชัยวงศา</v>
          </cell>
          <cell r="E524" t="str">
            <v>BNH4031</v>
          </cell>
        </row>
        <row r="525">
          <cell r="D525" t="str">
            <v>คำประเทือง</v>
          </cell>
          <cell r="E525" t="str">
            <v>BNH4031</v>
          </cell>
        </row>
        <row r="526">
          <cell r="D526" t="str">
            <v>ภูคลัง</v>
          </cell>
          <cell r="E526" t="str">
            <v>BNH4031</v>
          </cell>
        </row>
        <row r="527">
          <cell r="D527" t="str">
            <v>พัสดา</v>
          </cell>
          <cell r="E527" t="str">
            <v>BNH4031</v>
          </cell>
        </row>
        <row r="528">
          <cell r="D528" t="str">
            <v>มีระหงษ์</v>
          </cell>
          <cell r="E528" t="str">
            <v>BNH4031</v>
          </cell>
        </row>
        <row r="529">
          <cell r="D529" t="str">
            <v>วงษ์ศิริ</v>
          </cell>
          <cell r="E529" t="str">
            <v>BNH4031</v>
          </cell>
        </row>
        <row r="530">
          <cell r="D530" t="str">
            <v>แป้นทอง</v>
          </cell>
          <cell r="E530" t="str">
            <v>BNH4031</v>
          </cell>
        </row>
        <row r="531">
          <cell r="D531" t="str">
            <v>ศักรบุตร</v>
          </cell>
          <cell r="E531" t="str">
            <v>BNH4031</v>
          </cell>
        </row>
        <row r="532">
          <cell r="D532" t="str">
            <v>พวงอ่อน</v>
          </cell>
          <cell r="E532" t="str">
            <v>BNH4031</v>
          </cell>
        </row>
        <row r="533">
          <cell r="D533" t="str">
            <v>ไทยงามศิลป์</v>
          </cell>
          <cell r="E533" t="str">
            <v>BNH4031</v>
          </cell>
        </row>
        <row r="534">
          <cell r="D534" t="str">
            <v>วงศ์เตชะ</v>
          </cell>
          <cell r="E534" t="str">
            <v>BNH4031</v>
          </cell>
        </row>
        <row r="535">
          <cell r="D535" t="str">
            <v>เกษมศรี ณ อยุธยา</v>
          </cell>
          <cell r="E535" t="str">
            <v>BNH4031</v>
          </cell>
        </row>
        <row r="536">
          <cell r="D536" t="str">
            <v>เอี่ยมพุฒ</v>
          </cell>
          <cell r="E536" t="str">
            <v>BNH4034</v>
          </cell>
        </row>
        <row r="537">
          <cell r="D537" t="str">
            <v>สิภาลักษณ์</v>
          </cell>
          <cell r="E537" t="str">
            <v>BNH4034</v>
          </cell>
        </row>
        <row r="538">
          <cell r="D538" t="str">
            <v>ผ่านเมือง</v>
          </cell>
          <cell r="E538" t="str">
            <v>BNH4034</v>
          </cell>
        </row>
        <row r="539">
          <cell r="D539" t="str">
            <v>จันทร์หอม</v>
          </cell>
          <cell r="E539" t="str">
            <v>BNH4034</v>
          </cell>
        </row>
        <row r="540">
          <cell r="D540" t="str">
            <v>แซ่ลิ้ม</v>
          </cell>
          <cell r="E540" t="str">
            <v>BNH4034</v>
          </cell>
        </row>
        <row r="541">
          <cell r="D541" t="str">
            <v>เมธินธนาภัท</v>
          </cell>
          <cell r="E541" t="str">
            <v>BNH4034</v>
          </cell>
        </row>
        <row r="542">
          <cell r="D542" t="str">
            <v>คลังแก้ว</v>
          </cell>
          <cell r="E542" t="str">
            <v>BNH4034</v>
          </cell>
        </row>
        <row r="543">
          <cell r="D543" t="str">
            <v>แพงคำ</v>
          </cell>
          <cell r="E543" t="str">
            <v>BNH4034</v>
          </cell>
        </row>
        <row r="544">
          <cell r="D544" t="str">
            <v>ทองก่ำ</v>
          </cell>
          <cell r="E544" t="str">
            <v>BNH4034</v>
          </cell>
        </row>
        <row r="545">
          <cell r="D545" t="str">
            <v>ชาติชนะ</v>
          </cell>
          <cell r="E545" t="str">
            <v>BNH4034</v>
          </cell>
        </row>
        <row r="546">
          <cell r="D546" t="str">
            <v>จันทไทย</v>
          </cell>
          <cell r="E546" t="str">
            <v>BNH4034</v>
          </cell>
        </row>
        <row r="547">
          <cell r="D547" t="str">
            <v>มินสุไลมาน</v>
          </cell>
          <cell r="E547" t="str">
            <v>BNH4034</v>
          </cell>
        </row>
        <row r="548">
          <cell r="D548" t="str">
            <v>แดงสำราญ</v>
          </cell>
          <cell r="E548" t="str">
            <v>BNH4034</v>
          </cell>
        </row>
        <row r="549">
          <cell r="D549" t="str">
            <v>เลิศฤทธิ์วิมานแมน</v>
          </cell>
          <cell r="E549" t="str">
            <v>BNH4034</v>
          </cell>
        </row>
        <row r="550">
          <cell r="D550" t="str">
            <v>จุปะมัดตัง</v>
          </cell>
          <cell r="E550" t="str">
            <v>BNH4034</v>
          </cell>
        </row>
        <row r="551">
          <cell r="D551" t="str">
            <v>อินทร์ทอง</v>
          </cell>
          <cell r="E551" t="str">
            <v>BNH4034</v>
          </cell>
        </row>
        <row r="552">
          <cell r="D552" t="str">
            <v>สิทธิวัง</v>
          </cell>
          <cell r="E552" t="str">
            <v>BNH4034</v>
          </cell>
        </row>
        <row r="553">
          <cell r="D553" t="str">
            <v>เหล่าลือรัตน์</v>
          </cell>
          <cell r="E553" t="str">
            <v>BNH4034</v>
          </cell>
        </row>
        <row r="554">
          <cell r="D554" t="str">
            <v>อาจคงหาญ</v>
          </cell>
          <cell r="E554" t="str">
            <v>BNH4034</v>
          </cell>
        </row>
        <row r="555">
          <cell r="D555" t="str">
            <v>ตุ่นแก้ว</v>
          </cell>
          <cell r="E555" t="str">
            <v>BNH4034</v>
          </cell>
        </row>
        <row r="556">
          <cell r="D556" t="str">
            <v>จำปากุล</v>
          </cell>
          <cell r="E556" t="str">
            <v>BNH4035</v>
          </cell>
        </row>
        <row r="557">
          <cell r="D557" t="str">
            <v>โพธิ์ล้อม</v>
          </cell>
          <cell r="E557" t="str">
            <v>BNH4035</v>
          </cell>
        </row>
        <row r="558">
          <cell r="D558" t="str">
            <v>วรไธสง</v>
          </cell>
          <cell r="E558" t="str">
            <v>BNH4035</v>
          </cell>
        </row>
        <row r="559">
          <cell r="D559" t="str">
            <v>การดี</v>
          </cell>
          <cell r="E559" t="str">
            <v>BNH4035</v>
          </cell>
        </row>
        <row r="560">
          <cell r="D560" t="str">
            <v>พุ่มพวง</v>
          </cell>
          <cell r="E560" t="str">
            <v>BNH4035</v>
          </cell>
        </row>
        <row r="561">
          <cell r="D561" t="str">
            <v>ชุนเกาะ</v>
          </cell>
          <cell r="E561" t="str">
            <v>BNH4035</v>
          </cell>
        </row>
        <row r="562">
          <cell r="D562" t="str">
            <v>อุปฮาด</v>
          </cell>
          <cell r="E562" t="str">
            <v>BNH4035</v>
          </cell>
        </row>
        <row r="563">
          <cell r="D563" t="str">
            <v>เศิกศิริ</v>
          </cell>
          <cell r="E563" t="str">
            <v>BNH4035</v>
          </cell>
        </row>
        <row r="564">
          <cell r="D564" t="str">
            <v>มินศรี</v>
          </cell>
          <cell r="E564" t="str">
            <v>BNH4035</v>
          </cell>
        </row>
        <row r="565">
          <cell r="D565" t="str">
            <v>ภูเมือง</v>
          </cell>
          <cell r="E565" t="str">
            <v>BNH4035</v>
          </cell>
        </row>
        <row r="566">
          <cell r="D566" t="str">
            <v>พรมแพน</v>
          </cell>
          <cell r="E566" t="str">
            <v>BNH4035</v>
          </cell>
        </row>
        <row r="567">
          <cell r="D567" t="str">
            <v>ทองแช่ม</v>
          </cell>
          <cell r="E567" t="str">
            <v>BNH4035</v>
          </cell>
        </row>
        <row r="568">
          <cell r="D568" t="str">
            <v>พิภัชธนโชติ</v>
          </cell>
          <cell r="E568" t="str">
            <v>BNH4035</v>
          </cell>
        </row>
        <row r="569">
          <cell r="D569" t="str">
            <v>พันธุรัตน์</v>
          </cell>
          <cell r="E569" t="str">
            <v>BNH4035</v>
          </cell>
        </row>
        <row r="570">
          <cell r="D570" t="str">
            <v>โสภณสุภา</v>
          </cell>
          <cell r="E570" t="str">
            <v>BNH4035</v>
          </cell>
        </row>
        <row r="571">
          <cell r="D571" t="str">
            <v>ภัตภักดิ์</v>
          </cell>
          <cell r="E571" t="str">
            <v>BNH4035</v>
          </cell>
        </row>
        <row r="572">
          <cell r="D572" t="str">
            <v>บัวจาย</v>
          </cell>
          <cell r="E572" t="str">
            <v>BNH4035</v>
          </cell>
        </row>
        <row r="573">
          <cell r="D573" t="str">
            <v>นาคบรรจง</v>
          </cell>
          <cell r="E573" t="str">
            <v>BNH4035</v>
          </cell>
        </row>
        <row r="574">
          <cell r="D574" t="str">
            <v>สัพโส</v>
          </cell>
          <cell r="E574" t="str">
            <v>BNH4035</v>
          </cell>
        </row>
        <row r="575">
          <cell r="D575" t="str">
            <v>อินทร์อารมณ์</v>
          </cell>
          <cell r="E575" t="str">
            <v>BNH5001</v>
          </cell>
        </row>
        <row r="576">
          <cell r="D576" t="str">
            <v>สุนทรสินธุ</v>
          </cell>
          <cell r="E576" t="str">
            <v>BNH5001</v>
          </cell>
        </row>
        <row r="577">
          <cell r="D577" t="str">
            <v>ศรีฉายา</v>
          </cell>
          <cell r="E577" t="str">
            <v>BNH5001</v>
          </cell>
        </row>
        <row r="578">
          <cell r="D578" t="str">
            <v>บุญมา</v>
          </cell>
          <cell r="E578" t="str">
            <v>BNH5001</v>
          </cell>
        </row>
        <row r="579">
          <cell r="D579" t="str">
            <v>ศรีปัญญา</v>
          </cell>
          <cell r="E579" t="str">
            <v>BNH5001</v>
          </cell>
        </row>
        <row r="580">
          <cell r="D580" t="str">
            <v>ชูเนตร</v>
          </cell>
          <cell r="E580" t="str">
            <v>BNH5001</v>
          </cell>
        </row>
        <row r="581">
          <cell r="D581" t="str">
            <v>เคนวงษ์</v>
          </cell>
          <cell r="E581" t="str">
            <v>BNH5001</v>
          </cell>
        </row>
        <row r="582">
          <cell r="D582" t="str">
            <v>สลีสองสม</v>
          </cell>
          <cell r="E582" t="str">
            <v>BNH5001</v>
          </cell>
        </row>
        <row r="583">
          <cell r="D583" t="str">
            <v>ฉิมพลี</v>
          </cell>
          <cell r="E583" t="str">
            <v>BNH5001</v>
          </cell>
        </row>
        <row r="584">
          <cell r="D584" t="str">
            <v>แว่นศิลา</v>
          </cell>
          <cell r="E584" t="str">
            <v>BNH5001</v>
          </cell>
        </row>
        <row r="585">
          <cell r="D585" t="str">
            <v>น้อยคำลือ</v>
          </cell>
          <cell r="E585" t="str">
            <v>BNH5001</v>
          </cell>
        </row>
        <row r="586">
          <cell r="D586" t="str">
            <v>บุญประคม</v>
          </cell>
          <cell r="E586" t="str">
            <v>BNH5001</v>
          </cell>
        </row>
        <row r="587">
          <cell r="D587" t="str">
            <v>พวงอ่อน</v>
          </cell>
          <cell r="E587" t="str">
            <v>BNH5001</v>
          </cell>
        </row>
        <row r="588">
          <cell r="D588" t="str">
            <v>ทองวรณ์</v>
          </cell>
          <cell r="E588" t="str">
            <v>BNH5001</v>
          </cell>
        </row>
        <row r="589">
          <cell r="D589" t="str">
            <v>ตะมะวงศ์</v>
          </cell>
          <cell r="E589" t="str">
            <v>BNH5001</v>
          </cell>
        </row>
        <row r="590">
          <cell r="D590" t="str">
            <v>แสงโส</v>
          </cell>
          <cell r="E590" t="str">
            <v>BNH5001</v>
          </cell>
        </row>
        <row r="591">
          <cell r="D591" t="str">
            <v>นาคสว่างพร</v>
          </cell>
          <cell r="E591" t="str">
            <v>BNH5001</v>
          </cell>
        </row>
        <row r="592">
          <cell r="D592" t="str">
            <v>ชูผึ้ง</v>
          </cell>
          <cell r="E592" t="str">
            <v>BNH5004</v>
          </cell>
        </row>
        <row r="593">
          <cell r="D593" t="str">
            <v>ทรัพย์วงศ์เจริญ</v>
          </cell>
          <cell r="E593" t="str">
            <v>BNH5004</v>
          </cell>
        </row>
        <row r="594">
          <cell r="D594" t="str">
            <v>ชรินทร์</v>
          </cell>
          <cell r="E594" t="str">
            <v>BNH5004</v>
          </cell>
        </row>
        <row r="595">
          <cell r="D595" t="str">
            <v>เผือกก้าม</v>
          </cell>
          <cell r="E595" t="str">
            <v>BNH5004</v>
          </cell>
        </row>
        <row r="596">
          <cell r="D596" t="str">
            <v>จินดามรกฎ</v>
          </cell>
          <cell r="E596" t="str">
            <v>BNH5004</v>
          </cell>
        </row>
        <row r="597">
          <cell r="D597" t="str">
            <v>ทองหล่อ</v>
          </cell>
          <cell r="E597" t="str">
            <v>BNH5004</v>
          </cell>
        </row>
        <row r="598">
          <cell r="D598" t="str">
            <v>อุปภักดี</v>
          </cell>
          <cell r="E598" t="str">
            <v>BNH5004</v>
          </cell>
        </row>
        <row r="599">
          <cell r="D599" t="str">
            <v>พรมเสาร์</v>
          </cell>
          <cell r="E599" t="str">
            <v>BNH5004</v>
          </cell>
        </row>
        <row r="600">
          <cell r="D600" t="str">
            <v>สุราเลิศ</v>
          </cell>
          <cell r="E600" t="str">
            <v>BNH5004</v>
          </cell>
        </row>
        <row r="601">
          <cell r="D601" t="str">
            <v>อุ่นจิตพันธ์</v>
          </cell>
          <cell r="E601" t="str">
            <v>BNH5004</v>
          </cell>
        </row>
        <row r="602">
          <cell r="D602" t="str">
            <v>สิงห์ซอม</v>
          </cell>
          <cell r="E602" t="str">
            <v>BNH5004</v>
          </cell>
        </row>
        <row r="603">
          <cell r="D603" t="str">
            <v>เกียรติศรีภูชิต</v>
          </cell>
          <cell r="E603" t="str">
            <v>BNH5004</v>
          </cell>
        </row>
        <row r="604">
          <cell r="D604" t="str">
            <v>ปักษา</v>
          </cell>
          <cell r="E604" t="str">
            <v>BNH5004</v>
          </cell>
        </row>
        <row r="605">
          <cell r="D605" t="str">
            <v>ไพบูลย์</v>
          </cell>
          <cell r="E605" t="str">
            <v>BNH5004</v>
          </cell>
        </row>
        <row r="606">
          <cell r="D606" t="str">
            <v>พลศักดิ์เดช</v>
          </cell>
          <cell r="E606" t="str">
            <v>BNH5004</v>
          </cell>
        </row>
        <row r="607">
          <cell r="D607" t="str">
            <v>จันทรสนาม</v>
          </cell>
          <cell r="E607" t="str">
            <v>BNH5004</v>
          </cell>
        </row>
        <row r="608">
          <cell r="D608" t="str">
            <v>คงสมพงษ์</v>
          </cell>
          <cell r="E608" t="str">
            <v>BNH5004</v>
          </cell>
        </row>
        <row r="609">
          <cell r="D609" t="str">
            <v>จันทร์เพ็ชร์</v>
          </cell>
          <cell r="E609" t="str">
            <v>BNH5004</v>
          </cell>
        </row>
        <row r="610">
          <cell r="D610" t="str">
            <v>จำปาศรี</v>
          </cell>
          <cell r="E610" t="str">
            <v>BNH5004</v>
          </cell>
        </row>
        <row r="611">
          <cell r="D611" t="str">
            <v>ภิรมย์เบี้ยว</v>
          </cell>
          <cell r="E611" t="str">
            <v>BNH5004</v>
          </cell>
        </row>
        <row r="612">
          <cell r="D612" t="str">
            <v>เอกเวชวิท</v>
          </cell>
          <cell r="E612" t="str">
            <v>BNH5004</v>
          </cell>
        </row>
        <row r="613">
          <cell r="D613" t="str">
            <v>เครือบคนโท</v>
          </cell>
          <cell r="E613" t="str">
            <v>BNH5004</v>
          </cell>
        </row>
        <row r="614">
          <cell r="D614" t="str">
            <v>หนาดเสน</v>
          </cell>
          <cell r="E614" t="str">
            <v>BNH5004</v>
          </cell>
        </row>
        <row r="615">
          <cell r="D615" t="str">
            <v>เจ็ดไธสง</v>
          </cell>
          <cell r="E615" t="str">
            <v>BNH5005</v>
          </cell>
        </row>
        <row r="616">
          <cell r="D616" t="str">
            <v>เทียนชัยพนา</v>
          </cell>
          <cell r="E616" t="str">
            <v>BNH5005</v>
          </cell>
        </row>
        <row r="617">
          <cell r="D617" t="str">
            <v>ชารีวาล</v>
          </cell>
          <cell r="E617" t="str">
            <v>BNH5005</v>
          </cell>
        </row>
        <row r="618">
          <cell r="D618" t="str">
            <v>มีเสถียร</v>
          </cell>
          <cell r="E618" t="str">
            <v>BNH5005</v>
          </cell>
        </row>
        <row r="619">
          <cell r="D619" t="str">
            <v>ฐิตินทรางกูร</v>
          </cell>
          <cell r="E619" t="str">
            <v>BNH5005</v>
          </cell>
        </row>
        <row r="620">
          <cell r="D620" t="str">
            <v>พลอ่อน</v>
          </cell>
          <cell r="E620" t="str">
            <v>BNH5005</v>
          </cell>
        </row>
        <row r="621">
          <cell r="D621" t="str">
            <v>ศรีประเสริฐ</v>
          </cell>
          <cell r="E621" t="str">
            <v>BNH5005</v>
          </cell>
        </row>
        <row r="622">
          <cell r="D622" t="str">
            <v>ปาลวัฒน์</v>
          </cell>
          <cell r="E622" t="str">
            <v>BNH5005</v>
          </cell>
        </row>
        <row r="623">
          <cell r="D623" t="str">
            <v>ตุ้ยน้อย</v>
          </cell>
          <cell r="E623" t="str">
            <v>BNH5006</v>
          </cell>
        </row>
        <row r="624">
          <cell r="D624" t="str">
            <v>ไพคำนาม</v>
          </cell>
          <cell r="E624" t="str">
            <v>BNH5006</v>
          </cell>
        </row>
        <row r="625">
          <cell r="D625" t="str">
            <v>จรเปลี่ยว</v>
          </cell>
          <cell r="E625" t="str">
            <v>BNH5006</v>
          </cell>
        </row>
        <row r="626">
          <cell r="D626" t="str">
            <v>แสงสุข</v>
          </cell>
          <cell r="E626" t="str">
            <v>BNH5006</v>
          </cell>
        </row>
        <row r="627">
          <cell r="D627" t="str">
            <v>สีสอน</v>
          </cell>
          <cell r="E627" t="str">
            <v>BNH5006</v>
          </cell>
        </row>
        <row r="628">
          <cell r="D628" t="str">
            <v>กนกวรกาญจน์</v>
          </cell>
          <cell r="E628" t="str">
            <v>BNH5006</v>
          </cell>
        </row>
        <row r="629">
          <cell r="D629" t="str">
            <v>สิบรัมย์</v>
          </cell>
          <cell r="E629" t="str">
            <v>BNH5006</v>
          </cell>
        </row>
        <row r="630">
          <cell r="D630" t="str">
            <v>กุหลาบวงษ์</v>
          </cell>
          <cell r="E630" t="str">
            <v>BNH5006</v>
          </cell>
        </row>
        <row r="631">
          <cell r="D631" t="str">
            <v>เสชู</v>
          </cell>
          <cell r="E631" t="str">
            <v>BNH5006</v>
          </cell>
        </row>
        <row r="632">
          <cell r="D632" t="str">
            <v>ทิพย์ประชา</v>
          </cell>
          <cell r="E632" t="str">
            <v>BNH5006</v>
          </cell>
        </row>
        <row r="633">
          <cell r="D633" t="str">
            <v>มามูล</v>
          </cell>
          <cell r="E633" t="str">
            <v>BNH5006</v>
          </cell>
        </row>
        <row r="634">
          <cell r="D634" t="str">
            <v>ไชยวงค์</v>
          </cell>
          <cell r="E634" t="str">
            <v>BNH5006</v>
          </cell>
        </row>
        <row r="635">
          <cell r="D635" t="str">
            <v>บรรจงศรี</v>
          </cell>
          <cell r="E635" t="str">
            <v>BNH5006</v>
          </cell>
        </row>
        <row r="636">
          <cell r="D636" t="str">
            <v>สุมงคล</v>
          </cell>
          <cell r="E636" t="str">
            <v>BNH5006</v>
          </cell>
        </row>
        <row r="637">
          <cell r="D637" t="str">
            <v>ตะติรัตน์</v>
          </cell>
          <cell r="E637" t="str">
            <v>BNH5006</v>
          </cell>
        </row>
        <row r="638">
          <cell r="D638" t="str">
            <v>ผกาพันธ์</v>
          </cell>
          <cell r="E638" t="str">
            <v>BNH5006</v>
          </cell>
        </row>
        <row r="639">
          <cell r="D639" t="str">
            <v>สมิงชัย</v>
          </cell>
          <cell r="E639" t="str">
            <v>BNH5006</v>
          </cell>
        </row>
        <row r="640">
          <cell r="D640" t="str">
            <v>กรีรัมย์</v>
          </cell>
          <cell r="E640" t="str">
            <v>BNH5006</v>
          </cell>
        </row>
        <row r="641">
          <cell r="D641" t="str">
            <v>บุญมี</v>
          </cell>
          <cell r="E641" t="str">
            <v>BNH5006</v>
          </cell>
        </row>
        <row r="642">
          <cell r="D642" t="str">
            <v>ตติยไตรรงค์</v>
          </cell>
          <cell r="E642" t="str">
            <v>BNH5006</v>
          </cell>
        </row>
        <row r="643">
          <cell r="D643" t="str">
            <v>เผือกเนย</v>
          </cell>
          <cell r="E643" t="str">
            <v>BNH6006</v>
          </cell>
        </row>
        <row r="644">
          <cell r="D644" t="str">
            <v>จากประเสริฐ</v>
          </cell>
          <cell r="E644" t="str">
            <v>BNH6006</v>
          </cell>
        </row>
        <row r="645">
          <cell r="D645" t="str">
            <v>สาลี</v>
          </cell>
          <cell r="E645" t="str">
            <v>BNH6007</v>
          </cell>
        </row>
        <row r="646">
          <cell r="D646" t="str">
            <v>แย้มกลาง</v>
          </cell>
          <cell r="E646" t="str">
            <v>BNH6007</v>
          </cell>
        </row>
        <row r="647">
          <cell r="D647" t="str">
            <v>วัชรเสถียร</v>
          </cell>
          <cell r="E647" t="str">
            <v>BNH6009</v>
          </cell>
        </row>
        <row r="648">
          <cell r="D648" t="str">
            <v>เฟื่องเนียม</v>
          </cell>
          <cell r="E648" t="str">
            <v>BNH6011</v>
          </cell>
        </row>
        <row r="649">
          <cell r="D649" t="str">
            <v>คำเงิน</v>
          </cell>
          <cell r="E649" t="str">
            <v>BNH6011</v>
          </cell>
        </row>
        <row r="650">
          <cell r="D650" t="str">
            <v>ศรีสมุทร์</v>
          </cell>
          <cell r="E650" t="str">
            <v>BNH6011</v>
          </cell>
        </row>
        <row r="651">
          <cell r="D651" t="str">
            <v>ก้านหยั่นทอง</v>
          </cell>
          <cell r="E651" t="str">
            <v>BNH6011</v>
          </cell>
        </row>
        <row r="652">
          <cell r="D652" t="str">
            <v>ฑีฆะสุข</v>
          </cell>
          <cell r="E652" t="str">
            <v>BNH6011</v>
          </cell>
        </row>
        <row r="653">
          <cell r="D653" t="str">
            <v>แก้วทอง</v>
          </cell>
          <cell r="E653" t="str">
            <v>BNH6011</v>
          </cell>
        </row>
        <row r="654">
          <cell r="D654" t="str">
            <v>ภิชัย</v>
          </cell>
          <cell r="E654" t="str">
            <v>BNH6011</v>
          </cell>
        </row>
        <row r="655">
          <cell r="D655" t="str">
            <v>ประรินทร</v>
          </cell>
          <cell r="E655" t="str">
            <v>BNH6011</v>
          </cell>
        </row>
        <row r="656">
          <cell r="D656" t="str">
            <v>ชมเทียม</v>
          </cell>
          <cell r="E656" t="str">
            <v>BNH6011</v>
          </cell>
        </row>
        <row r="657">
          <cell r="D657" t="str">
            <v>อริยะหรรษาวงศ์</v>
          </cell>
          <cell r="E657" t="str">
            <v>BNH6012</v>
          </cell>
        </row>
        <row r="658">
          <cell r="D658" t="str">
            <v>อนุสรณ์บัณฑิต</v>
          </cell>
          <cell r="E658" t="str">
            <v>BNH6012</v>
          </cell>
        </row>
        <row r="659">
          <cell r="D659" t="str">
            <v>อาจหาญ</v>
          </cell>
          <cell r="E659" t="str">
            <v>BNH6012</v>
          </cell>
        </row>
        <row r="660">
          <cell r="D660" t="str">
            <v>ไชยวุฒิ</v>
          </cell>
          <cell r="E660" t="str">
            <v>BNH6014</v>
          </cell>
        </row>
        <row r="661">
          <cell r="D661" t="str">
            <v>หิรัณยเพทาย</v>
          </cell>
          <cell r="E661" t="str">
            <v>BNH6014</v>
          </cell>
        </row>
        <row r="662">
          <cell r="D662" t="str">
            <v>ผาลิวงษ์</v>
          </cell>
          <cell r="E662" t="str">
            <v>BNH7005</v>
          </cell>
        </row>
        <row r="663">
          <cell r="D663" t="str">
            <v>ชัชวาลกุลชัย</v>
          </cell>
          <cell r="E663" t="str">
            <v>BNH7005</v>
          </cell>
        </row>
        <row r="664">
          <cell r="D664" t="str">
            <v>ยอดนุ่น</v>
          </cell>
          <cell r="E664" t="str">
            <v>BNH7005</v>
          </cell>
        </row>
        <row r="665">
          <cell r="D665" t="str">
            <v>สาลิคุปต์</v>
          </cell>
          <cell r="E665" t="str">
            <v>BNH7005</v>
          </cell>
        </row>
        <row r="666">
          <cell r="D666" t="str">
            <v>รุ่งหัวไผ่</v>
          </cell>
          <cell r="E666" t="str">
            <v>BNH7005</v>
          </cell>
        </row>
        <row r="667">
          <cell r="D667" t="str">
            <v>โภคาประกรณ์</v>
          </cell>
          <cell r="E667" t="str">
            <v>BNH7005</v>
          </cell>
        </row>
        <row r="668">
          <cell r="D668" t="str">
            <v>เพ็ชรโมรา</v>
          </cell>
          <cell r="E668" t="str">
            <v>BNH7005</v>
          </cell>
        </row>
        <row r="669">
          <cell r="D669" t="str">
            <v>ธีระศักดิ์วิชยา</v>
          </cell>
          <cell r="E669" t="str">
            <v>BNH7005</v>
          </cell>
        </row>
        <row r="670">
          <cell r="D670" t="str">
            <v>ศรีสง่าชัยพร</v>
          </cell>
          <cell r="E670" t="str">
            <v>BNH7005</v>
          </cell>
        </row>
        <row r="671">
          <cell r="D671" t="str">
            <v>รัตนประชา</v>
          </cell>
          <cell r="E671" t="str">
            <v>BNH7005</v>
          </cell>
        </row>
        <row r="672">
          <cell r="D672" t="str">
            <v>มีชะนะ</v>
          </cell>
          <cell r="E672" t="str">
            <v>BNH7005</v>
          </cell>
        </row>
        <row r="673">
          <cell r="D673" t="str">
            <v>ทองรับแก้ว</v>
          </cell>
          <cell r="E673" t="str">
            <v>BNH7005</v>
          </cell>
        </row>
        <row r="674">
          <cell r="D674" t="str">
            <v>ไชยนาถ</v>
          </cell>
          <cell r="E674" t="str">
            <v>BNH7005</v>
          </cell>
        </row>
        <row r="675">
          <cell r="D675" t="str">
            <v>ชนะเกตุ</v>
          </cell>
          <cell r="E675" t="str">
            <v>BNH7009</v>
          </cell>
        </row>
        <row r="676">
          <cell r="D676" t="str">
            <v>นิ่มไพบูลย์</v>
          </cell>
          <cell r="E676" t="str">
            <v>BNH7009</v>
          </cell>
        </row>
        <row r="677">
          <cell r="D677" t="str">
            <v>โสธนาสมบูรณ์</v>
          </cell>
          <cell r="E677" t="str">
            <v>BNH7009</v>
          </cell>
        </row>
        <row r="678">
          <cell r="D678" t="str">
            <v>อจละนันท์</v>
          </cell>
          <cell r="E678" t="str">
            <v>BNH7009</v>
          </cell>
        </row>
        <row r="679">
          <cell r="D679" t="str">
            <v>ภู่ทอง</v>
          </cell>
          <cell r="E679" t="str">
            <v>BNH7009</v>
          </cell>
        </row>
        <row r="680">
          <cell r="D680" t="str">
            <v>ลาดบาศรี</v>
          </cell>
          <cell r="E680" t="str">
            <v>BNH7009</v>
          </cell>
        </row>
        <row r="681">
          <cell r="D681" t="str">
            <v>จารึกศิลป์</v>
          </cell>
          <cell r="E681" t="str">
            <v>BNH7009</v>
          </cell>
        </row>
        <row r="682">
          <cell r="D682" t="str">
            <v>บุญสวาสดิ์</v>
          </cell>
          <cell r="E682" t="str">
            <v>BNH7009</v>
          </cell>
        </row>
        <row r="683">
          <cell r="D683" t="str">
            <v>เบอรพันธุ์</v>
          </cell>
          <cell r="E683" t="str">
            <v>BNH7009</v>
          </cell>
        </row>
        <row r="684">
          <cell r="D684" t="str">
            <v>บุญยังมี</v>
          </cell>
          <cell r="E684" t="str">
            <v>BNH7009</v>
          </cell>
        </row>
        <row r="685">
          <cell r="D685" t="str">
            <v>ลือเลิศยศ</v>
          </cell>
          <cell r="E685" t="str">
            <v>BNH7009</v>
          </cell>
        </row>
        <row r="686">
          <cell r="D686" t="str">
            <v>บ่อเกิด</v>
          </cell>
          <cell r="E686" t="str">
            <v>BNH7009</v>
          </cell>
        </row>
        <row r="687">
          <cell r="D687" t="str">
            <v>ตรีศักดิ์ศรี</v>
          </cell>
          <cell r="E687" t="str">
            <v>BNH7009</v>
          </cell>
        </row>
        <row r="688">
          <cell r="D688" t="str">
            <v>ศรีดามาตย์</v>
          </cell>
          <cell r="E688" t="str">
            <v>BNH7009</v>
          </cell>
        </row>
        <row r="689">
          <cell r="D689" t="str">
            <v>เย็นประยูรสวัสดิ์</v>
          </cell>
          <cell r="E689" t="str">
            <v>BNH7009</v>
          </cell>
        </row>
        <row r="690">
          <cell r="D690" t="str">
            <v>หมัดประสิทธิ์</v>
          </cell>
          <cell r="E690" t="str">
            <v>BNH7009</v>
          </cell>
        </row>
        <row r="691">
          <cell r="D691" t="str">
            <v>อนงค์เลขา</v>
          </cell>
          <cell r="E691" t="str">
            <v>BNH7009</v>
          </cell>
        </row>
        <row r="692">
          <cell r="D692" t="str">
            <v>สาริมาน</v>
          </cell>
          <cell r="E692" t="str">
            <v>BNH7009</v>
          </cell>
        </row>
        <row r="693">
          <cell r="D693" t="str">
            <v>เย็นพันธ์</v>
          </cell>
          <cell r="E693" t="str">
            <v>BNH7009</v>
          </cell>
        </row>
        <row r="694">
          <cell r="D694" t="str">
            <v>วัฒนศรานนท์</v>
          </cell>
          <cell r="E694" t="str">
            <v>BNH7024</v>
          </cell>
        </row>
        <row r="695">
          <cell r="D695" t="str">
            <v>เปียแก้ว</v>
          </cell>
          <cell r="E695" t="str">
            <v>BNH7024</v>
          </cell>
        </row>
        <row r="696">
          <cell r="D696" t="str">
            <v>ลิ่วสัมฤทธิ์</v>
          </cell>
          <cell r="E696" t="str">
            <v>BNH7024</v>
          </cell>
        </row>
        <row r="697">
          <cell r="D697" t="str">
            <v>สันติเมทนีดล</v>
          </cell>
          <cell r="E697" t="str">
            <v>BNH7024</v>
          </cell>
        </row>
        <row r="698">
          <cell r="D698" t="str">
            <v>อัจฉริยพฤกษ์</v>
          </cell>
          <cell r="E698" t="str">
            <v>BNH7027</v>
          </cell>
        </row>
        <row r="699">
          <cell r="D699" t="str">
            <v>บุษยาภา</v>
          </cell>
          <cell r="E699" t="str">
            <v>BNH7027</v>
          </cell>
        </row>
        <row r="700">
          <cell r="D700" t="str">
            <v>แสงเชื้อพ่อ</v>
          </cell>
          <cell r="E700" t="str">
            <v>BNH7030</v>
          </cell>
        </row>
        <row r="701">
          <cell r="D701" t="str">
            <v>มาลัยธรรม</v>
          </cell>
          <cell r="E701" t="str">
            <v>BNH7030</v>
          </cell>
        </row>
        <row r="702">
          <cell r="D702" t="str">
            <v>สมิทธิ์กิตติผล</v>
          </cell>
          <cell r="E702" t="str">
            <v>BNH7030</v>
          </cell>
        </row>
        <row r="703">
          <cell r="D703" t="str">
            <v>เพ็ชรเทศ</v>
          </cell>
          <cell r="E703" t="str">
            <v>BNH7031</v>
          </cell>
        </row>
        <row r="704">
          <cell r="D704" t="str">
            <v>วงศ์งามดี</v>
          </cell>
          <cell r="E704" t="str">
            <v>BNH7031</v>
          </cell>
        </row>
        <row r="705">
          <cell r="D705" t="str">
            <v>ยารักษ์</v>
          </cell>
          <cell r="E705" t="str">
            <v>BNH7031</v>
          </cell>
        </row>
        <row r="706">
          <cell r="D706" t="str">
            <v>เจติยานุวัตร</v>
          </cell>
          <cell r="E706" t="str">
            <v>BNH7031</v>
          </cell>
        </row>
        <row r="707">
          <cell r="D707" t="str">
            <v>หงษ์ทอง</v>
          </cell>
          <cell r="E707" t="str">
            <v>BNH7031</v>
          </cell>
        </row>
        <row r="708">
          <cell r="D708" t="str">
            <v>วัชรานุทัศน์</v>
          </cell>
          <cell r="E708" t="str">
            <v>BNH7031</v>
          </cell>
        </row>
        <row r="709">
          <cell r="D709" t="str">
            <v>ONODERA THISAYUKTA</v>
          </cell>
          <cell r="E709" t="str">
            <v>BNH7043</v>
          </cell>
        </row>
        <row r="710">
          <cell r="D710" t="str">
            <v>SOO</v>
          </cell>
          <cell r="E710" t="str">
            <v>BNH7043</v>
          </cell>
        </row>
        <row r="711">
          <cell r="D711" t="str">
            <v>KIM</v>
          </cell>
          <cell r="E711" t="str">
            <v>BNH7043</v>
          </cell>
        </row>
        <row r="712">
          <cell r="D712" t="str">
            <v>พิมพ์ศักดิ์</v>
          </cell>
          <cell r="E712" t="str">
            <v>BNH7043</v>
          </cell>
        </row>
        <row r="713">
          <cell r="D713" t="str">
            <v>ลดาวัลย์</v>
          </cell>
          <cell r="E713" t="str">
            <v>BNH7098</v>
          </cell>
        </row>
        <row r="714">
          <cell r="D714" t="str">
            <v>สุดยอดดี</v>
          </cell>
          <cell r="E714" t="str">
            <v>BNH7098</v>
          </cell>
        </row>
        <row r="715">
          <cell r="D715" t="str">
            <v>สายปรีชา</v>
          </cell>
          <cell r="E715" t="str">
            <v>BNH7103</v>
          </cell>
        </row>
        <row r="716">
          <cell r="D716" t="str">
            <v>โสพันธ์</v>
          </cell>
          <cell r="E716" t="str">
            <v>BNH7103</v>
          </cell>
        </row>
        <row r="717">
          <cell r="D717" t="str">
            <v>เศวตพันธ์</v>
          </cell>
          <cell r="E717" t="str">
            <v>BNH7103</v>
          </cell>
        </row>
        <row r="718">
          <cell r="D718" t="str">
            <v>กาศยปกร</v>
          </cell>
          <cell r="E718" t="str">
            <v>BNH7116</v>
          </cell>
        </row>
        <row r="719">
          <cell r="D719" t="str">
            <v>ย่อมเที่ยงแท้</v>
          </cell>
          <cell r="E719" t="str">
            <v>BNH7116</v>
          </cell>
        </row>
        <row r="720">
          <cell r="D720" t="str">
            <v>เย็นประสิทธิ์</v>
          </cell>
          <cell r="E720" t="str">
            <v>BNH7116</v>
          </cell>
        </row>
        <row r="721">
          <cell r="D721" t="str">
            <v>บุญอาจ</v>
          </cell>
          <cell r="E721" t="str">
            <v>BNH7116</v>
          </cell>
        </row>
        <row r="722">
          <cell r="D722" t="str">
            <v>สุขเกษม</v>
          </cell>
          <cell r="E722" t="str">
            <v>BNH7118</v>
          </cell>
        </row>
        <row r="723">
          <cell r="D723" t="str">
            <v>ธีระพจน์</v>
          </cell>
          <cell r="E723" t="str">
            <v>BNH9002</v>
          </cell>
        </row>
        <row r="724">
          <cell r="D724" t="str">
            <v>สังข์พูน</v>
          </cell>
          <cell r="E724" t="str">
            <v>BNH9002</v>
          </cell>
        </row>
        <row r="725">
          <cell r="D725" t="str">
            <v>อับดุลเลาะห์</v>
          </cell>
          <cell r="E725" t="str">
            <v>BNH9003</v>
          </cell>
        </row>
        <row r="726">
          <cell r="D726" t="str">
            <v>ลิลิตเนาวราช</v>
          </cell>
          <cell r="E726" t="str">
            <v>BNH9003</v>
          </cell>
        </row>
        <row r="727">
          <cell r="D727" t="str">
            <v>นาคสุข</v>
          </cell>
          <cell r="E727" t="str">
            <v>BNH9004</v>
          </cell>
        </row>
        <row r="728">
          <cell r="D728" t="str">
            <v>พุทไธสง</v>
          </cell>
          <cell r="E728" t="str">
            <v>BNH1002</v>
          </cell>
        </row>
        <row r="729">
          <cell r="D729" t="str">
            <v>เย็นจิตต์</v>
          </cell>
          <cell r="E729" t="str">
            <v>BNH1002</v>
          </cell>
        </row>
        <row r="730">
          <cell r="D730" t="str">
            <v>โมเหล็ก</v>
          </cell>
          <cell r="E730" t="str">
            <v>BNH1002</v>
          </cell>
        </row>
        <row r="731">
          <cell r="D731" t="str">
            <v>ชัยเลิศ</v>
          </cell>
          <cell r="E731" t="str">
            <v>BNH1005</v>
          </cell>
        </row>
        <row r="732">
          <cell r="D732" t="str">
            <v>สุวรรณมณี</v>
          </cell>
          <cell r="E732" t="str">
            <v>BNH1025</v>
          </cell>
        </row>
        <row r="733">
          <cell r="D733" t="str">
            <v>ทัพสุทธิ</v>
          </cell>
          <cell r="E733" t="str">
            <v>BNH2001</v>
          </cell>
        </row>
        <row r="734">
          <cell r="D734" t="str">
            <v>เวเบอร์</v>
          </cell>
          <cell r="E734" t="str">
            <v>BNH2001</v>
          </cell>
        </row>
        <row r="735">
          <cell r="D735" t="str">
            <v>ผิวทอง</v>
          </cell>
          <cell r="E735" t="str">
            <v>BNH2001</v>
          </cell>
        </row>
        <row r="736">
          <cell r="D736" t="str">
            <v>สุวรรณมณี</v>
          </cell>
          <cell r="E736" t="str">
            <v>BNH2001</v>
          </cell>
        </row>
        <row r="737">
          <cell r="D737" t="str">
            <v>เทพสุภา</v>
          </cell>
          <cell r="E737" t="str">
            <v>BNH2001</v>
          </cell>
        </row>
        <row r="738">
          <cell r="D738" t="str">
            <v>ชอบดี</v>
          </cell>
          <cell r="E738" t="str">
            <v>BNH3006</v>
          </cell>
        </row>
        <row r="739">
          <cell r="D739" t="str">
            <v>รัตนากร</v>
          </cell>
          <cell r="E739" t="str">
            <v>BNH3017</v>
          </cell>
        </row>
        <row r="740">
          <cell r="D740" t="str">
            <v>วชิระฉัตร</v>
          </cell>
          <cell r="E740" t="str">
            <v>BNH3017</v>
          </cell>
        </row>
        <row r="741">
          <cell r="D741" t="str">
            <v>คีรินทร์</v>
          </cell>
          <cell r="E741" t="str">
            <v>BNH3017</v>
          </cell>
        </row>
        <row r="742">
          <cell r="D742" t="str">
            <v>ช่างการ</v>
          </cell>
          <cell r="E742" t="str">
            <v>BNH3018</v>
          </cell>
        </row>
        <row r="743">
          <cell r="D743" t="str">
            <v>กันธิยะ</v>
          </cell>
          <cell r="E743" t="str">
            <v>BNH3018</v>
          </cell>
        </row>
        <row r="744">
          <cell r="D744" t="str">
            <v>เขียวคำ</v>
          </cell>
          <cell r="E744" t="str">
            <v>BNH3018</v>
          </cell>
        </row>
        <row r="745">
          <cell r="D745" t="str">
            <v>พิพัฒน์มงคล</v>
          </cell>
          <cell r="E745" t="str">
            <v>BNH3019</v>
          </cell>
        </row>
        <row r="746">
          <cell r="D746" t="str">
            <v>ภูครองจิตร์</v>
          </cell>
          <cell r="E746" t="str">
            <v>BNH3023</v>
          </cell>
        </row>
        <row r="747">
          <cell r="D747" t="str">
            <v>ปัญญารัตนคุณากร</v>
          </cell>
          <cell r="E747" t="str">
            <v>BNH3027</v>
          </cell>
        </row>
        <row r="748">
          <cell r="D748" t="str">
            <v>กลิ่นมาลา</v>
          </cell>
          <cell r="E748" t="str">
            <v>BNH3027</v>
          </cell>
        </row>
        <row r="749">
          <cell r="D749" t="str">
            <v>มุตธิกุล</v>
          </cell>
          <cell r="E749" t="str">
            <v>BNH3027</v>
          </cell>
        </row>
        <row r="750">
          <cell r="D750" t="str">
            <v>แตงจันทึก</v>
          </cell>
          <cell r="E750" t="str">
            <v>BNH3027</v>
          </cell>
        </row>
        <row r="751">
          <cell r="D751" t="str">
            <v>ลีลาสง่าลักษณ์</v>
          </cell>
          <cell r="E751" t="str">
            <v>BNH3027</v>
          </cell>
        </row>
        <row r="752">
          <cell r="D752" t="str">
            <v>ทองแพง</v>
          </cell>
          <cell r="E752" t="str">
            <v>BNH3027</v>
          </cell>
        </row>
        <row r="753">
          <cell r="D753" t="str">
            <v>ทรัพย์ขจรเดช</v>
          </cell>
          <cell r="E753" t="str">
            <v>BNH3027</v>
          </cell>
        </row>
        <row r="754">
          <cell r="D754" t="str">
            <v>ภูคงน้ำ</v>
          </cell>
          <cell r="E754" t="str">
            <v>BNH3027</v>
          </cell>
        </row>
        <row r="755">
          <cell r="D755" t="str">
            <v>ครุฑเข็ม</v>
          </cell>
          <cell r="E755" t="str">
            <v>BNH3027</v>
          </cell>
        </row>
        <row r="756">
          <cell r="D756" t="str">
            <v>ศีลส่ง</v>
          </cell>
          <cell r="E756" t="str">
            <v>BNH3027</v>
          </cell>
        </row>
        <row r="757">
          <cell r="D757" t="str">
            <v>ทวีชาติ</v>
          </cell>
          <cell r="E757" t="str">
            <v>BNH3027</v>
          </cell>
        </row>
        <row r="758">
          <cell r="D758" t="str">
            <v>ถนอมแสง</v>
          </cell>
          <cell r="E758" t="str">
            <v>BNH3027</v>
          </cell>
        </row>
        <row r="759">
          <cell r="D759" t="str">
            <v>อร่ามศรี</v>
          </cell>
          <cell r="E759" t="str">
            <v>BNH3027</v>
          </cell>
        </row>
        <row r="760">
          <cell r="D760" t="str">
            <v>จันทร์ศรีทอง</v>
          </cell>
          <cell r="E760" t="str">
            <v>BNH3027</v>
          </cell>
        </row>
        <row r="761">
          <cell r="D761" t="str">
            <v>ภาสองชั้น</v>
          </cell>
          <cell r="E761" t="str">
            <v>BNH3031</v>
          </cell>
        </row>
        <row r="762">
          <cell r="D762" t="str">
            <v>ยะไชยศรี</v>
          </cell>
          <cell r="E762" t="str">
            <v>BNH3031</v>
          </cell>
        </row>
        <row r="763">
          <cell r="D763" t="str">
            <v>ดาทอง</v>
          </cell>
          <cell r="E763" t="str">
            <v>BNH3031</v>
          </cell>
        </row>
        <row r="764">
          <cell r="D764" t="str">
            <v>กัญญาคำ</v>
          </cell>
          <cell r="E764" t="str">
            <v>BNH3031</v>
          </cell>
        </row>
        <row r="765">
          <cell r="D765" t="str">
            <v>ศรีบุญนำทรัพย์</v>
          </cell>
          <cell r="E765" t="str">
            <v>BNH3031</v>
          </cell>
        </row>
        <row r="766">
          <cell r="D766" t="str">
            <v>ระดาฤทธิ์</v>
          </cell>
          <cell r="E766" t="str">
            <v>BNH3031</v>
          </cell>
        </row>
        <row r="767">
          <cell r="D767" t="str">
            <v>พับขุนทด</v>
          </cell>
          <cell r="E767" t="str">
            <v>BNH3031</v>
          </cell>
        </row>
        <row r="768">
          <cell r="D768" t="str">
            <v>เจนโกศล</v>
          </cell>
          <cell r="E768" t="str">
            <v>BNH3034</v>
          </cell>
        </row>
        <row r="769">
          <cell r="D769" t="str">
            <v>เลนะพันธ์</v>
          </cell>
          <cell r="E769" t="str">
            <v>BNH3034</v>
          </cell>
        </row>
        <row r="770">
          <cell r="D770" t="str">
            <v>สุภาพโสภณ</v>
          </cell>
          <cell r="E770" t="str">
            <v>BNH3034</v>
          </cell>
        </row>
        <row r="771">
          <cell r="D771" t="str">
            <v>เจริญยิ่งวัฒนา</v>
          </cell>
          <cell r="E771" t="str">
            <v>BNH3034</v>
          </cell>
        </row>
        <row r="772">
          <cell r="D772" t="str">
            <v>ณ สงขลา</v>
          </cell>
          <cell r="E772" t="str">
            <v>BNH3034</v>
          </cell>
        </row>
        <row r="773">
          <cell r="D773" t="str">
            <v>เล็กอุทัย</v>
          </cell>
          <cell r="E773" t="str">
            <v>BNH3034</v>
          </cell>
        </row>
        <row r="774">
          <cell r="D774" t="str">
            <v>เหลืองมั่นคง</v>
          </cell>
          <cell r="E774" t="str">
            <v>BNH3034</v>
          </cell>
        </row>
        <row r="775">
          <cell r="D775" t="str">
            <v>กิจตรงศิริ</v>
          </cell>
          <cell r="E775" t="str">
            <v>BNH3034</v>
          </cell>
        </row>
        <row r="776">
          <cell r="D776" t="str">
            <v>จันทรวารี</v>
          </cell>
          <cell r="E776" t="str">
            <v>BNH3034</v>
          </cell>
        </row>
        <row r="777">
          <cell r="D777" t="str">
            <v>หาญชนบท</v>
          </cell>
          <cell r="E777" t="str">
            <v>BNH3034</v>
          </cell>
        </row>
        <row r="778">
          <cell r="D778" t="str">
            <v>ลีประพันธ์กุล</v>
          </cell>
          <cell r="E778" t="str">
            <v>BNH3034</v>
          </cell>
        </row>
        <row r="779">
          <cell r="D779" t="str">
            <v>ถาวรวิสุทธิกุล</v>
          </cell>
          <cell r="E779" t="str">
            <v>BNH3034</v>
          </cell>
        </row>
        <row r="780">
          <cell r="D780" t="str">
            <v>คลังเพชร</v>
          </cell>
          <cell r="E780" t="str">
            <v>BNH3034</v>
          </cell>
        </row>
        <row r="781">
          <cell r="D781" t="str">
            <v>อิสระพิทักษ์กุล</v>
          </cell>
          <cell r="E781" t="str">
            <v>BNH3034</v>
          </cell>
        </row>
        <row r="782">
          <cell r="D782" t="str">
            <v>พหุลรัต</v>
          </cell>
          <cell r="E782" t="str">
            <v>BNH3034</v>
          </cell>
        </row>
        <row r="783">
          <cell r="D783" t="str">
            <v>ธรรมราช</v>
          </cell>
          <cell r="E783" t="str">
            <v>BNH3034</v>
          </cell>
        </row>
        <row r="784">
          <cell r="D784" t="str">
            <v>บุณยศิริศรี</v>
          </cell>
          <cell r="E784" t="str">
            <v>BNH3034</v>
          </cell>
        </row>
        <row r="785">
          <cell r="D785" t="str">
            <v>กังสดาลไพศาล</v>
          </cell>
          <cell r="E785" t="str">
            <v>BNH3034</v>
          </cell>
        </row>
        <row r="786">
          <cell r="D786" t="str">
            <v>ชีวะปรีชา</v>
          </cell>
          <cell r="E786" t="str">
            <v>BNH3034</v>
          </cell>
        </row>
        <row r="787">
          <cell r="D787" t="str">
            <v>ส่งศิริ</v>
          </cell>
          <cell r="E787" t="str">
            <v>BNH3034</v>
          </cell>
        </row>
        <row r="788">
          <cell r="D788" t="str">
            <v>แปลงไธสง</v>
          </cell>
          <cell r="E788" t="str">
            <v>BNH3043</v>
          </cell>
        </row>
        <row r="789">
          <cell r="D789" t="str">
            <v>ศรีทองอ่อน</v>
          </cell>
          <cell r="E789" t="str">
            <v>BNH3043</v>
          </cell>
        </row>
        <row r="790">
          <cell r="D790" t="str">
            <v>บริสุทธิ์</v>
          </cell>
          <cell r="E790" t="str">
            <v>BNH3043</v>
          </cell>
        </row>
        <row r="791">
          <cell r="D791" t="str">
            <v>ลีรัตนรักษ์</v>
          </cell>
          <cell r="E791" t="str">
            <v>BNH3043</v>
          </cell>
        </row>
        <row r="792">
          <cell r="D792" t="str">
            <v>แดนดี</v>
          </cell>
          <cell r="E792" t="str">
            <v>BNH3043</v>
          </cell>
        </row>
        <row r="793">
          <cell r="D793" t="str">
            <v>ลีประโคน</v>
          </cell>
          <cell r="E793" t="str">
            <v>BNH3093</v>
          </cell>
        </row>
        <row r="794">
          <cell r="D794" t="str">
            <v>ขอเอิบกลาง</v>
          </cell>
          <cell r="E794" t="str">
            <v>BNH3093</v>
          </cell>
        </row>
        <row r="795">
          <cell r="D795" t="str">
            <v>การไร่</v>
          </cell>
          <cell r="E795" t="str">
            <v>BNH3106</v>
          </cell>
        </row>
        <row r="796">
          <cell r="D796" t="str">
            <v>อุดร</v>
          </cell>
          <cell r="E796" t="str">
            <v>BNH4096</v>
          </cell>
        </row>
        <row r="797">
          <cell r="D797" t="str">
            <v>อภิวรรธน์วิภา</v>
          </cell>
          <cell r="E797" t="str">
            <v>BNH4096</v>
          </cell>
        </row>
        <row r="798">
          <cell r="D798" t="str">
            <v>ไชยคุณ</v>
          </cell>
          <cell r="E798" t="str">
            <v>BNH4096</v>
          </cell>
        </row>
        <row r="799">
          <cell r="D799" t="str">
            <v>รุ้งสุธีวรรณ</v>
          </cell>
          <cell r="E799" t="str">
            <v>BNH4096</v>
          </cell>
        </row>
        <row r="800">
          <cell r="D800" t="str">
            <v>สะเทียรชัย</v>
          </cell>
          <cell r="E800" t="str">
            <v>BNH4096</v>
          </cell>
        </row>
        <row r="801">
          <cell r="D801" t="str">
            <v>สุกใส</v>
          </cell>
          <cell r="E801" t="str">
            <v>BNH4096</v>
          </cell>
        </row>
        <row r="802">
          <cell r="D802" t="str">
            <v>ดำรงค์ขวัญ</v>
          </cell>
          <cell r="E802" t="str">
            <v>BNH4096</v>
          </cell>
        </row>
        <row r="803">
          <cell r="D803" t="str">
            <v>ฤกษ์ใหญ่</v>
          </cell>
          <cell r="E803" t="str">
            <v>BNH4096</v>
          </cell>
        </row>
        <row r="804">
          <cell r="D804" t="str">
            <v>จำปาทอง</v>
          </cell>
          <cell r="E804" t="str">
            <v>BNH4096</v>
          </cell>
        </row>
        <row r="805">
          <cell r="D805" t="str">
            <v>ดาวเรือง</v>
          </cell>
          <cell r="E805" t="str">
            <v>BNH4096</v>
          </cell>
        </row>
        <row r="806">
          <cell r="D806" t="str">
            <v>โชติตันติไพศาล</v>
          </cell>
          <cell r="E806" t="str">
            <v>BNH4096</v>
          </cell>
        </row>
        <row r="807">
          <cell r="D807" t="str">
            <v>ประสมทรัพย์</v>
          </cell>
          <cell r="E807" t="str">
            <v>BNH4096</v>
          </cell>
        </row>
        <row r="808">
          <cell r="D808" t="str">
            <v>นาเวียง</v>
          </cell>
          <cell r="E808" t="str">
            <v>BNH4096</v>
          </cell>
        </row>
        <row r="809">
          <cell r="D809" t="str">
            <v>พึ่งพานิช</v>
          </cell>
          <cell r="E809" t="str">
            <v>BNH4096</v>
          </cell>
        </row>
        <row r="810">
          <cell r="D810" t="str">
            <v>สีเขียว</v>
          </cell>
          <cell r="E810" t="str">
            <v>BNH4096</v>
          </cell>
        </row>
        <row r="811">
          <cell r="D811" t="str">
            <v>ไวทยธาดาพงศ์</v>
          </cell>
          <cell r="E811" t="str">
            <v>BNH5001</v>
          </cell>
        </row>
        <row r="812">
          <cell r="D812" t="str">
            <v>จำนงค์นารถ</v>
          </cell>
          <cell r="E812" t="str">
            <v>BNH5001</v>
          </cell>
        </row>
        <row r="813">
          <cell r="D813" t="str">
            <v>วานเก่าน้อย</v>
          </cell>
          <cell r="E813" t="str">
            <v>BNH5001</v>
          </cell>
        </row>
        <row r="814">
          <cell r="D814" t="str">
            <v>คำแถลง</v>
          </cell>
          <cell r="E814" t="str">
            <v>BNH5001</v>
          </cell>
        </row>
        <row r="815">
          <cell r="D815" t="str">
            <v>อัตตสรรค์สาธิต</v>
          </cell>
          <cell r="E815" t="str">
            <v>BNH5001</v>
          </cell>
        </row>
        <row r="816">
          <cell r="D816" t="str">
            <v>ยอดพานิช</v>
          </cell>
          <cell r="E816" t="str">
            <v>BNH5001</v>
          </cell>
        </row>
        <row r="817">
          <cell r="D817" t="str">
            <v>ราชกาวี</v>
          </cell>
          <cell r="E817" t="str">
            <v>BNH5001</v>
          </cell>
        </row>
        <row r="818">
          <cell r="D818" t="str">
            <v>ใจชวา</v>
          </cell>
          <cell r="E818" t="str">
            <v>BNH5001</v>
          </cell>
        </row>
        <row r="819">
          <cell r="D819" t="str">
            <v>อุไกรหงษา</v>
          </cell>
          <cell r="E819" t="str">
            <v>BNH5001</v>
          </cell>
        </row>
        <row r="820">
          <cell r="D820" t="str">
            <v>โสลำภา</v>
          </cell>
          <cell r="E820" t="str">
            <v>BNH5001</v>
          </cell>
        </row>
        <row r="821">
          <cell r="D821" t="str">
            <v>ครชาตรี</v>
          </cell>
          <cell r="E821" t="str">
            <v>BNH5001</v>
          </cell>
        </row>
        <row r="822">
          <cell r="D822" t="str">
            <v>คมกฤษ</v>
          </cell>
          <cell r="E822" t="str">
            <v>BNH5001</v>
          </cell>
        </row>
        <row r="823">
          <cell r="D823" t="str">
            <v>บุญประถัมภ์</v>
          </cell>
          <cell r="E823" t="str">
            <v>BNH5001</v>
          </cell>
        </row>
        <row r="824">
          <cell r="D824" t="str">
            <v>กรรษา</v>
          </cell>
          <cell r="E824" t="str">
            <v>BNH5001</v>
          </cell>
        </row>
        <row r="825">
          <cell r="D825" t="str">
            <v>รสารักษ์</v>
          </cell>
          <cell r="E825" t="str">
            <v>BNH5001</v>
          </cell>
        </row>
        <row r="826">
          <cell r="D826" t="str">
            <v>อินทรพงษ์</v>
          </cell>
          <cell r="E826" t="str">
            <v>BNH5004</v>
          </cell>
        </row>
        <row r="827">
          <cell r="D827" t="str">
            <v>เชียมสุรินทร์</v>
          </cell>
          <cell r="E827" t="str">
            <v>BNH5004</v>
          </cell>
        </row>
        <row r="828">
          <cell r="D828" t="str">
            <v>เกลื้อกิจ</v>
          </cell>
          <cell r="E828" t="str">
            <v>BNH5004</v>
          </cell>
        </row>
        <row r="829">
          <cell r="D829" t="str">
            <v>บุญมาก</v>
          </cell>
          <cell r="E829" t="str">
            <v>BNH5004</v>
          </cell>
        </row>
        <row r="830">
          <cell r="D830" t="str">
            <v>กาบเครือ</v>
          </cell>
          <cell r="E830" t="str">
            <v>BNH5004</v>
          </cell>
        </row>
        <row r="831">
          <cell r="D831" t="str">
            <v>สีบานเย็น</v>
          </cell>
          <cell r="E831" t="str">
            <v>BNH5004</v>
          </cell>
        </row>
        <row r="832">
          <cell r="D832" t="str">
            <v>หนูหล้า</v>
          </cell>
          <cell r="E832" t="str">
            <v>BNH5004</v>
          </cell>
        </row>
        <row r="833">
          <cell r="D833" t="str">
            <v>รังสิเสนา ณ อยุธยา</v>
          </cell>
          <cell r="E833" t="str">
            <v>BNH5004</v>
          </cell>
        </row>
        <row r="834">
          <cell r="D834" t="str">
            <v>ภูมินาถ</v>
          </cell>
          <cell r="E834" t="str">
            <v>BNH5004</v>
          </cell>
        </row>
        <row r="835">
          <cell r="D835" t="str">
            <v>กาวิน</v>
          </cell>
          <cell r="E835" t="str">
            <v>BNH5004</v>
          </cell>
        </row>
        <row r="836">
          <cell r="D836" t="str">
            <v>ยินดีงาม</v>
          </cell>
          <cell r="E836" t="str">
            <v>BNH5004</v>
          </cell>
        </row>
        <row r="837">
          <cell r="D837" t="str">
            <v>ลพสุนทร</v>
          </cell>
          <cell r="E837" t="str">
            <v>BNH5004</v>
          </cell>
        </row>
        <row r="838">
          <cell r="D838" t="str">
            <v>สังข์ทอง</v>
          </cell>
          <cell r="E838" t="str">
            <v>BNH5005</v>
          </cell>
        </row>
        <row r="839">
          <cell r="D839" t="str">
            <v>จำต๊ะ</v>
          </cell>
          <cell r="E839" t="str">
            <v>BNH5005</v>
          </cell>
        </row>
        <row r="840">
          <cell r="D840" t="str">
            <v>พวงบุญมี</v>
          </cell>
          <cell r="E840" t="str">
            <v>BNH5005</v>
          </cell>
        </row>
        <row r="841">
          <cell r="D841" t="str">
            <v>บุญคุณชนก</v>
          </cell>
          <cell r="E841" t="str">
            <v>BNH5005</v>
          </cell>
        </row>
        <row r="842">
          <cell r="D842" t="str">
            <v>ดวงแก้ว</v>
          </cell>
          <cell r="E842" t="str">
            <v>BNH5005</v>
          </cell>
        </row>
        <row r="843">
          <cell r="D843" t="str">
            <v>ต้นแก้ว</v>
          </cell>
          <cell r="E843" t="str">
            <v>BNH5005</v>
          </cell>
        </row>
        <row r="844">
          <cell r="D844" t="str">
            <v>ถาวร</v>
          </cell>
          <cell r="E844" t="str">
            <v>BNH5005</v>
          </cell>
        </row>
        <row r="845">
          <cell r="D845" t="str">
            <v>แซ่หลิ่ม</v>
          </cell>
          <cell r="E845" t="str">
            <v>BNH5005</v>
          </cell>
        </row>
        <row r="846">
          <cell r="D846" t="str">
            <v>อยู่รัตน์</v>
          </cell>
          <cell r="E846" t="str">
            <v>BNH5005</v>
          </cell>
        </row>
        <row r="847">
          <cell r="D847" t="str">
            <v>อิสราวลี</v>
          </cell>
          <cell r="E847" t="str">
            <v>BNH5005</v>
          </cell>
        </row>
        <row r="848">
          <cell r="D848" t="str">
            <v>ดวงแก้ว</v>
          </cell>
          <cell r="E848" t="str">
            <v>BNH5006</v>
          </cell>
        </row>
        <row r="849">
          <cell r="D849" t="str">
            <v>เปลาเล</v>
          </cell>
          <cell r="E849" t="str">
            <v>BNH5006</v>
          </cell>
        </row>
        <row r="850">
          <cell r="D850" t="str">
            <v>แก้วกระจ่าง</v>
          </cell>
          <cell r="E850" t="str">
            <v>BNH5006</v>
          </cell>
        </row>
        <row r="851">
          <cell r="D851" t="str">
            <v>เชียงขุนทด</v>
          </cell>
          <cell r="E851" t="str">
            <v>BNH5006</v>
          </cell>
        </row>
        <row r="852">
          <cell r="D852" t="str">
            <v>รวมอร่าม</v>
          </cell>
          <cell r="E852" t="str">
            <v>BNH5006</v>
          </cell>
        </row>
        <row r="853">
          <cell r="D853" t="str">
            <v>แสงทองดี</v>
          </cell>
          <cell r="E853" t="str">
            <v>BNH5006</v>
          </cell>
        </row>
        <row r="854">
          <cell r="D854" t="str">
            <v>เบญจวัฒนานันท์</v>
          </cell>
          <cell r="E854" t="str">
            <v>BNH5006</v>
          </cell>
        </row>
        <row r="855">
          <cell r="D855" t="str">
            <v>สร้างบุญมา</v>
          </cell>
          <cell r="E855" t="str">
            <v>BNH5006</v>
          </cell>
        </row>
        <row r="856">
          <cell r="D856" t="str">
            <v>เค้ามูล</v>
          </cell>
          <cell r="E856" t="str">
            <v>BNH5006</v>
          </cell>
        </row>
        <row r="857">
          <cell r="D857" t="str">
            <v>กางการ</v>
          </cell>
          <cell r="E857" t="str">
            <v>BNH5006</v>
          </cell>
        </row>
        <row r="858">
          <cell r="D858" t="str">
            <v>กันศิริ</v>
          </cell>
          <cell r="E858" t="str">
            <v>BNH5006</v>
          </cell>
        </row>
        <row r="859">
          <cell r="D859" t="str">
            <v>สุรรัตน์</v>
          </cell>
          <cell r="E859" t="str">
            <v>BNH5006</v>
          </cell>
        </row>
        <row r="860">
          <cell r="D860" t="str">
            <v>ติง</v>
          </cell>
          <cell r="E860" t="str">
            <v>BNH5006</v>
          </cell>
        </row>
        <row r="861">
          <cell r="D861" t="str">
            <v>ภิญโญ</v>
          </cell>
          <cell r="E861" t="str">
            <v>BNH5006</v>
          </cell>
        </row>
        <row r="862">
          <cell r="D862" t="str">
            <v>ทัศนสนวิจารณ์</v>
          </cell>
          <cell r="E862" t="str">
            <v>BNH5006</v>
          </cell>
        </row>
        <row r="863">
          <cell r="D863" t="str">
            <v>เปรมธนากุล</v>
          </cell>
          <cell r="E863" t="str">
            <v>BNH5006</v>
          </cell>
        </row>
        <row r="864">
          <cell r="D864" t="str">
            <v>พิจิตยอักษรกุล</v>
          </cell>
          <cell r="E864" t="str">
            <v>BNH6009</v>
          </cell>
        </row>
        <row r="865">
          <cell r="D865" t="str">
            <v>อวนมิน</v>
          </cell>
          <cell r="E865" t="str">
            <v>BNH7009</v>
          </cell>
        </row>
        <row r="866">
          <cell r="D866" t="str">
            <v>พงษ์พานิช</v>
          </cell>
          <cell r="E866" t="str">
            <v>BNH7027</v>
          </cell>
        </row>
        <row r="867">
          <cell r="D867" t="str">
            <v>รักธรรมหรรษา</v>
          </cell>
          <cell r="E867" t="str">
            <v>BNH7274</v>
          </cell>
        </row>
        <row r="868">
          <cell r="D868" t="str">
            <v>มดิศร</v>
          </cell>
          <cell r="E868" t="str">
            <v>BNH1016</v>
          </cell>
        </row>
        <row r="869">
          <cell r="D869" t="str">
            <v>สุทธิวโรตมะกุล</v>
          </cell>
          <cell r="E869" t="str">
            <v>BNH3012</v>
          </cell>
        </row>
        <row r="870">
          <cell r="D870" t="str">
            <v>ว่องวัฒนาสกุล</v>
          </cell>
          <cell r="E870" t="str">
            <v>BNH3017</v>
          </cell>
        </row>
        <row r="871">
          <cell r="D871" t="str">
            <v>โกยสมบูรณ์</v>
          </cell>
          <cell r="E871" t="str">
            <v>BNH7009</v>
          </cell>
        </row>
        <row r="872">
          <cell r="D872" t="str">
            <v>เลอศักดิ์พงษา</v>
          </cell>
          <cell r="E872" t="str">
            <v>BNH7009</v>
          </cell>
        </row>
        <row r="873">
          <cell r="D873" t="str">
            <v>วัชรเสถียร</v>
          </cell>
          <cell r="E873" t="str">
            <v>BNH7027</v>
          </cell>
        </row>
      </sheetData>
      <sheetData sheetId="1">
        <row r="2">
          <cell r="F2" t="str">
            <v>copy</v>
          </cell>
          <cell r="G2" t="str">
            <v>DeptID</v>
          </cell>
        </row>
        <row r="3">
          <cell r="E3" t="str">
            <v>เส้นตรัง</v>
          </cell>
          <cell r="F3" t="str">
            <v>เส้นตรัง</v>
          </cell>
          <cell r="G3" t="str">
            <v>BNH4030</v>
          </cell>
        </row>
        <row r="4">
          <cell r="E4" t="str">
            <v>เส้นตรัง</v>
          </cell>
          <cell r="F4" t="str">
            <v>เส้นตรัง</v>
          </cell>
          <cell r="G4" t="str">
            <v>BNH4030</v>
          </cell>
        </row>
        <row r="5">
          <cell r="E5" t="str">
            <v>เส้นตรัง</v>
          </cell>
          <cell r="F5" t="str">
            <v>เส้นตรัง</v>
          </cell>
          <cell r="G5" t="str">
            <v>BNH4030</v>
          </cell>
        </row>
        <row r="6">
          <cell r="E6" t="str">
            <v>วิทยากร</v>
          </cell>
          <cell r="F6" t="str">
            <v>วิทยากร</v>
          </cell>
          <cell r="G6" t="str">
            <v>BNH9001</v>
          </cell>
        </row>
        <row r="7">
          <cell r="E7" t="str">
            <v>วิทยากร</v>
          </cell>
          <cell r="F7" t="str">
            <v>วิทยากร</v>
          </cell>
          <cell r="G7" t="str">
            <v>BNH9001</v>
          </cell>
        </row>
        <row r="8">
          <cell r="E8" t="str">
            <v>วิทยากร</v>
          </cell>
          <cell r="F8" t="str">
            <v>วิทยากร</v>
          </cell>
          <cell r="G8" t="str">
            <v>BNH9001</v>
          </cell>
        </row>
        <row r="9">
          <cell r="E9" t="str">
            <v>เจียมไชยศรี</v>
          </cell>
          <cell r="F9" t="str">
            <v>มนต์เสรีนุสรณ์</v>
          </cell>
          <cell r="G9" t="str">
            <v>BNH9001</v>
          </cell>
        </row>
        <row r="10">
          <cell r="E10" t="str">
            <v>เจียมไชยศรี</v>
          </cell>
          <cell r="F10" t="str">
            <v>เจียมไชยศรี</v>
          </cell>
          <cell r="G10" t="str">
            <v>BNH9001</v>
          </cell>
        </row>
        <row r="11">
          <cell r="E11" t="str">
            <v>โล่ห์สุวรรณ</v>
          </cell>
          <cell r="F11" t="str">
            <v>โล่ห์สุวรรณ</v>
          </cell>
          <cell r="G11" t="str">
            <v>BNH9001</v>
          </cell>
        </row>
        <row r="12">
          <cell r="E12" t="str">
            <v>อธิคมประภา</v>
          </cell>
          <cell r="F12" t="str">
            <v>ไกรฤกษ์</v>
          </cell>
          <cell r="G12" t="str">
            <v>BNH9001</v>
          </cell>
        </row>
        <row r="13">
          <cell r="E13" t="str">
            <v>วรวรรณ</v>
          </cell>
          <cell r="F13" t="str">
            <v>นิยมฤกษ์</v>
          </cell>
          <cell r="G13" t="str">
            <v>BNH9001</v>
          </cell>
        </row>
        <row r="14">
          <cell r="E14" t="str">
            <v>วรวรรณ</v>
          </cell>
          <cell r="F14" t="str">
            <v>วรวรรณ</v>
          </cell>
          <cell r="G14" t="str">
            <v>BNH9001</v>
          </cell>
        </row>
        <row r="15">
          <cell r="E15" t="str">
            <v>ทยาพัชร</v>
          </cell>
          <cell r="F15" t="str">
            <v>ทยาพัชร</v>
          </cell>
          <cell r="G15" t="str">
            <v>BNH9001</v>
          </cell>
        </row>
        <row r="16">
          <cell r="E16" t="str">
            <v>ทยาพัชร</v>
          </cell>
          <cell r="F16" t="str">
            <v>ทยาพัชร</v>
          </cell>
          <cell r="G16" t="str">
            <v>BNH9001</v>
          </cell>
        </row>
        <row r="17">
          <cell r="E17" t="str">
            <v>ทยาพัชร</v>
          </cell>
          <cell r="F17" t="str">
            <v>ทยาพัชร</v>
          </cell>
          <cell r="G17" t="str">
            <v>BNH9001</v>
          </cell>
        </row>
        <row r="18">
          <cell r="E18" t="str">
            <v>ไกรวิทย์</v>
          </cell>
          <cell r="F18" t="str">
            <v>ไกรวิทย์</v>
          </cell>
          <cell r="G18" t="str">
            <v>BNH9001</v>
          </cell>
        </row>
        <row r="19">
          <cell r="E19" t="str">
            <v>ไกรวิทย์</v>
          </cell>
          <cell r="F19" t="str">
            <v>ไกรวิทย์</v>
          </cell>
          <cell r="G19" t="str">
            <v>BNH9001</v>
          </cell>
        </row>
        <row r="20">
          <cell r="E20" t="str">
            <v>ไกรวิทย์</v>
          </cell>
          <cell r="F20" t="str">
            <v>ไกรวิทย์</v>
          </cell>
          <cell r="G20" t="str">
            <v>BNH9001</v>
          </cell>
        </row>
        <row r="21">
          <cell r="E21" t="str">
            <v>อับดุลเลาะห์</v>
          </cell>
          <cell r="F21" t="str">
            <v>อับดุลเลาะห์</v>
          </cell>
          <cell r="G21" t="str">
            <v>BNH9003</v>
          </cell>
        </row>
        <row r="22">
          <cell r="E22" t="str">
            <v>อับดุลเลาะห์</v>
          </cell>
          <cell r="F22" t="str">
            <v>วันหวัง</v>
          </cell>
          <cell r="G22" t="str">
            <v>BNH9003</v>
          </cell>
        </row>
        <row r="23">
          <cell r="E23" t="str">
            <v>อุปธารปรีชา</v>
          </cell>
          <cell r="F23" t="str">
            <v>อุปธารปรีชา</v>
          </cell>
          <cell r="G23" t="str">
            <v>BNH1005</v>
          </cell>
        </row>
        <row r="24">
          <cell r="E24" t="str">
            <v>อุปธารปรีชา</v>
          </cell>
          <cell r="F24" t="str">
            <v>อุปธารปรีชา</v>
          </cell>
          <cell r="G24" t="str">
            <v>BNH1005</v>
          </cell>
        </row>
        <row r="25">
          <cell r="E25" t="str">
            <v>อุปธารปรีชา</v>
          </cell>
          <cell r="F25" t="str">
            <v>ปิยสังคม</v>
          </cell>
          <cell r="G25" t="str">
            <v>BNH1005</v>
          </cell>
        </row>
        <row r="26">
          <cell r="E26" t="str">
            <v>สาริพันธ์</v>
          </cell>
          <cell r="F26" t="str">
            <v>สาริพันธ์</v>
          </cell>
          <cell r="G26" t="str">
            <v>BNH1014</v>
          </cell>
        </row>
        <row r="27">
          <cell r="E27" t="str">
            <v>สาริพันธ์</v>
          </cell>
          <cell r="F27" t="str">
            <v>สาวิพันธ์</v>
          </cell>
          <cell r="G27" t="str">
            <v>BNH1014</v>
          </cell>
        </row>
        <row r="28">
          <cell r="E28" t="str">
            <v>สาริพันธ์</v>
          </cell>
          <cell r="F28" t="str">
            <v>ทองบริสุทธิฬ</v>
          </cell>
          <cell r="G28" t="str">
            <v>BNH1014</v>
          </cell>
        </row>
        <row r="29">
          <cell r="E29" t="str">
            <v>สาริพันธ์</v>
          </cell>
          <cell r="F29" t="str">
            <v>โกกะพันธ์</v>
          </cell>
          <cell r="G29" t="str">
            <v>BNH1014</v>
          </cell>
        </row>
        <row r="30">
          <cell r="E30" t="str">
            <v>อ่องรุ่งเรือง</v>
          </cell>
          <cell r="F30" t="str">
            <v>อ่องรุ่งเรือง</v>
          </cell>
          <cell r="G30" t="str">
            <v>BNH1005</v>
          </cell>
        </row>
        <row r="31">
          <cell r="E31" t="str">
            <v>อ่องรุ่งเรือง</v>
          </cell>
          <cell r="F31" t="str">
            <v>อ่องรุ่งเรือง</v>
          </cell>
          <cell r="G31" t="str">
            <v>BNH1005</v>
          </cell>
        </row>
        <row r="32">
          <cell r="E32" t="str">
            <v>กุลมา</v>
          </cell>
          <cell r="F32" t="str">
            <v>วงษฬลิษม</v>
          </cell>
          <cell r="G32" t="str">
            <v>BNH1005</v>
          </cell>
        </row>
        <row r="33">
          <cell r="E33" t="str">
            <v>กุลมา</v>
          </cell>
          <cell r="F33" t="str">
            <v>ตะบุตร</v>
          </cell>
          <cell r="G33" t="str">
            <v>BNH1005</v>
          </cell>
        </row>
        <row r="34">
          <cell r="E34" t="str">
            <v>วิทูรวุฒิกุล</v>
          </cell>
          <cell r="F34" t="str">
            <v>วิทูรวุฒิกุล</v>
          </cell>
          <cell r="G34" t="str">
            <v>BNH1005</v>
          </cell>
        </row>
        <row r="35">
          <cell r="E35" t="str">
            <v>หมูโคตร์</v>
          </cell>
          <cell r="F35" t="str">
            <v>หมูโคตร์</v>
          </cell>
          <cell r="G35" t="str">
            <v>BNH1004</v>
          </cell>
        </row>
        <row r="36">
          <cell r="E36" t="str">
            <v>หมูโคตร์</v>
          </cell>
          <cell r="F36" t="str">
            <v>หมูโคตร์</v>
          </cell>
          <cell r="G36" t="str">
            <v>BNH1004</v>
          </cell>
        </row>
        <row r="37">
          <cell r="E37" t="str">
            <v>หมูโคตร์</v>
          </cell>
          <cell r="F37" t="str">
            <v>หมูโคตร์</v>
          </cell>
          <cell r="G37" t="str">
            <v>BNH1004</v>
          </cell>
        </row>
        <row r="38">
          <cell r="E38" t="str">
            <v>หมูโคตร์</v>
          </cell>
          <cell r="F38" t="str">
            <v>หมูโคตร์</v>
          </cell>
          <cell r="G38" t="str">
            <v>BNH1004</v>
          </cell>
        </row>
        <row r="39">
          <cell r="E39" t="str">
            <v>หมูโคตร์</v>
          </cell>
          <cell r="F39" t="str">
            <v>หมูโคตร์</v>
          </cell>
          <cell r="G39" t="str">
            <v>BNH1004</v>
          </cell>
        </row>
        <row r="40">
          <cell r="E40" t="str">
            <v>หมูโคตร์</v>
          </cell>
          <cell r="F40" t="str">
            <v>หมูโคตร์</v>
          </cell>
          <cell r="G40" t="str">
            <v>BNH1004</v>
          </cell>
        </row>
        <row r="41">
          <cell r="E41" t="str">
            <v>คูณพันธ์</v>
          </cell>
          <cell r="F41" t="str">
            <v>คูณพันธ์</v>
          </cell>
          <cell r="G41" t="str">
            <v>BNH1004</v>
          </cell>
        </row>
        <row r="42">
          <cell r="E42" t="str">
            <v>เสือสา</v>
          </cell>
          <cell r="F42" t="str">
            <v>เสือสา</v>
          </cell>
          <cell r="G42" t="str">
            <v>BNH1004</v>
          </cell>
        </row>
        <row r="43">
          <cell r="E43" t="str">
            <v>เสือสา</v>
          </cell>
          <cell r="F43" t="str">
            <v>เสือสา</v>
          </cell>
          <cell r="G43" t="str">
            <v>BNH1004</v>
          </cell>
        </row>
        <row r="44">
          <cell r="E44" t="str">
            <v>เสือสา</v>
          </cell>
          <cell r="F44" t="str">
            <v>เสือสา</v>
          </cell>
          <cell r="G44" t="str">
            <v>BNH1004</v>
          </cell>
        </row>
        <row r="45">
          <cell r="E45" t="str">
            <v>วงศ์อนันต์</v>
          </cell>
          <cell r="F45" t="str">
            <v>ทังไรสง</v>
          </cell>
          <cell r="G45" t="str">
            <v>BNH1007</v>
          </cell>
        </row>
        <row r="46">
          <cell r="E46" t="str">
            <v>วงศ์อนันต์</v>
          </cell>
          <cell r="F46" t="str">
            <v>วงศ์อนันต์</v>
          </cell>
          <cell r="G46" t="str">
            <v>BNH1007</v>
          </cell>
        </row>
        <row r="47">
          <cell r="E47" t="str">
            <v>ขวานทอง</v>
          </cell>
          <cell r="F47" t="str">
            <v>ขวานทอง</v>
          </cell>
          <cell r="G47" t="str">
            <v>BNH1007</v>
          </cell>
        </row>
        <row r="48">
          <cell r="E48" t="str">
            <v>โกยสมบูรณ์</v>
          </cell>
          <cell r="F48" t="str">
            <v>โกยสมบรูณ์</v>
          </cell>
          <cell r="G48" t="str">
            <v>BNH7009</v>
          </cell>
        </row>
        <row r="49">
          <cell r="E49" t="str">
            <v>โกยสมบูรณ์</v>
          </cell>
          <cell r="F49" t="str">
            <v>โกยสมบูรณ์</v>
          </cell>
          <cell r="G49" t="str">
            <v>BNH7009</v>
          </cell>
        </row>
        <row r="50">
          <cell r="E50" t="str">
            <v>โกยสมบูรณ์</v>
          </cell>
          <cell r="F50" t="str">
            <v>โกยสมบูรณ์</v>
          </cell>
          <cell r="G50" t="str">
            <v>BNH7009</v>
          </cell>
        </row>
        <row r="51">
          <cell r="E51" t="str">
            <v>โกยสมบูรณ์</v>
          </cell>
          <cell r="F51" t="str">
            <v>โกยสมบรูณ์</v>
          </cell>
          <cell r="G51" t="str">
            <v>BNH7009</v>
          </cell>
        </row>
        <row r="52">
          <cell r="E52" t="str">
            <v>ใหลสกุล</v>
          </cell>
          <cell r="F52" t="str">
            <v>ใหลสกุล</v>
          </cell>
          <cell r="G52" t="str">
            <v>BNH7027</v>
          </cell>
        </row>
        <row r="53">
          <cell r="E53" t="str">
            <v>วิมลวัฒนา</v>
          </cell>
          <cell r="F53" t="str">
            <v>วิมลวัฒนา</v>
          </cell>
          <cell r="G53" t="str">
            <v>BNH7274</v>
          </cell>
        </row>
        <row r="54">
          <cell r="E54" t="str">
            <v>วิมลวัฒนา</v>
          </cell>
          <cell r="F54" t="str">
            <v>อธิสุข</v>
          </cell>
          <cell r="G54" t="str">
            <v>BNH7274</v>
          </cell>
        </row>
        <row r="55">
          <cell r="E55" t="str">
            <v>วิมลวัฒนา</v>
          </cell>
          <cell r="F55" t="str">
            <v>วิมลวัฒนา</v>
          </cell>
          <cell r="G55" t="str">
            <v>BNH7274</v>
          </cell>
        </row>
        <row r="56">
          <cell r="E56" t="str">
            <v>แก้ววิเชียร</v>
          </cell>
          <cell r="F56" t="str">
            <v>เลาวกุล</v>
          </cell>
          <cell r="G56" t="str">
            <v>BNH7103</v>
          </cell>
        </row>
        <row r="57">
          <cell r="E57" t="str">
            <v>แก้ววิเชียร</v>
          </cell>
          <cell r="F57" t="str">
            <v>แก้ววิเชียร</v>
          </cell>
          <cell r="G57" t="str">
            <v>BNH7103</v>
          </cell>
        </row>
        <row r="58">
          <cell r="E58" t="str">
            <v>วิจิตรทฤษฎี</v>
          </cell>
          <cell r="F58" t="str">
            <v>วิจิตรทฤษฎี</v>
          </cell>
          <cell r="G58" t="str">
            <v>BNH7098</v>
          </cell>
        </row>
        <row r="59">
          <cell r="E59" t="str">
            <v>วิจิตรทฤษฎี</v>
          </cell>
          <cell r="F59" t="str">
            <v>วิจิตรทฤษฎี</v>
          </cell>
          <cell r="G59" t="str">
            <v>BNH7098</v>
          </cell>
        </row>
        <row r="60">
          <cell r="E60" t="str">
            <v>วิจิตรทฤษฎี</v>
          </cell>
          <cell r="F60" t="str">
            <v>ชายสิทธิ์</v>
          </cell>
          <cell r="G60" t="str">
            <v>BNH7098</v>
          </cell>
        </row>
        <row r="61">
          <cell r="E61" t="str">
            <v>กาศยปกร</v>
          </cell>
          <cell r="F61" t="str">
            <v>แซ่ลี้</v>
          </cell>
          <cell r="G61" t="str">
            <v>BNH7116</v>
          </cell>
        </row>
        <row r="62">
          <cell r="E62" t="str">
            <v>กาศยปกร</v>
          </cell>
          <cell r="F62" t="str">
            <v>กาศยปกร</v>
          </cell>
          <cell r="G62" t="str">
            <v>BNH7116</v>
          </cell>
        </row>
        <row r="63">
          <cell r="E63" t="str">
            <v>ย่อมเที่ยงแท้</v>
          </cell>
          <cell r="F63" t="str">
            <v>ย่อมเที่ยงแท้</v>
          </cell>
          <cell r="G63" t="str">
            <v>BNH7116</v>
          </cell>
        </row>
        <row r="64">
          <cell r="E64" t="str">
            <v>ย่อมเที่ยงแท้</v>
          </cell>
          <cell r="F64" t="str">
            <v>ย่อมเที่ยงแท้</v>
          </cell>
          <cell r="G64" t="str">
            <v>BNH7116</v>
          </cell>
        </row>
        <row r="65">
          <cell r="E65" t="str">
            <v>ลดาวัลย์</v>
          </cell>
          <cell r="F65" t="str">
            <v>ลดาวัลย์</v>
          </cell>
          <cell r="G65" t="str">
            <v>BNH7098</v>
          </cell>
        </row>
        <row r="66">
          <cell r="E66" t="str">
            <v>ลดาวัลย์</v>
          </cell>
          <cell r="F66" t="str">
            <v>ลดาวัลย์</v>
          </cell>
          <cell r="G66" t="str">
            <v>BNH7098</v>
          </cell>
        </row>
        <row r="67">
          <cell r="E67" t="str">
            <v>ลดาวัลย์</v>
          </cell>
          <cell r="F67" t="str">
            <v>ภักดีรัตน์</v>
          </cell>
          <cell r="G67" t="str">
            <v>BNH7098</v>
          </cell>
        </row>
        <row r="68">
          <cell r="E68" t="str">
            <v>ปัตถา</v>
          </cell>
          <cell r="F68" t="str">
            <v>ปัตถา</v>
          </cell>
          <cell r="G68" t="str">
            <v>BNH3023</v>
          </cell>
        </row>
        <row r="69">
          <cell r="E69" t="str">
            <v>ปัตถา</v>
          </cell>
          <cell r="F69" t="str">
            <v>คุณาพันธ์</v>
          </cell>
          <cell r="G69" t="str">
            <v>BNH3023</v>
          </cell>
        </row>
        <row r="70">
          <cell r="E70" t="str">
            <v>สีลารวม</v>
          </cell>
          <cell r="F70" t="str">
            <v>สีลารวม</v>
          </cell>
          <cell r="G70" t="str">
            <v>BNH2001</v>
          </cell>
        </row>
        <row r="71">
          <cell r="E71" t="str">
            <v>สีลารวม</v>
          </cell>
          <cell r="F71" t="str">
            <v>สีลารวม</v>
          </cell>
          <cell r="G71" t="str">
            <v>BNH2001</v>
          </cell>
        </row>
        <row r="72">
          <cell r="E72" t="str">
            <v>เล่าเขตกิจ</v>
          </cell>
          <cell r="F72" t="str">
            <v>เล่าเขตกิจ</v>
          </cell>
          <cell r="G72" t="str">
            <v>BNH3015</v>
          </cell>
        </row>
        <row r="73">
          <cell r="E73" t="str">
            <v>เล่าเขตกิจ</v>
          </cell>
          <cell r="F73" t="str">
            <v>เล่าเขตกิจ</v>
          </cell>
          <cell r="G73" t="str">
            <v>BNH3015</v>
          </cell>
        </row>
        <row r="74">
          <cell r="E74" t="str">
            <v>เล่าเขตกิจ</v>
          </cell>
          <cell r="F74" t="str">
            <v>เล่าเขตกิจ</v>
          </cell>
          <cell r="G74" t="str">
            <v>BNH3015</v>
          </cell>
        </row>
        <row r="75">
          <cell r="E75" t="str">
            <v>เล่าเขตกิจ</v>
          </cell>
          <cell r="F75" t="str">
            <v>สีไพสน</v>
          </cell>
          <cell r="G75" t="str">
            <v>BNH3015</v>
          </cell>
        </row>
        <row r="76">
          <cell r="E76" t="str">
            <v>เล่าเขตกิจ</v>
          </cell>
          <cell r="F76" t="str">
            <v>สีไพสน</v>
          </cell>
          <cell r="G76" t="str">
            <v>BNH3015</v>
          </cell>
        </row>
        <row r="77">
          <cell r="E77" t="str">
            <v>ช่างเกวียน</v>
          </cell>
          <cell r="F77" t="str">
            <v>ช่างเกวียน</v>
          </cell>
          <cell r="G77" t="str">
            <v>BNH3015</v>
          </cell>
        </row>
        <row r="78">
          <cell r="E78" t="str">
            <v>ช่างเกวียน</v>
          </cell>
          <cell r="F78" t="str">
            <v>ช่างเกวียน</v>
          </cell>
          <cell r="G78" t="str">
            <v>BNH3015</v>
          </cell>
        </row>
        <row r="79">
          <cell r="E79" t="str">
            <v>ประเสริฐสมภพ</v>
          </cell>
          <cell r="F79" t="str">
            <v>หาญประสิทธิ์คำ</v>
          </cell>
          <cell r="G79" t="str">
            <v>BNH3015</v>
          </cell>
        </row>
        <row r="80">
          <cell r="E80" t="str">
            <v>ประเสริฐสมภพ</v>
          </cell>
          <cell r="F80" t="str">
            <v>หาญประสิทธิ์คำ</v>
          </cell>
          <cell r="G80" t="str">
            <v>BNH3015</v>
          </cell>
        </row>
        <row r="81">
          <cell r="E81" t="str">
            <v>ประเสริฐสมภพ</v>
          </cell>
          <cell r="F81" t="str">
            <v>ประเสริฐสมภพ</v>
          </cell>
          <cell r="G81" t="str">
            <v>BNH3015</v>
          </cell>
        </row>
        <row r="82">
          <cell r="E82" t="str">
            <v>ประเสริฐสมภพ</v>
          </cell>
          <cell r="F82" t="str">
            <v>ประเสริฐสมภพ</v>
          </cell>
          <cell r="G82" t="str">
            <v>BNH3015</v>
          </cell>
        </row>
        <row r="83">
          <cell r="E83" t="str">
            <v>ประเสริฐสมภพ</v>
          </cell>
          <cell r="F83" t="str">
            <v>ประเสริฐสมภพ</v>
          </cell>
          <cell r="G83" t="str">
            <v>BNH3015</v>
          </cell>
        </row>
        <row r="84">
          <cell r="E84" t="str">
            <v>จารุจิตร์</v>
          </cell>
          <cell r="F84" t="str">
            <v>จารุจิตร</v>
          </cell>
          <cell r="G84" t="str">
            <v>BNH3005</v>
          </cell>
        </row>
        <row r="85">
          <cell r="E85" t="str">
            <v>จารุจิตร์</v>
          </cell>
          <cell r="F85" t="str">
            <v>โพธิ์เสนา</v>
          </cell>
          <cell r="G85" t="str">
            <v>BNH3005</v>
          </cell>
        </row>
        <row r="86">
          <cell r="E86" t="str">
            <v>จารุจิตร์</v>
          </cell>
          <cell r="F86" t="str">
            <v>โพธิ์เสนา</v>
          </cell>
          <cell r="G86" t="str">
            <v>BNH3005</v>
          </cell>
        </row>
        <row r="87">
          <cell r="E87" t="str">
            <v>จารุจิตร์</v>
          </cell>
          <cell r="F87" t="str">
            <v>จารุจิตร์</v>
          </cell>
          <cell r="G87" t="str">
            <v>BNH3005</v>
          </cell>
        </row>
        <row r="88">
          <cell r="E88" t="str">
            <v>เจียเจษฎากุล</v>
          </cell>
          <cell r="F88" t="str">
            <v>แซ่โค้ว</v>
          </cell>
          <cell r="G88" t="str">
            <v>BNH3015</v>
          </cell>
        </row>
        <row r="89">
          <cell r="E89" t="str">
            <v>กลิ่นพิพัฒน์</v>
          </cell>
          <cell r="F89" t="str">
            <v>กลิ่นพิพัฒน์</v>
          </cell>
          <cell r="G89" t="str">
            <v>BNH3015</v>
          </cell>
        </row>
        <row r="90">
          <cell r="E90" t="str">
            <v>กลิ่นพิพัฒน์</v>
          </cell>
          <cell r="F90" t="str">
            <v>กลิ่นพิพัฒน์</v>
          </cell>
          <cell r="G90" t="str">
            <v>BNH3015</v>
          </cell>
        </row>
        <row r="91">
          <cell r="E91" t="str">
            <v>อนุสร</v>
          </cell>
          <cell r="F91" t="str">
            <v>ร่วมโพธิธารทอง</v>
          </cell>
          <cell r="G91" t="str">
            <v>BNH3005</v>
          </cell>
        </row>
        <row r="92">
          <cell r="E92" t="str">
            <v>อนุสร</v>
          </cell>
          <cell r="F92" t="str">
            <v>อนุสร</v>
          </cell>
          <cell r="G92" t="str">
            <v>BNH3005</v>
          </cell>
        </row>
        <row r="93">
          <cell r="E93" t="str">
            <v>อนุสร</v>
          </cell>
          <cell r="F93" t="str">
            <v>อนุสร</v>
          </cell>
          <cell r="G93" t="str">
            <v>BNH3005</v>
          </cell>
        </row>
        <row r="94">
          <cell r="E94" t="str">
            <v>คุณมี</v>
          </cell>
          <cell r="F94" t="str">
            <v>คุณมี</v>
          </cell>
          <cell r="G94" t="str">
            <v>BNH3015</v>
          </cell>
        </row>
        <row r="95">
          <cell r="E95" t="str">
            <v>คุณมี</v>
          </cell>
          <cell r="F95" t="str">
            <v>กุนนะ</v>
          </cell>
          <cell r="G95" t="str">
            <v>BNH3015</v>
          </cell>
        </row>
        <row r="96">
          <cell r="E96" t="str">
            <v>คุณมี</v>
          </cell>
          <cell r="F96" t="str">
            <v>กุนนะ</v>
          </cell>
          <cell r="G96" t="str">
            <v>BNH3015</v>
          </cell>
        </row>
        <row r="97">
          <cell r="E97" t="str">
            <v>คุณมี</v>
          </cell>
          <cell r="F97" t="str">
            <v>กุนนะ</v>
          </cell>
          <cell r="G97" t="str">
            <v>BNH3015</v>
          </cell>
        </row>
        <row r="98">
          <cell r="E98" t="str">
            <v>สิทธิพล</v>
          </cell>
          <cell r="F98" t="str">
            <v>ทักวงษ์ศรี</v>
          </cell>
          <cell r="G98" t="str">
            <v>BNH3015</v>
          </cell>
        </row>
        <row r="99">
          <cell r="E99" t="str">
            <v>สิทธิพล</v>
          </cell>
          <cell r="F99" t="str">
            <v>ทักวงษ์ศรี</v>
          </cell>
          <cell r="G99" t="str">
            <v>BNH3015</v>
          </cell>
        </row>
        <row r="100">
          <cell r="E100" t="str">
            <v>เพ็ชรเทศ</v>
          </cell>
          <cell r="F100" t="str">
            <v>เพ็ชรเทศ</v>
          </cell>
          <cell r="G100" t="str">
            <v>BNH7031</v>
          </cell>
        </row>
        <row r="101">
          <cell r="E101" t="str">
            <v>เพ็ชรเทศ</v>
          </cell>
          <cell r="F101" t="str">
            <v>เพ็ชรเทศ</v>
          </cell>
          <cell r="G101" t="str">
            <v>BNH7031</v>
          </cell>
        </row>
        <row r="102">
          <cell r="E102" t="str">
            <v>เพ็ชรเทศ</v>
          </cell>
          <cell r="F102" t="str">
            <v>เพ็ชรเทศ</v>
          </cell>
          <cell r="G102" t="str">
            <v>BNH7031</v>
          </cell>
        </row>
        <row r="103">
          <cell r="E103" t="str">
            <v>บุญเลี้ยง</v>
          </cell>
          <cell r="F103" t="str">
            <v>สุวรรณเพิ่ม</v>
          </cell>
          <cell r="G103" t="str">
            <v>BNH3019</v>
          </cell>
        </row>
        <row r="104">
          <cell r="E104" t="str">
            <v>บุญเลี้ยง</v>
          </cell>
          <cell r="F104" t="str">
            <v>บุญเลี้ยง</v>
          </cell>
          <cell r="G104" t="str">
            <v>BNH3019</v>
          </cell>
        </row>
        <row r="105">
          <cell r="E105" t="str">
            <v>บุญเลี้ยง</v>
          </cell>
          <cell r="F105" t="str">
            <v>สุวรรณเพิ่ม</v>
          </cell>
          <cell r="G105" t="str">
            <v>BNH3019</v>
          </cell>
        </row>
        <row r="106">
          <cell r="E106" t="str">
            <v>บุญเลี้ยง</v>
          </cell>
          <cell r="F106" t="str">
            <v>บุญเลี้ยง</v>
          </cell>
          <cell r="G106" t="str">
            <v>BNH3019</v>
          </cell>
        </row>
        <row r="107">
          <cell r="E107" t="str">
            <v>วาลีประโคน</v>
          </cell>
          <cell r="F107" t="str">
            <v>วงลีประโคน</v>
          </cell>
          <cell r="G107" t="str">
            <v>BNH3018</v>
          </cell>
        </row>
        <row r="108">
          <cell r="E108" t="str">
            <v>วาลีประโคน</v>
          </cell>
          <cell r="F108" t="str">
            <v>วงลีประโคน</v>
          </cell>
          <cell r="G108" t="str">
            <v>BNH3018</v>
          </cell>
        </row>
        <row r="109">
          <cell r="E109" t="str">
            <v>ชูผึ้ง</v>
          </cell>
          <cell r="F109" t="str">
            <v>ชูผึ้ง</v>
          </cell>
          <cell r="G109" t="str">
            <v>BNH5004</v>
          </cell>
        </row>
        <row r="110">
          <cell r="E110" t="str">
            <v>ชูผึ้ง</v>
          </cell>
          <cell r="F110" t="str">
            <v>ชูผึ้ง</v>
          </cell>
          <cell r="G110" t="str">
            <v>BNH5004</v>
          </cell>
        </row>
        <row r="111">
          <cell r="E111" t="str">
            <v>ชูผึ้ง</v>
          </cell>
          <cell r="F111" t="str">
            <v>เลิศฤทธิ์วิมานแมน</v>
          </cell>
          <cell r="G111" t="str">
            <v>BNH5004</v>
          </cell>
        </row>
        <row r="112">
          <cell r="E112" t="str">
            <v>ชูผึ้ง</v>
          </cell>
          <cell r="F112" t="str">
            <v>ชูผึ้ง</v>
          </cell>
          <cell r="G112" t="str">
            <v>BNH5004</v>
          </cell>
        </row>
        <row r="113">
          <cell r="E113" t="str">
            <v>ชูผึ้ง</v>
          </cell>
          <cell r="F113" t="str">
            <v>กลิ้งอาจ</v>
          </cell>
          <cell r="G113" t="str">
            <v>BNH5004</v>
          </cell>
        </row>
        <row r="114">
          <cell r="E114" t="str">
            <v>ปัญญารัตนคุณากร</v>
          </cell>
          <cell r="F114" t="str">
            <v>ปัญญารัตนคุณากร</v>
          </cell>
          <cell r="G114" t="str">
            <v>BNH3027</v>
          </cell>
        </row>
        <row r="115">
          <cell r="E115" t="str">
            <v>ปัญญารัตนคุณากร</v>
          </cell>
          <cell r="F115" t="str">
            <v>ปัญญารัตนคุณากร</v>
          </cell>
          <cell r="G115" t="str">
            <v>BNH3027</v>
          </cell>
        </row>
        <row r="116">
          <cell r="E116" t="str">
            <v>องศ์วรโสภณ</v>
          </cell>
          <cell r="F116" t="str">
            <v>แซ่โค้ว</v>
          </cell>
          <cell r="G116" t="str">
            <v>BNH9004</v>
          </cell>
        </row>
        <row r="117">
          <cell r="E117" t="str">
            <v>องศ์วรโสภณ</v>
          </cell>
          <cell r="F117" t="str">
            <v>แซ่อ๋อง</v>
          </cell>
          <cell r="G117" t="str">
            <v>BNH9004</v>
          </cell>
        </row>
        <row r="118">
          <cell r="E118" t="str">
            <v>ลิขนะวรคุณ</v>
          </cell>
          <cell r="F118" t="str">
            <v>ลิขนะวรคุณ</v>
          </cell>
          <cell r="G118" t="str">
            <v>BNH3027</v>
          </cell>
        </row>
        <row r="119">
          <cell r="E119" t="str">
            <v>ลิขนะวรคุณ</v>
          </cell>
          <cell r="F119" t="str">
            <v>ลิขนะวรคุณ</v>
          </cell>
          <cell r="G119" t="str">
            <v>BNH3027</v>
          </cell>
        </row>
        <row r="120">
          <cell r="E120" t="str">
            <v>เคนหล้า</v>
          </cell>
          <cell r="F120" t="str">
            <v>ปานซัง</v>
          </cell>
          <cell r="G120" t="str">
            <v>BNH3011</v>
          </cell>
        </row>
        <row r="121">
          <cell r="E121" t="str">
            <v>เคนหล้า</v>
          </cell>
          <cell r="F121" t="str">
            <v xml:space="preserve"> ปานซัง</v>
          </cell>
          <cell r="G121" t="str">
            <v>BNH3011</v>
          </cell>
        </row>
        <row r="122">
          <cell r="E122" t="str">
            <v>เคนหล้า</v>
          </cell>
          <cell r="F122" t="str">
            <v>ปานซัง</v>
          </cell>
          <cell r="G122" t="str">
            <v>BNH3011</v>
          </cell>
        </row>
        <row r="123">
          <cell r="E123" t="str">
            <v>เคนหล้า</v>
          </cell>
          <cell r="F123" t="str">
            <v>เคนหล้า</v>
          </cell>
          <cell r="G123" t="str">
            <v>BNH3011</v>
          </cell>
        </row>
        <row r="124">
          <cell r="E124" t="str">
            <v>เคนหล้า</v>
          </cell>
          <cell r="F124" t="str">
            <v>เคนหล้า</v>
          </cell>
          <cell r="G124" t="str">
            <v>BNH3011</v>
          </cell>
        </row>
        <row r="125">
          <cell r="E125" t="str">
            <v>พูลสังข์</v>
          </cell>
          <cell r="F125" t="str">
            <v>พูลสังข์</v>
          </cell>
          <cell r="G125" t="str">
            <v>BNH3027</v>
          </cell>
        </row>
        <row r="126">
          <cell r="E126" t="str">
            <v>พูลสังข์</v>
          </cell>
          <cell r="F126" t="str">
            <v>นัยเจตน์</v>
          </cell>
          <cell r="G126" t="str">
            <v>BNH3027</v>
          </cell>
        </row>
        <row r="127">
          <cell r="E127" t="str">
            <v>พูลสังข์</v>
          </cell>
          <cell r="F127" t="str">
            <v>พูลสังข์</v>
          </cell>
          <cell r="G127" t="str">
            <v>BNH3027</v>
          </cell>
        </row>
        <row r="128">
          <cell r="E128" t="str">
            <v>พรมรัตน์</v>
          </cell>
          <cell r="F128" t="str">
            <v>พรมรัตน์</v>
          </cell>
          <cell r="G128" t="str">
            <v>BNH3011</v>
          </cell>
        </row>
        <row r="129">
          <cell r="E129" t="str">
            <v>พรมรัตน์</v>
          </cell>
          <cell r="F129" t="str">
            <v>พรมรัตน์</v>
          </cell>
          <cell r="G129" t="str">
            <v>BNH3011</v>
          </cell>
        </row>
        <row r="130">
          <cell r="E130" t="str">
            <v>ทองดำ</v>
          </cell>
          <cell r="F130" t="str">
            <v>ทองคำ</v>
          </cell>
          <cell r="G130" t="str">
            <v>BNH3012</v>
          </cell>
        </row>
        <row r="131">
          <cell r="E131" t="str">
            <v>ทองดำ</v>
          </cell>
          <cell r="F131" t="str">
            <v>คงไข่</v>
          </cell>
          <cell r="G131" t="str">
            <v>BNH3012</v>
          </cell>
        </row>
        <row r="132">
          <cell r="E132" t="str">
            <v>ทองดำ</v>
          </cell>
          <cell r="F132" t="str">
            <v>ทองดำ</v>
          </cell>
          <cell r="G132" t="str">
            <v>BNH3012</v>
          </cell>
        </row>
        <row r="133">
          <cell r="E133" t="str">
            <v>ทองดำ</v>
          </cell>
          <cell r="F133" t="str">
            <v>ทองคำ</v>
          </cell>
          <cell r="G133" t="str">
            <v>BNH3012</v>
          </cell>
        </row>
        <row r="134">
          <cell r="E134" t="str">
            <v>ทองดำ</v>
          </cell>
          <cell r="F134" t="str">
            <v>คงไข่</v>
          </cell>
          <cell r="G134" t="str">
            <v>BNH3012</v>
          </cell>
        </row>
        <row r="135">
          <cell r="E135" t="str">
            <v>ก้านทอง</v>
          </cell>
          <cell r="F135" t="str">
            <v>นุชพงค์</v>
          </cell>
          <cell r="G135" t="str">
            <v>BNH3012</v>
          </cell>
        </row>
        <row r="136">
          <cell r="E136" t="str">
            <v>ก้านทอง</v>
          </cell>
          <cell r="F136" t="str">
            <v>ก้านทอง</v>
          </cell>
          <cell r="G136" t="str">
            <v>BNH3012</v>
          </cell>
        </row>
        <row r="137">
          <cell r="E137" t="str">
            <v>นิยมทรัพย์</v>
          </cell>
          <cell r="F137" t="str">
            <v>นิยมทรัพย์</v>
          </cell>
          <cell r="G137" t="str">
            <v>BNH3012</v>
          </cell>
        </row>
        <row r="138">
          <cell r="E138" t="str">
            <v>นิยมทรัพย์</v>
          </cell>
          <cell r="F138" t="str">
            <v>มุสิแก้ว</v>
          </cell>
          <cell r="G138" t="str">
            <v>BNH3012</v>
          </cell>
        </row>
        <row r="139">
          <cell r="E139" t="str">
            <v>นิยมทรัพย์</v>
          </cell>
          <cell r="F139" t="str">
            <v>มุสิแก้ว</v>
          </cell>
          <cell r="G139" t="str">
            <v>BNH3012</v>
          </cell>
        </row>
        <row r="140">
          <cell r="E140" t="str">
            <v>หลาวเหล็ก</v>
          </cell>
          <cell r="F140" t="str">
            <v>หลาวภหลวก</v>
          </cell>
          <cell r="G140" t="str">
            <v>BNH3012</v>
          </cell>
        </row>
        <row r="141">
          <cell r="E141" t="str">
            <v>ศรีตาแสน</v>
          </cell>
          <cell r="F141" t="str">
            <v>ศรีตามสน</v>
          </cell>
          <cell r="G141" t="str">
            <v>BNH3012</v>
          </cell>
        </row>
        <row r="142">
          <cell r="E142" t="str">
            <v>โชว์สูงเนิน</v>
          </cell>
          <cell r="F142" t="str">
            <v>โชว์สูงเนิน</v>
          </cell>
          <cell r="G142" t="str">
            <v>BNH3012</v>
          </cell>
        </row>
        <row r="143">
          <cell r="E143" t="str">
            <v>โชว์สูงเนิน</v>
          </cell>
          <cell r="F143" t="str">
            <v>ทรัพยฬสูงภนิน</v>
          </cell>
          <cell r="G143" t="str">
            <v>BNH3012</v>
          </cell>
        </row>
        <row r="144">
          <cell r="E144" t="str">
            <v>โชว์สูงเนิน</v>
          </cell>
          <cell r="F144" t="str">
            <v>โชว์สูงเนิน</v>
          </cell>
          <cell r="G144" t="str">
            <v>BNH3012</v>
          </cell>
        </row>
        <row r="145">
          <cell r="E145" t="str">
            <v>โชว์สูงเนิน</v>
          </cell>
          <cell r="F145" t="str">
            <v>ทรัพย์สูงเนิน</v>
          </cell>
          <cell r="G145" t="str">
            <v>BNH3012</v>
          </cell>
        </row>
        <row r="146">
          <cell r="E146" t="str">
            <v>ทายิดา</v>
          </cell>
          <cell r="F146" t="str">
            <v>ทายิดา</v>
          </cell>
          <cell r="G146" t="str">
            <v>BNH3012</v>
          </cell>
        </row>
        <row r="147">
          <cell r="E147" t="str">
            <v>ทายิดา</v>
          </cell>
          <cell r="F147" t="str">
            <v>ทายิดา</v>
          </cell>
          <cell r="G147" t="str">
            <v>BNH3012</v>
          </cell>
        </row>
        <row r="148">
          <cell r="E148" t="str">
            <v>ทายิดา</v>
          </cell>
          <cell r="F148" t="str">
            <v>มูลสุวรรณ</v>
          </cell>
          <cell r="G148" t="str">
            <v>BNH3012</v>
          </cell>
        </row>
        <row r="149">
          <cell r="E149" t="str">
            <v>ทายิดา</v>
          </cell>
          <cell r="F149" t="str">
            <v>ทายิดา</v>
          </cell>
          <cell r="G149" t="str">
            <v>BNH3012</v>
          </cell>
        </row>
        <row r="150">
          <cell r="E150" t="str">
            <v>ทายิดา</v>
          </cell>
          <cell r="F150" t="str">
            <v>มูลสุวรรณ</v>
          </cell>
          <cell r="G150" t="str">
            <v>BNH3012</v>
          </cell>
        </row>
        <row r="151">
          <cell r="E151" t="str">
            <v>ทองเขียว</v>
          </cell>
          <cell r="F151" t="str">
            <v>ทองเขียว</v>
          </cell>
          <cell r="G151" t="str">
            <v>BNH3027</v>
          </cell>
        </row>
        <row r="152">
          <cell r="E152" t="str">
            <v>ทองเขียว</v>
          </cell>
          <cell r="F152" t="str">
            <v>ทองเขียว</v>
          </cell>
          <cell r="G152" t="str">
            <v>BNH3027</v>
          </cell>
        </row>
        <row r="153">
          <cell r="E153" t="str">
            <v>ทองเขียว</v>
          </cell>
          <cell r="F153" t="str">
            <v>ทองเขียว</v>
          </cell>
          <cell r="G153" t="str">
            <v>BNH3027</v>
          </cell>
        </row>
        <row r="154">
          <cell r="E154" t="str">
            <v>ทองเขียว</v>
          </cell>
          <cell r="F154" t="str">
            <v>ทองเขียว</v>
          </cell>
          <cell r="G154" t="str">
            <v>BNH3027</v>
          </cell>
        </row>
        <row r="155">
          <cell r="E155" t="str">
            <v>ทองเขียว</v>
          </cell>
          <cell r="F155" t="str">
            <v>ทองเขียว</v>
          </cell>
          <cell r="G155" t="str">
            <v>BNH3027</v>
          </cell>
        </row>
        <row r="156">
          <cell r="E156" t="str">
            <v>กลิ่นมาลา</v>
          </cell>
          <cell r="F156" t="str">
            <v>กลิ่นมาลา</v>
          </cell>
          <cell r="G156" t="str">
            <v>BNH3027</v>
          </cell>
        </row>
        <row r="157">
          <cell r="E157" t="str">
            <v>กิจปราชญ์</v>
          </cell>
          <cell r="F157" t="str">
            <v>กิจปราชญ์</v>
          </cell>
          <cell r="G157" t="str">
            <v>BNH3031</v>
          </cell>
        </row>
        <row r="158">
          <cell r="E158" t="str">
            <v>กิจปราชญ์</v>
          </cell>
          <cell r="F158" t="str">
            <v>กิจปราชญ์</v>
          </cell>
          <cell r="G158" t="str">
            <v>BNH3031</v>
          </cell>
        </row>
        <row r="159">
          <cell r="E159" t="str">
            <v>กิจปราชญ์</v>
          </cell>
          <cell r="F159" t="str">
            <v>กิจปราชญ์</v>
          </cell>
          <cell r="G159" t="str">
            <v>BNH3031</v>
          </cell>
        </row>
        <row r="160">
          <cell r="E160" t="str">
            <v>สหุนิล</v>
          </cell>
          <cell r="F160" t="str">
            <v>สหุนิล</v>
          </cell>
          <cell r="G160" t="str">
            <v>BNH3031</v>
          </cell>
        </row>
        <row r="161">
          <cell r="E161" t="str">
            <v>สหุนิล</v>
          </cell>
          <cell r="F161" t="str">
            <v>สหุนิล</v>
          </cell>
          <cell r="G161" t="str">
            <v>BNH3031</v>
          </cell>
        </row>
        <row r="162">
          <cell r="E162" t="str">
            <v>พิมพ์ดี</v>
          </cell>
          <cell r="F162" t="str">
            <v>พิมพ์ดี</v>
          </cell>
          <cell r="G162" t="str">
            <v>BNH3031</v>
          </cell>
        </row>
        <row r="163">
          <cell r="E163" t="str">
            <v>พิมพ์ดี</v>
          </cell>
          <cell r="F163" t="str">
            <v>พิมพ์ดี</v>
          </cell>
          <cell r="G163" t="str">
            <v>BNH3031</v>
          </cell>
        </row>
        <row r="164">
          <cell r="E164" t="str">
            <v>จันทิไชย</v>
          </cell>
          <cell r="F164" t="str">
            <v>จันทิไชย</v>
          </cell>
          <cell r="G164" t="str">
            <v>BNH3031</v>
          </cell>
        </row>
        <row r="165">
          <cell r="E165" t="str">
            <v>จันทิไชย</v>
          </cell>
          <cell r="F165" t="str">
            <v>จันทิไชย</v>
          </cell>
          <cell r="G165" t="str">
            <v>BNH3031</v>
          </cell>
        </row>
        <row r="166">
          <cell r="E166" t="str">
            <v>จันทิไชย</v>
          </cell>
          <cell r="F166" t="str">
            <v>จันทิไชย</v>
          </cell>
          <cell r="G166" t="str">
            <v>BNH3031</v>
          </cell>
        </row>
        <row r="167">
          <cell r="E167" t="str">
            <v>บุญเกษม</v>
          </cell>
          <cell r="F167" t="str">
            <v>บุญเกษม</v>
          </cell>
          <cell r="G167" t="str">
            <v>BNH3031</v>
          </cell>
        </row>
        <row r="168">
          <cell r="E168" t="str">
            <v>บุญเกษม</v>
          </cell>
          <cell r="F168" t="str">
            <v>บุญเกษม</v>
          </cell>
          <cell r="G168" t="str">
            <v>BNH3031</v>
          </cell>
        </row>
        <row r="169">
          <cell r="E169" t="str">
            <v>ก๋งเกิด</v>
          </cell>
          <cell r="F169" t="str">
            <v>ก๋งเกิด</v>
          </cell>
          <cell r="G169" t="str">
            <v>BNH3034</v>
          </cell>
        </row>
        <row r="170">
          <cell r="E170" t="str">
            <v>ก๋งเกิด</v>
          </cell>
          <cell r="F170" t="str">
            <v>ก๋งเกิด</v>
          </cell>
          <cell r="G170" t="str">
            <v>BNH3034</v>
          </cell>
        </row>
        <row r="171">
          <cell r="E171" t="str">
            <v>ก๋งเกิด</v>
          </cell>
          <cell r="F171" t="str">
            <v>ก๋งเกิด</v>
          </cell>
          <cell r="G171" t="str">
            <v>BNH3034</v>
          </cell>
        </row>
        <row r="172">
          <cell r="E172" t="str">
            <v>ก๋งเกิด</v>
          </cell>
          <cell r="F172" t="str">
            <v>หวังสุรังคานนท์</v>
          </cell>
          <cell r="G172" t="str">
            <v>BNH3034</v>
          </cell>
        </row>
        <row r="173">
          <cell r="E173" t="str">
            <v>ก๋งเกิด</v>
          </cell>
          <cell r="F173" t="str">
            <v>หวังสุรังคานนท์</v>
          </cell>
          <cell r="G173" t="str">
            <v>BNH3034</v>
          </cell>
        </row>
        <row r="174">
          <cell r="E174" t="str">
            <v>เจนโกศล</v>
          </cell>
          <cell r="F174" t="str">
            <v>เจนโกศล</v>
          </cell>
          <cell r="G174" t="str">
            <v>BNH3034</v>
          </cell>
        </row>
        <row r="175">
          <cell r="E175" t="str">
            <v>ปภังกรกิจ</v>
          </cell>
          <cell r="F175" t="str">
            <v>ปภังกรกิจ</v>
          </cell>
          <cell r="G175" t="str">
            <v>BNH3034</v>
          </cell>
        </row>
        <row r="176">
          <cell r="E176" t="str">
            <v>ปภังกรกิจ</v>
          </cell>
          <cell r="F176" t="str">
            <v>ปภังกรกิจ</v>
          </cell>
          <cell r="G176" t="str">
            <v>BNH3034</v>
          </cell>
        </row>
        <row r="177">
          <cell r="E177" t="str">
            <v>ชลสวัสดิ์</v>
          </cell>
          <cell r="F177" t="str">
            <v>เปี่ยมวิริยะ</v>
          </cell>
          <cell r="G177" t="str">
            <v>BNH3034</v>
          </cell>
        </row>
        <row r="178">
          <cell r="E178" t="str">
            <v>ชลสวัสดิ์</v>
          </cell>
          <cell r="F178" t="str">
            <v>ชลสวัสดิ์</v>
          </cell>
          <cell r="G178" t="str">
            <v>BNH3034</v>
          </cell>
        </row>
        <row r="179">
          <cell r="E179" t="str">
            <v>ชลสวัสดิ์</v>
          </cell>
          <cell r="F179" t="str">
            <v>ชลสวัสดิ์</v>
          </cell>
          <cell r="G179" t="str">
            <v>BNH3034</v>
          </cell>
        </row>
        <row r="180">
          <cell r="E180" t="str">
            <v>ชลสวัสดิ์</v>
          </cell>
          <cell r="F180" t="str">
            <v>เปี่ยมวิริยะ</v>
          </cell>
          <cell r="G180" t="str">
            <v>BNH3034</v>
          </cell>
        </row>
        <row r="181">
          <cell r="E181" t="str">
            <v>ผันนะลา</v>
          </cell>
          <cell r="F181" t="str">
            <v>ผันนะลา</v>
          </cell>
          <cell r="G181" t="str">
            <v>BNH3034</v>
          </cell>
        </row>
        <row r="182">
          <cell r="E182" t="str">
            <v>ผันนะลา</v>
          </cell>
          <cell r="F182" t="str">
            <v>ผันนะลา</v>
          </cell>
          <cell r="G182" t="str">
            <v>BNH3034</v>
          </cell>
        </row>
        <row r="183">
          <cell r="E183" t="str">
            <v>แผ่นทอง</v>
          </cell>
          <cell r="F183" t="str">
            <v>แผ่นทอง</v>
          </cell>
          <cell r="G183" t="str">
            <v>BNH3034</v>
          </cell>
        </row>
        <row r="184">
          <cell r="E184" t="str">
            <v>นิยมตรุษ</v>
          </cell>
          <cell r="F184" t="str">
            <v>นิยมตรุษ</v>
          </cell>
          <cell r="G184" t="str">
            <v>BNH3034</v>
          </cell>
        </row>
        <row r="185">
          <cell r="E185" t="str">
            <v>กองพริ้ว</v>
          </cell>
          <cell r="F185" t="str">
            <v>กองพริ้ว</v>
          </cell>
          <cell r="G185" t="str">
            <v>BNH3034</v>
          </cell>
        </row>
        <row r="186">
          <cell r="E186" t="str">
            <v>อุเทนสุต</v>
          </cell>
          <cell r="F186" t="str">
            <v>อาจหาญ</v>
          </cell>
          <cell r="G186" t="str">
            <v>BNH3034</v>
          </cell>
        </row>
        <row r="187">
          <cell r="E187" t="str">
            <v>อุเทนสุต</v>
          </cell>
          <cell r="F187" t="str">
            <v>อุเทนสุต</v>
          </cell>
          <cell r="G187" t="str">
            <v>BNH3034</v>
          </cell>
        </row>
        <row r="188">
          <cell r="E188" t="str">
            <v>อุเทนสุต</v>
          </cell>
          <cell r="F188" t="str">
            <v>อุเทนสุต</v>
          </cell>
          <cell r="G188" t="str">
            <v>BNH3034</v>
          </cell>
        </row>
        <row r="189">
          <cell r="E189" t="str">
            <v>โสภาสาย</v>
          </cell>
          <cell r="F189" t="str">
            <v>โสภาสาย</v>
          </cell>
          <cell r="G189" t="str">
            <v>BNH3034</v>
          </cell>
        </row>
        <row r="190">
          <cell r="E190" t="str">
            <v>โสภาสาย</v>
          </cell>
          <cell r="F190" t="str">
            <v>โสภาสาย</v>
          </cell>
          <cell r="G190" t="str">
            <v>BNH3034</v>
          </cell>
        </row>
        <row r="191">
          <cell r="E191" t="str">
            <v>โสภาสาย</v>
          </cell>
          <cell r="F191" t="str">
            <v>โสภาสาย</v>
          </cell>
          <cell r="G191" t="str">
            <v>BNH3034</v>
          </cell>
        </row>
        <row r="192">
          <cell r="E192" t="str">
            <v>โสภาสาย</v>
          </cell>
          <cell r="F192" t="str">
            <v>วีระชานนท์</v>
          </cell>
          <cell r="G192" t="str">
            <v>BNH3034</v>
          </cell>
        </row>
        <row r="193">
          <cell r="E193" t="str">
            <v>โสภาสาย</v>
          </cell>
          <cell r="F193" t="str">
            <v>วีระชานนท์</v>
          </cell>
          <cell r="G193" t="str">
            <v>BNH3034</v>
          </cell>
        </row>
        <row r="194">
          <cell r="E194" t="str">
            <v>ทองจันทร์</v>
          </cell>
          <cell r="F194" t="str">
            <v>ทองจันทร์</v>
          </cell>
          <cell r="G194" t="str">
            <v>BNH3043</v>
          </cell>
        </row>
        <row r="195">
          <cell r="E195" t="str">
            <v>ทองจันทร์</v>
          </cell>
          <cell r="F195" t="str">
            <v>ทองจันทร์</v>
          </cell>
          <cell r="G195" t="str">
            <v>BNH3043</v>
          </cell>
        </row>
        <row r="196">
          <cell r="E196" t="str">
            <v>ทองจันทร์</v>
          </cell>
          <cell r="F196" t="str">
            <v>ทองจันทร์</v>
          </cell>
          <cell r="G196" t="str">
            <v>BNH3043</v>
          </cell>
        </row>
        <row r="197">
          <cell r="E197" t="str">
            <v>จำปากุล</v>
          </cell>
          <cell r="F197" t="str">
            <v>สุคำชา</v>
          </cell>
          <cell r="G197" t="str">
            <v>BNH4035</v>
          </cell>
        </row>
        <row r="198">
          <cell r="E198" t="str">
            <v>จำปากุล</v>
          </cell>
          <cell r="F198" t="str">
            <v>สุคำชา</v>
          </cell>
          <cell r="G198" t="str">
            <v>BNH4035</v>
          </cell>
        </row>
        <row r="199">
          <cell r="E199" t="str">
            <v>จำปากุล</v>
          </cell>
          <cell r="F199" t="str">
            <v>สุคำชา</v>
          </cell>
          <cell r="G199" t="str">
            <v>BNH4035</v>
          </cell>
        </row>
        <row r="200">
          <cell r="E200" t="str">
            <v>จำปากุล</v>
          </cell>
          <cell r="F200" t="str">
            <v>จำปากุล</v>
          </cell>
          <cell r="G200" t="str">
            <v>BNH4035</v>
          </cell>
        </row>
        <row r="201">
          <cell r="E201" t="str">
            <v>จำปากุล</v>
          </cell>
          <cell r="F201" t="str">
            <v>จำปากุล</v>
          </cell>
          <cell r="G201" t="str">
            <v>BNH4035</v>
          </cell>
        </row>
        <row r="202">
          <cell r="E202" t="str">
            <v>จันทร์สระน้อย</v>
          </cell>
          <cell r="F202" t="str">
            <v>พลาหน</v>
          </cell>
          <cell r="G202" t="str">
            <v>BNH3005</v>
          </cell>
        </row>
        <row r="203">
          <cell r="E203" t="str">
            <v>จันทร์สระน้อย</v>
          </cell>
          <cell r="F203" t="str">
            <v>จันทร์สระน้อย</v>
          </cell>
          <cell r="G203" t="str">
            <v>BNH3005</v>
          </cell>
        </row>
        <row r="204">
          <cell r="E204" t="str">
            <v>จันทร์สระน้อย</v>
          </cell>
          <cell r="F204" t="str">
            <v>จัทร์สระน้อย</v>
          </cell>
          <cell r="G204" t="str">
            <v>BNH3005</v>
          </cell>
        </row>
        <row r="205">
          <cell r="E205" t="str">
            <v>จันทร์สระน้อย</v>
          </cell>
          <cell r="F205" t="str">
            <v>พลาหน</v>
          </cell>
          <cell r="G205" t="str">
            <v>BNH3005</v>
          </cell>
        </row>
        <row r="206">
          <cell r="E206" t="str">
            <v>โพธิ์ล้อม</v>
          </cell>
          <cell r="F206" t="str">
            <v>ยั่งยืน</v>
          </cell>
          <cell r="G206" t="str">
            <v>BNH4035</v>
          </cell>
        </row>
        <row r="207">
          <cell r="E207" t="str">
            <v>โพธิ์ล้อม</v>
          </cell>
          <cell r="F207" t="str">
            <v>ยั่งยืน</v>
          </cell>
          <cell r="G207" t="str">
            <v>BNH4035</v>
          </cell>
        </row>
        <row r="208">
          <cell r="E208" t="str">
            <v>โพธิ์ล้อม</v>
          </cell>
          <cell r="F208" t="str">
            <v>โพธิ์ล้อม</v>
          </cell>
          <cell r="G208" t="str">
            <v>BNH4035</v>
          </cell>
        </row>
        <row r="209">
          <cell r="E209" t="str">
            <v>โพธิ์ล้อม</v>
          </cell>
          <cell r="F209" t="str">
            <v>โพธิ์ล้อม</v>
          </cell>
          <cell r="G209" t="str">
            <v>BNH4035</v>
          </cell>
        </row>
        <row r="210">
          <cell r="E210" t="str">
            <v>วรไธสง</v>
          </cell>
          <cell r="F210" t="str">
            <v>วรไธสง</v>
          </cell>
          <cell r="G210" t="str">
            <v>BNH4035</v>
          </cell>
        </row>
        <row r="211">
          <cell r="E211" t="str">
            <v>วรไธสง</v>
          </cell>
          <cell r="F211" t="str">
            <v>วรไธสง</v>
          </cell>
          <cell r="G211" t="str">
            <v>BNH4035</v>
          </cell>
        </row>
        <row r="212">
          <cell r="E212" t="str">
            <v>การดี</v>
          </cell>
          <cell r="F212" t="str">
            <v>การดี</v>
          </cell>
          <cell r="G212" t="str">
            <v>BNH4035</v>
          </cell>
        </row>
        <row r="213">
          <cell r="E213" t="str">
            <v>การดี</v>
          </cell>
          <cell r="F213" t="str">
            <v>การดี</v>
          </cell>
          <cell r="G213" t="str">
            <v>BNH4035</v>
          </cell>
        </row>
        <row r="214">
          <cell r="E214" t="str">
            <v>การดี</v>
          </cell>
          <cell r="F214" t="str">
            <v>ถาวันนา</v>
          </cell>
          <cell r="G214" t="str">
            <v>BNH4035</v>
          </cell>
        </row>
        <row r="215">
          <cell r="E215" t="str">
            <v>พุ่มพวง</v>
          </cell>
          <cell r="F215" t="str">
            <v>พุ่มพวง</v>
          </cell>
          <cell r="G215" t="str">
            <v>BNH4035</v>
          </cell>
        </row>
        <row r="216">
          <cell r="E216" t="str">
            <v>พุ่มพวง</v>
          </cell>
          <cell r="F216" t="str">
            <v>พุ่มพวง</v>
          </cell>
          <cell r="G216" t="str">
            <v>BNH4035</v>
          </cell>
        </row>
        <row r="217">
          <cell r="E217" t="str">
            <v>นิยมชาติ</v>
          </cell>
          <cell r="F217" t="str">
            <v>นิยมชาติ</v>
          </cell>
          <cell r="G217" t="str">
            <v>BNH3006</v>
          </cell>
        </row>
        <row r="218">
          <cell r="E218" t="str">
            <v>นิยมชาติ</v>
          </cell>
          <cell r="F218" t="str">
            <v>นิยมชาติ</v>
          </cell>
          <cell r="G218" t="str">
            <v>BNH3006</v>
          </cell>
        </row>
        <row r="219">
          <cell r="E219" t="str">
            <v>ศรีจันทึก</v>
          </cell>
          <cell r="F219" t="str">
            <v>เพิ่มทอง</v>
          </cell>
          <cell r="G219" t="str">
            <v>BNH4030</v>
          </cell>
        </row>
        <row r="220">
          <cell r="E220" t="str">
            <v>ศรีจันทึก</v>
          </cell>
          <cell r="F220" t="str">
            <v>ศรีจันทึก</v>
          </cell>
          <cell r="G220" t="str">
            <v>BNH4030</v>
          </cell>
        </row>
        <row r="221">
          <cell r="E221" t="str">
            <v>ศรีจันทึก</v>
          </cell>
          <cell r="F221" t="str">
            <v>ศรีจันทึก</v>
          </cell>
          <cell r="G221" t="str">
            <v>BNH4030</v>
          </cell>
        </row>
        <row r="222">
          <cell r="E222" t="str">
            <v>ทรงเวชเกษม</v>
          </cell>
          <cell r="F222" t="str">
            <v>ทรงเวชเกษม</v>
          </cell>
          <cell r="G222" t="str">
            <v>BNH3096</v>
          </cell>
        </row>
        <row r="223">
          <cell r="E223" t="str">
            <v>เพียรประโคน</v>
          </cell>
          <cell r="F223" t="str">
            <v>เพียรประโคน</v>
          </cell>
          <cell r="G223" t="str">
            <v>BNH4030</v>
          </cell>
        </row>
        <row r="224">
          <cell r="E224" t="str">
            <v>เพียรประโคน</v>
          </cell>
          <cell r="F224" t="str">
            <v>เพียรประโคน</v>
          </cell>
          <cell r="G224" t="str">
            <v>BNH4030</v>
          </cell>
        </row>
        <row r="225">
          <cell r="E225" t="str">
            <v>เอี่ยมจันทร์</v>
          </cell>
          <cell r="F225" t="str">
            <v>เอี่ยมจันทร์</v>
          </cell>
          <cell r="G225" t="str">
            <v>BNH3106</v>
          </cell>
        </row>
        <row r="226">
          <cell r="E226" t="str">
            <v>ฉายจรุง</v>
          </cell>
          <cell r="F226" t="str">
            <v>เสือสา</v>
          </cell>
          <cell r="G226" t="str">
            <v>BNH4031</v>
          </cell>
        </row>
        <row r="227">
          <cell r="E227" t="str">
            <v>ฉายจรุง</v>
          </cell>
          <cell r="F227" t="str">
            <v>เสือสา</v>
          </cell>
          <cell r="G227" t="str">
            <v>BNH4031</v>
          </cell>
        </row>
        <row r="228">
          <cell r="E228" t="str">
            <v>ฉายจรุง</v>
          </cell>
          <cell r="F228" t="str">
            <v>ฉายจรุง</v>
          </cell>
          <cell r="G228" t="str">
            <v>BNH4031</v>
          </cell>
        </row>
        <row r="229">
          <cell r="E229" t="str">
            <v>ฉายจรุง</v>
          </cell>
          <cell r="F229" t="str">
            <v>ฉายจรุง</v>
          </cell>
          <cell r="G229" t="str">
            <v>BNH4031</v>
          </cell>
        </row>
        <row r="230">
          <cell r="E230" t="str">
            <v>ปราศจาก</v>
          </cell>
          <cell r="F230" t="str">
            <v>พรมแม้น</v>
          </cell>
          <cell r="G230" t="str">
            <v>BNH4031</v>
          </cell>
        </row>
        <row r="231">
          <cell r="E231" t="str">
            <v>ปราศจาก</v>
          </cell>
          <cell r="F231" t="str">
            <v>ปราศจาก</v>
          </cell>
          <cell r="G231" t="str">
            <v>BNH4031</v>
          </cell>
        </row>
        <row r="232">
          <cell r="E232" t="str">
            <v>เอี่ยมพุฒ</v>
          </cell>
          <cell r="F232" t="str">
            <v>เอี่ยมพุฒ</v>
          </cell>
          <cell r="G232" t="str">
            <v>BNH4034</v>
          </cell>
        </row>
        <row r="233">
          <cell r="E233" t="str">
            <v>เอี่ยมพุฒ</v>
          </cell>
          <cell r="F233" t="str">
            <v>สุขเกษม</v>
          </cell>
          <cell r="G233" t="str">
            <v>BNH4034</v>
          </cell>
        </row>
        <row r="234">
          <cell r="E234" t="str">
            <v>เอี่ยมพุฒ</v>
          </cell>
          <cell r="F234" t="str">
            <v>สุขเกษม</v>
          </cell>
          <cell r="G234" t="str">
            <v>BNH4034</v>
          </cell>
        </row>
        <row r="235">
          <cell r="E235" t="str">
            <v>เอี่ยมพุฒ</v>
          </cell>
          <cell r="F235" t="str">
            <v>เอี่ยมพุฒ</v>
          </cell>
          <cell r="G235" t="str">
            <v>BNH4034</v>
          </cell>
        </row>
        <row r="236">
          <cell r="E236" t="str">
            <v>สิภาลักษณ์</v>
          </cell>
          <cell r="F236" t="str">
            <v>แก้วอรสาร</v>
          </cell>
          <cell r="G236" t="str">
            <v>BNH4034</v>
          </cell>
        </row>
        <row r="237">
          <cell r="E237" t="str">
            <v>ผ่านเมือง</v>
          </cell>
          <cell r="F237" t="str">
            <v>พันธ์สวัสดิ์</v>
          </cell>
          <cell r="G237" t="str">
            <v>BNH4034</v>
          </cell>
        </row>
        <row r="238">
          <cell r="E238" t="str">
            <v>ผ่านเมือง</v>
          </cell>
          <cell r="F238" t="str">
            <v>ผ่านเมือง</v>
          </cell>
          <cell r="G238" t="str">
            <v>BNH4034</v>
          </cell>
        </row>
        <row r="239">
          <cell r="E239" t="str">
            <v>ศิริเศรษฐ์</v>
          </cell>
          <cell r="F239" t="str">
            <v>สิมารัตน์</v>
          </cell>
          <cell r="G239" t="str">
            <v>BNH9004</v>
          </cell>
        </row>
        <row r="240">
          <cell r="E240" t="str">
            <v>ศิริเศรษฐ์</v>
          </cell>
          <cell r="F240" t="str">
            <v>ศิริเศรษฐ์</v>
          </cell>
          <cell r="G240" t="str">
            <v>BNH9004</v>
          </cell>
        </row>
        <row r="241">
          <cell r="E241" t="str">
            <v>ศิริเศรษฐ์</v>
          </cell>
          <cell r="F241" t="str">
            <v>ศิริเศรษฐ์</v>
          </cell>
          <cell r="G241" t="str">
            <v>BNH9004</v>
          </cell>
        </row>
        <row r="242">
          <cell r="E242" t="str">
            <v>ศิริเศรษฐ์</v>
          </cell>
          <cell r="F242" t="str">
            <v>ศิริเศรษฐ์</v>
          </cell>
          <cell r="G242" t="str">
            <v>BNH9004</v>
          </cell>
        </row>
        <row r="243">
          <cell r="E243" t="str">
            <v>ทรัพย์วงศ์เจริญ</v>
          </cell>
          <cell r="F243" t="str">
            <v>ทรัพย์วงศ์เจริญ</v>
          </cell>
          <cell r="G243" t="str">
            <v>BNH5004</v>
          </cell>
        </row>
        <row r="244">
          <cell r="E244" t="str">
            <v>ทรัพย์วงศ์เจริญ</v>
          </cell>
          <cell r="F244" t="str">
            <v>ทรัพย์วงศ์เจริญ</v>
          </cell>
          <cell r="G244" t="str">
            <v>BNH5004</v>
          </cell>
        </row>
        <row r="245">
          <cell r="E245" t="str">
            <v>ทรัพย์วงศ์เจริญ</v>
          </cell>
          <cell r="F245" t="str">
            <v>แสงประชุม</v>
          </cell>
          <cell r="G245" t="str">
            <v>BNH5004</v>
          </cell>
        </row>
        <row r="246">
          <cell r="E246" t="str">
            <v>ทรัพย์วงศ์เจริญ</v>
          </cell>
          <cell r="F246" t="str">
            <v>ทรัพย์วงศ์เจริญ</v>
          </cell>
          <cell r="G246" t="str">
            <v>BNH5004</v>
          </cell>
        </row>
        <row r="247">
          <cell r="E247" t="str">
            <v>ทรัพย์วงศ์เจริญ</v>
          </cell>
          <cell r="F247" t="str">
            <v>มหาวงศ์นันท์</v>
          </cell>
          <cell r="G247" t="str">
            <v>BNH5004</v>
          </cell>
        </row>
        <row r="248">
          <cell r="E248" t="str">
            <v>ชรินทร์</v>
          </cell>
          <cell r="F248" t="str">
            <v>ชรินทร์</v>
          </cell>
          <cell r="G248" t="str">
            <v>BNH5004</v>
          </cell>
        </row>
        <row r="249">
          <cell r="E249" t="str">
            <v>ชรินทร์</v>
          </cell>
          <cell r="F249" t="str">
            <v>ชรินทร์</v>
          </cell>
          <cell r="G249" t="str">
            <v>BNH5004</v>
          </cell>
        </row>
        <row r="250">
          <cell r="E250" t="str">
            <v>เผือกก้าม</v>
          </cell>
          <cell r="F250" t="str">
            <v>ภู่ฉุน</v>
          </cell>
          <cell r="G250" t="str">
            <v>BNH5004</v>
          </cell>
        </row>
        <row r="251">
          <cell r="E251" t="str">
            <v>เผือกก้าม</v>
          </cell>
          <cell r="F251" t="str">
            <v>ช่อมะลิ</v>
          </cell>
          <cell r="G251" t="str">
            <v>BNH5004</v>
          </cell>
        </row>
        <row r="252">
          <cell r="E252" t="str">
            <v>เผือกก้าม</v>
          </cell>
          <cell r="F252" t="str">
            <v>ช่อมะลิ</v>
          </cell>
          <cell r="G252" t="str">
            <v>BNH5004</v>
          </cell>
        </row>
        <row r="253">
          <cell r="E253" t="str">
            <v>เผือกก้าม</v>
          </cell>
          <cell r="F253" t="str">
            <v>ช่อมะลิ</v>
          </cell>
          <cell r="G253" t="str">
            <v>BNH5004</v>
          </cell>
        </row>
        <row r="254">
          <cell r="E254" t="str">
            <v>จินดามรกฎ</v>
          </cell>
          <cell r="F254" t="str">
            <v>จินดามรกฎ</v>
          </cell>
          <cell r="G254" t="str">
            <v>BNH5004</v>
          </cell>
        </row>
        <row r="255">
          <cell r="E255" t="str">
            <v>จินดามรกฎ</v>
          </cell>
          <cell r="F255" t="str">
            <v>จินดามรกฎ</v>
          </cell>
          <cell r="G255" t="str">
            <v>BNH5004</v>
          </cell>
        </row>
        <row r="256">
          <cell r="E256" t="str">
            <v>ทองหล่อ</v>
          </cell>
          <cell r="F256" t="str">
            <v>ทองหล่อ</v>
          </cell>
          <cell r="G256" t="str">
            <v>BNH5004</v>
          </cell>
        </row>
        <row r="257">
          <cell r="E257" t="str">
            <v>ทองหล่อ</v>
          </cell>
          <cell r="F257" t="str">
            <v>ทองหล่อ</v>
          </cell>
          <cell r="G257" t="str">
            <v>BNH5004</v>
          </cell>
        </row>
        <row r="258">
          <cell r="E258" t="str">
            <v>อุปภักดี</v>
          </cell>
          <cell r="F258" t="str">
            <v>สวาทรัมย์</v>
          </cell>
          <cell r="G258" t="str">
            <v>BNH5004</v>
          </cell>
        </row>
        <row r="259">
          <cell r="E259" t="str">
            <v>อุปภักดี</v>
          </cell>
          <cell r="F259" t="str">
            <v>สวาทรัมย์</v>
          </cell>
          <cell r="G259" t="str">
            <v>BNH5004</v>
          </cell>
        </row>
        <row r="260">
          <cell r="E260" t="str">
            <v>อุปภักดี</v>
          </cell>
          <cell r="F260" t="str">
            <v>อุปภักดี</v>
          </cell>
          <cell r="G260" t="str">
            <v>BNH5004</v>
          </cell>
        </row>
        <row r="261">
          <cell r="E261" t="str">
            <v>กิ่งแก้วเจริญชัย</v>
          </cell>
          <cell r="F261" t="str">
            <v>กิ่งแก้วเจริญชัย</v>
          </cell>
          <cell r="G261" t="str">
            <v>BNH7027</v>
          </cell>
        </row>
        <row r="262">
          <cell r="E262" t="str">
            <v>กิ่งแก้วเจริญชัย</v>
          </cell>
          <cell r="F262" t="str">
            <v>กิ่งแก้วเจริญชัย</v>
          </cell>
          <cell r="G262" t="str">
            <v>BNH7027</v>
          </cell>
        </row>
        <row r="263">
          <cell r="E263" t="str">
            <v>กิ่งแก้วเจริญชัย</v>
          </cell>
          <cell r="F263" t="str">
            <v>กิ่งแก้วเจริญชัย</v>
          </cell>
          <cell r="G263" t="str">
            <v>BNH7027</v>
          </cell>
        </row>
        <row r="264">
          <cell r="E264" t="str">
            <v>เจ็ดไธสง</v>
          </cell>
          <cell r="F264" t="str">
            <v>เจ็ดไธสง</v>
          </cell>
          <cell r="G264" t="str">
            <v>BNH5005</v>
          </cell>
        </row>
        <row r="265">
          <cell r="E265" t="str">
            <v>เจ็ดไธสง</v>
          </cell>
          <cell r="F265" t="str">
            <v>พิมพ์สุวรรณ</v>
          </cell>
          <cell r="G265" t="str">
            <v>BNH5005</v>
          </cell>
        </row>
        <row r="266">
          <cell r="E266" t="str">
            <v>เจ็ดไธสง</v>
          </cell>
          <cell r="F266" t="str">
            <v>ทุมนาหาด</v>
          </cell>
          <cell r="G266" t="str">
            <v>BNH5005</v>
          </cell>
        </row>
        <row r="267">
          <cell r="E267" t="str">
            <v>เจ็ดไธสง</v>
          </cell>
          <cell r="F267" t="str">
            <v>เจ็ดไธสง</v>
          </cell>
          <cell r="G267" t="str">
            <v>BNH5005</v>
          </cell>
        </row>
        <row r="268">
          <cell r="E268" t="str">
            <v>เจ็ดไธสง</v>
          </cell>
          <cell r="F268" t="str">
            <v>พิมพ์สุวรรณ</v>
          </cell>
          <cell r="G268" t="str">
            <v>BNH5005</v>
          </cell>
        </row>
        <row r="269">
          <cell r="E269" t="str">
            <v>สังข์ทอง</v>
          </cell>
          <cell r="F269" t="str">
            <v>ชยุตม์วงศ์</v>
          </cell>
          <cell r="G269" t="str">
            <v>BNH5005</v>
          </cell>
        </row>
        <row r="270">
          <cell r="E270" t="str">
            <v>สังข์ทอง</v>
          </cell>
          <cell r="F270" t="str">
            <v>ชยุตมิวงศ์</v>
          </cell>
          <cell r="G270" t="str">
            <v>BNH5005</v>
          </cell>
        </row>
        <row r="271">
          <cell r="E271" t="str">
            <v>สังข์ทอง</v>
          </cell>
          <cell r="F271" t="str">
            <v>สังข์ทอง</v>
          </cell>
          <cell r="G271" t="str">
            <v>BNH5005</v>
          </cell>
        </row>
        <row r="272">
          <cell r="E272" t="str">
            <v>สังข์ทอง</v>
          </cell>
          <cell r="F272" t="str">
            <v>สังข์ทอง</v>
          </cell>
          <cell r="G272" t="str">
            <v>BNH5005</v>
          </cell>
        </row>
        <row r="273">
          <cell r="E273" t="str">
            <v>สังข์ทอง</v>
          </cell>
          <cell r="F273" t="str">
            <v>ชยุตม์วงศ์</v>
          </cell>
          <cell r="G273" t="str">
            <v>BNH5005</v>
          </cell>
        </row>
        <row r="274">
          <cell r="E274" t="str">
            <v>อินทร์อารมณ์</v>
          </cell>
          <cell r="F274" t="str">
            <v>อุ่นใจ</v>
          </cell>
          <cell r="G274" t="str">
            <v>BNH5001</v>
          </cell>
        </row>
        <row r="275">
          <cell r="E275" t="str">
            <v>อินทร์อารมณ์</v>
          </cell>
          <cell r="F275" t="str">
            <v>อินทร์อารมณ์</v>
          </cell>
          <cell r="G275" t="str">
            <v>BNH5001</v>
          </cell>
        </row>
        <row r="276">
          <cell r="E276" t="str">
            <v>อินทร์อารมณ์</v>
          </cell>
          <cell r="F276" t="str">
            <v>อินทร์อารมณ์</v>
          </cell>
          <cell r="G276" t="str">
            <v>BNH5001</v>
          </cell>
        </row>
        <row r="277">
          <cell r="E277" t="str">
            <v>ไวทยธาดาพงศ์</v>
          </cell>
          <cell r="F277" t="str">
            <v>แซ่ไว่</v>
          </cell>
          <cell r="G277" t="str">
            <v>BNH5001</v>
          </cell>
        </row>
        <row r="278">
          <cell r="E278" t="str">
            <v>ไวทยธาดาพงศ์</v>
          </cell>
          <cell r="F278" t="str">
            <v>แซ่ไว่</v>
          </cell>
          <cell r="G278" t="str">
            <v>BNH5001</v>
          </cell>
        </row>
        <row r="279">
          <cell r="E279" t="str">
            <v>สุนทรสินธุ</v>
          </cell>
          <cell r="F279" t="str">
            <v>สุนทรสินธุ</v>
          </cell>
          <cell r="G279" t="str">
            <v>BNH5001</v>
          </cell>
        </row>
        <row r="280">
          <cell r="E280" t="str">
            <v>สุนทรสินธุ</v>
          </cell>
          <cell r="F280" t="str">
            <v>สุนทรสินธุ</v>
          </cell>
          <cell r="G280" t="str">
            <v>BNH5001</v>
          </cell>
        </row>
        <row r="281">
          <cell r="E281" t="str">
            <v>ตุ้ยน้อย</v>
          </cell>
          <cell r="F281" t="str">
            <v>ตุ้ยน้อย</v>
          </cell>
          <cell r="G281" t="str">
            <v>BNH5006</v>
          </cell>
        </row>
        <row r="282">
          <cell r="E282" t="str">
            <v>ตุ้ยน้อย</v>
          </cell>
          <cell r="F282" t="str">
            <v>ตุ้ยน้อย</v>
          </cell>
          <cell r="G282" t="str">
            <v>BNH5006</v>
          </cell>
        </row>
        <row r="283">
          <cell r="E283" t="str">
            <v>ไพคำนาม</v>
          </cell>
          <cell r="F283" t="str">
            <v>ไพคำนาม</v>
          </cell>
          <cell r="G283" t="str">
            <v>BNH5006</v>
          </cell>
        </row>
        <row r="284">
          <cell r="E284" t="str">
            <v>ไพคำนาม</v>
          </cell>
          <cell r="F284" t="str">
            <v>นนสุราช</v>
          </cell>
          <cell r="G284" t="str">
            <v>BNH5006</v>
          </cell>
        </row>
        <row r="285">
          <cell r="E285" t="str">
            <v>จรเปลี่ยว</v>
          </cell>
          <cell r="F285" t="str">
            <v>จรเปลี่ยว</v>
          </cell>
          <cell r="G285" t="str">
            <v>BNH5006</v>
          </cell>
        </row>
        <row r="286">
          <cell r="E286" t="str">
            <v>จรเปลี่ยว</v>
          </cell>
          <cell r="F286" t="str">
            <v>เปียนประโคน</v>
          </cell>
          <cell r="G286" t="str">
            <v>BNH5006</v>
          </cell>
        </row>
        <row r="287">
          <cell r="E287" t="str">
            <v>จรเปลี่ยว</v>
          </cell>
          <cell r="F287" t="str">
            <v>เปียนประโคน</v>
          </cell>
          <cell r="G287" t="str">
            <v>BNH5006</v>
          </cell>
        </row>
        <row r="288">
          <cell r="E288" t="str">
            <v>วัชรเสถียร</v>
          </cell>
          <cell r="F288" t="str">
            <v>วัชรเสถียร</v>
          </cell>
          <cell r="G288" t="str">
            <v>BNH6009</v>
          </cell>
        </row>
        <row r="289">
          <cell r="E289" t="str">
            <v>วัชรเสถียร</v>
          </cell>
          <cell r="F289" t="str">
            <v>วัชรเสถียร</v>
          </cell>
          <cell r="G289" t="str">
            <v>BNH6009</v>
          </cell>
        </row>
        <row r="290">
          <cell r="E290" t="str">
            <v>เผือกเนย</v>
          </cell>
          <cell r="F290" t="str">
            <v>กระวลกิจ</v>
          </cell>
          <cell r="G290" t="str">
            <v>BNH6006</v>
          </cell>
        </row>
        <row r="291">
          <cell r="E291" t="str">
            <v>เผือกเนย</v>
          </cell>
          <cell r="F291" t="str">
            <v>นุ้ยเผือก</v>
          </cell>
          <cell r="G291" t="str">
            <v>BNH6006</v>
          </cell>
        </row>
        <row r="292">
          <cell r="E292" t="str">
            <v>เผือกเนย</v>
          </cell>
          <cell r="F292" t="str">
            <v>กระวลกิจ</v>
          </cell>
          <cell r="G292" t="str">
            <v>BNH6006</v>
          </cell>
        </row>
        <row r="293">
          <cell r="E293" t="str">
            <v>ลิลิตเนาวราช</v>
          </cell>
          <cell r="F293" t="str">
            <v>ปัญจเวทีกุล</v>
          </cell>
          <cell r="G293" t="str">
            <v>BNH9003</v>
          </cell>
        </row>
        <row r="294">
          <cell r="E294" t="str">
            <v>ลิลิตเนาวราช</v>
          </cell>
          <cell r="F294" t="str">
            <v>ลิลิตเนาวราช</v>
          </cell>
          <cell r="G294" t="str">
            <v>BNH9003</v>
          </cell>
        </row>
        <row r="295">
          <cell r="E295" t="str">
            <v>ลิลิตเนาวราช</v>
          </cell>
          <cell r="F295" t="str">
            <v>ลิลิตเนาวราช</v>
          </cell>
          <cell r="G295" t="str">
            <v>BNH9003</v>
          </cell>
        </row>
        <row r="296">
          <cell r="E296" t="str">
            <v>ลิลิตเนาวราช</v>
          </cell>
          <cell r="F296" t="str">
            <v>อภิบาลศรี</v>
          </cell>
          <cell r="G296" t="str">
            <v>BNH9003</v>
          </cell>
        </row>
        <row r="297">
          <cell r="E297" t="str">
            <v>ลิลิตเนาวราช</v>
          </cell>
          <cell r="F297" t="str">
            <v>ลิลิตเนาวราช</v>
          </cell>
          <cell r="G297" t="str">
            <v>BNH9003</v>
          </cell>
        </row>
        <row r="298">
          <cell r="E298" t="str">
            <v>จากประเสริฐ</v>
          </cell>
          <cell r="F298" t="str">
            <v>ลัดดากลม</v>
          </cell>
          <cell r="G298" t="str">
            <v>BNH6006</v>
          </cell>
        </row>
        <row r="299">
          <cell r="E299" t="str">
            <v>จากประเสริฐ</v>
          </cell>
          <cell r="F299" t="str">
            <v>จากประเสริฐ</v>
          </cell>
          <cell r="G299" t="str">
            <v>BNH6006</v>
          </cell>
        </row>
        <row r="300">
          <cell r="E300" t="str">
            <v>ถาวันนา</v>
          </cell>
          <cell r="F300" t="str">
            <v>ถาวันนา</v>
          </cell>
          <cell r="G300" t="str">
            <v>BNH1017</v>
          </cell>
        </row>
        <row r="301">
          <cell r="E301" t="str">
            <v>ถาวันนา</v>
          </cell>
          <cell r="F301" t="str">
            <v>ถาวันนา</v>
          </cell>
          <cell r="G301" t="str">
            <v>BNH1017</v>
          </cell>
        </row>
        <row r="302">
          <cell r="E302" t="str">
            <v>ถาวันนา</v>
          </cell>
          <cell r="F302" t="str">
            <v>ถาวันนา</v>
          </cell>
          <cell r="G302" t="str">
            <v>BNH1017</v>
          </cell>
        </row>
        <row r="303">
          <cell r="E303" t="str">
            <v>ถาวันนา</v>
          </cell>
          <cell r="F303" t="str">
            <v>ถาวันนา</v>
          </cell>
          <cell r="G303" t="str">
            <v>BNH1017</v>
          </cell>
        </row>
        <row r="304">
          <cell r="E304" t="str">
            <v>เฟื่องเนียม</v>
          </cell>
          <cell r="F304" t="str">
            <v>เฟื่องเนียม</v>
          </cell>
          <cell r="G304" t="str">
            <v>BNH6011</v>
          </cell>
        </row>
        <row r="305">
          <cell r="E305" t="str">
            <v>เฟื่องเนียม</v>
          </cell>
          <cell r="F305" t="str">
            <v>เฟื่องเนียม</v>
          </cell>
          <cell r="G305" t="str">
            <v>BNH6011</v>
          </cell>
        </row>
        <row r="306">
          <cell r="E306" t="str">
            <v>เฟื่องเนียม</v>
          </cell>
          <cell r="F306" t="str">
            <v>เฟื่องเนียม</v>
          </cell>
          <cell r="G306" t="str">
            <v>BNH6011</v>
          </cell>
        </row>
        <row r="307">
          <cell r="E307" t="str">
            <v>เฟื่องเนียม</v>
          </cell>
          <cell r="F307" t="str">
            <v>เฟื่องเนียม</v>
          </cell>
          <cell r="G307" t="str">
            <v>BNH6011</v>
          </cell>
        </row>
        <row r="308">
          <cell r="E308" t="str">
            <v>พันธ์เกษม</v>
          </cell>
          <cell r="F308" t="str">
            <v>พันธ์เกษฒ</v>
          </cell>
          <cell r="G308" t="str">
            <v>BNH1017</v>
          </cell>
        </row>
        <row r="309">
          <cell r="E309" t="str">
            <v>พิจิตยอักษรกุล</v>
          </cell>
          <cell r="F309" t="str">
            <v>พิจิตยอักษรกุล</v>
          </cell>
          <cell r="G309" t="str">
            <v>BNH6009</v>
          </cell>
        </row>
        <row r="310">
          <cell r="E310" t="str">
            <v>พิจิตยอักษรกุล</v>
          </cell>
          <cell r="F310" t="str">
            <v>พิจิตรอักษรกุล</v>
          </cell>
          <cell r="G310" t="str">
            <v>BNH6009</v>
          </cell>
        </row>
        <row r="311">
          <cell r="E311" t="str">
            <v>พิจิตยอักษรกุล</v>
          </cell>
          <cell r="F311" t="str">
            <v>พิจิตยอักษรกุล</v>
          </cell>
          <cell r="G311" t="str">
            <v>BNH6009</v>
          </cell>
        </row>
        <row r="312">
          <cell r="E312" t="str">
            <v>คำเงิน</v>
          </cell>
          <cell r="F312" t="str">
            <v>คำเงิน</v>
          </cell>
          <cell r="G312" t="str">
            <v>BNH6011</v>
          </cell>
        </row>
        <row r="313">
          <cell r="E313" t="str">
            <v>คำเงิน</v>
          </cell>
          <cell r="F313" t="str">
            <v>เทพสุธรรม</v>
          </cell>
          <cell r="G313" t="str">
            <v>BNH6011</v>
          </cell>
        </row>
        <row r="314">
          <cell r="E314" t="str">
            <v>ศรีสมุทร์</v>
          </cell>
          <cell r="F314" t="str">
            <v>ศรีสมุทร์</v>
          </cell>
          <cell r="G314" t="str">
            <v>BNH6011</v>
          </cell>
        </row>
        <row r="315">
          <cell r="E315" t="str">
            <v>ศรีสมุทร์</v>
          </cell>
          <cell r="F315" t="str">
            <v>ศรีสมุทร์</v>
          </cell>
          <cell r="G315" t="str">
            <v>BNH6011</v>
          </cell>
        </row>
        <row r="316">
          <cell r="E316" t="str">
            <v>จันทร์แจ่ม</v>
          </cell>
          <cell r="F316" t="str">
            <v>จันทร์แจ่ม</v>
          </cell>
          <cell r="G316" t="str">
            <v>BNH1017</v>
          </cell>
        </row>
        <row r="317">
          <cell r="E317" t="str">
            <v>จันทร์แจ่ม</v>
          </cell>
          <cell r="F317" t="str">
            <v>จันทร์แจ่ม</v>
          </cell>
          <cell r="G317" t="str">
            <v>BNH1017</v>
          </cell>
        </row>
        <row r="318">
          <cell r="E318" t="str">
            <v>จันทร์แจ่ม</v>
          </cell>
          <cell r="F318" t="str">
            <v>จันทร์แจ่ม</v>
          </cell>
          <cell r="G318" t="str">
            <v>BNH1017</v>
          </cell>
        </row>
        <row r="319">
          <cell r="E319" t="str">
            <v>ก้านหยั่นทอง</v>
          </cell>
          <cell r="F319" t="str">
            <v>ก้านหยั่นทอง</v>
          </cell>
          <cell r="G319" t="str">
            <v>BNH6011</v>
          </cell>
        </row>
        <row r="320">
          <cell r="E320" t="str">
            <v>ก้านหยั่นทอง</v>
          </cell>
          <cell r="F320" t="str">
            <v>ก้านหยั่นทอง</v>
          </cell>
          <cell r="G320" t="str">
            <v>BNH6011</v>
          </cell>
        </row>
        <row r="321">
          <cell r="E321" t="str">
            <v>สาลี</v>
          </cell>
          <cell r="F321" t="str">
            <v>สาลี</v>
          </cell>
          <cell r="G321" t="str">
            <v>BNH6007</v>
          </cell>
        </row>
        <row r="322">
          <cell r="E322" t="str">
            <v>สาลี</v>
          </cell>
          <cell r="F322" t="str">
            <v>สาลี</v>
          </cell>
          <cell r="G322" t="str">
            <v>BNH6007</v>
          </cell>
        </row>
        <row r="323">
          <cell r="E323" t="str">
            <v>สาลี</v>
          </cell>
          <cell r="F323" t="str">
            <v>สาลี</v>
          </cell>
          <cell r="G323" t="str">
            <v>BNH6007</v>
          </cell>
        </row>
        <row r="324">
          <cell r="E324" t="str">
            <v>สาลี</v>
          </cell>
          <cell r="F324" t="str">
            <v>สาลี</v>
          </cell>
          <cell r="G324" t="str">
            <v>BNH6007</v>
          </cell>
        </row>
        <row r="325">
          <cell r="E325" t="str">
            <v>สาลี</v>
          </cell>
          <cell r="F325" t="str">
            <v>สาลี</v>
          </cell>
          <cell r="G325" t="str">
            <v>BNH6007</v>
          </cell>
        </row>
        <row r="326">
          <cell r="E326" t="str">
            <v>สาลี</v>
          </cell>
          <cell r="F326" t="str">
            <v>สาลี</v>
          </cell>
          <cell r="G326" t="str">
            <v>BNH6007</v>
          </cell>
        </row>
        <row r="327">
          <cell r="E327" t="str">
            <v>สาลี</v>
          </cell>
          <cell r="F327" t="str">
            <v>สาลี</v>
          </cell>
          <cell r="G327" t="str">
            <v>BNH6007</v>
          </cell>
        </row>
        <row r="328">
          <cell r="E328" t="str">
            <v>สาลี</v>
          </cell>
          <cell r="F328" t="str">
            <v>สาลี</v>
          </cell>
          <cell r="G328" t="str">
            <v>BNH6007</v>
          </cell>
        </row>
        <row r="329">
          <cell r="E329" t="str">
            <v>อริยะหรรษาวงศ์</v>
          </cell>
          <cell r="F329" t="str">
            <v>อริยะหรรษาวงศ์</v>
          </cell>
          <cell r="G329" t="str">
            <v>BNH6012</v>
          </cell>
        </row>
        <row r="330">
          <cell r="E330" t="str">
            <v>อริยะหรรษาวงศ์</v>
          </cell>
          <cell r="F330" t="str">
            <v>อริยะหรรษาวงศ์</v>
          </cell>
          <cell r="G330" t="str">
            <v>BNH6012</v>
          </cell>
        </row>
        <row r="331">
          <cell r="E331" t="str">
            <v>ผาลิวงษ์</v>
          </cell>
          <cell r="F331" t="str">
            <v>ผาลิวงษ์</v>
          </cell>
          <cell r="G331" t="str">
            <v>BNH7005</v>
          </cell>
        </row>
        <row r="332">
          <cell r="E332" t="str">
            <v>ผาลิวงษ์</v>
          </cell>
          <cell r="F332" t="str">
            <v>ผาลิวงษ์</v>
          </cell>
          <cell r="G332" t="str">
            <v>BNH7005</v>
          </cell>
        </row>
        <row r="333">
          <cell r="E333" t="str">
            <v>ชัชวาลกุลชัย</v>
          </cell>
          <cell r="F333" t="str">
            <v>แซ่อึ้ง</v>
          </cell>
          <cell r="G333" t="str">
            <v>BNH7005</v>
          </cell>
        </row>
        <row r="334">
          <cell r="E334" t="str">
            <v>ชัชวาลกุลชัย</v>
          </cell>
          <cell r="F334" t="str">
            <v>จุลศักดิ์เสถียร</v>
          </cell>
          <cell r="G334" t="str">
            <v>BNH7005</v>
          </cell>
        </row>
        <row r="335">
          <cell r="E335" t="str">
            <v>ชัชวาลกุลชัย</v>
          </cell>
          <cell r="F335" t="str">
            <v>ชัชวาลกุลชัย</v>
          </cell>
          <cell r="G335" t="str">
            <v>BNH7005</v>
          </cell>
        </row>
        <row r="336">
          <cell r="E336" t="str">
            <v>เรือนคง</v>
          </cell>
          <cell r="F336" t="str">
            <v>เรือนคง</v>
          </cell>
          <cell r="G336" t="str">
            <v>BNH6012</v>
          </cell>
        </row>
        <row r="337">
          <cell r="E337" t="str">
            <v>เรือนคง</v>
          </cell>
          <cell r="F337" t="str">
            <v>อิสระกมล</v>
          </cell>
          <cell r="G337" t="str">
            <v>BNH6012</v>
          </cell>
        </row>
        <row r="338">
          <cell r="E338" t="str">
            <v>เรือนคง</v>
          </cell>
          <cell r="F338" t="str">
            <v>เรือนคง</v>
          </cell>
          <cell r="G338" t="str">
            <v>BNH6012</v>
          </cell>
        </row>
        <row r="339">
          <cell r="E339" t="str">
            <v>ชนะเกตุ</v>
          </cell>
          <cell r="F339" t="str">
            <v>ชนะเกตุ</v>
          </cell>
          <cell r="G339" t="str">
            <v>BNH7009</v>
          </cell>
        </row>
        <row r="340">
          <cell r="E340" t="str">
            <v>ยอดนุ่น</v>
          </cell>
          <cell r="F340" t="str">
            <v>ยอดนุ่น</v>
          </cell>
          <cell r="G340" t="str">
            <v>BNH7005</v>
          </cell>
        </row>
        <row r="341">
          <cell r="E341" t="str">
            <v>ยอดนุ่น</v>
          </cell>
          <cell r="F341" t="str">
            <v>บุญประเสริฐ</v>
          </cell>
          <cell r="G341" t="str">
            <v>BNH7005</v>
          </cell>
        </row>
        <row r="342">
          <cell r="E342" t="str">
            <v>ยอดนุ่น</v>
          </cell>
          <cell r="F342" t="str">
            <v>ยอดนุ่น</v>
          </cell>
          <cell r="G342" t="str">
            <v>BNH7005</v>
          </cell>
        </row>
        <row r="343">
          <cell r="E343" t="str">
            <v>สาลิคุปต์</v>
          </cell>
          <cell r="F343" t="str">
            <v>อักษรชื่น</v>
          </cell>
          <cell r="G343" t="str">
            <v>BNH7005</v>
          </cell>
        </row>
        <row r="344">
          <cell r="E344" t="str">
            <v>สาลิคุปต์</v>
          </cell>
          <cell r="F344" t="str">
            <v>สาลิคุปต์</v>
          </cell>
          <cell r="G344" t="str">
            <v>BNH7005</v>
          </cell>
        </row>
        <row r="345">
          <cell r="E345" t="str">
            <v>สาลิคุปต์</v>
          </cell>
          <cell r="F345" t="str">
            <v>สาลิคุปต์</v>
          </cell>
          <cell r="G345" t="str">
            <v>BNH7005</v>
          </cell>
        </row>
        <row r="346">
          <cell r="E346" t="str">
            <v>สาลิคุปต์</v>
          </cell>
          <cell r="F346" t="str">
            <v>อักษรชื่น</v>
          </cell>
          <cell r="G346" t="str">
            <v>BNH7005</v>
          </cell>
        </row>
        <row r="347">
          <cell r="E347" t="str">
            <v>สาลิคุปต์</v>
          </cell>
          <cell r="F347" t="str">
            <v>สาลิคุปต์</v>
          </cell>
          <cell r="G347" t="str">
            <v>BNH7005</v>
          </cell>
        </row>
        <row r="348">
          <cell r="E348" t="str">
            <v>นิ่มไพบูลย์</v>
          </cell>
          <cell r="F348" t="str">
            <v>นิ่มไพบูลย์</v>
          </cell>
          <cell r="G348" t="str">
            <v>BNH7009</v>
          </cell>
        </row>
        <row r="349">
          <cell r="E349" t="str">
            <v>นิ่มไพบูลย์</v>
          </cell>
          <cell r="F349" t="str">
            <v>เรืองศรี</v>
          </cell>
          <cell r="G349" t="str">
            <v>BNH7009</v>
          </cell>
        </row>
        <row r="350">
          <cell r="E350" t="str">
            <v>นิ่มไพบูลย์</v>
          </cell>
          <cell r="F350" t="str">
            <v>นิ่มไพบูลย์</v>
          </cell>
          <cell r="G350" t="str">
            <v>BNH7009</v>
          </cell>
        </row>
        <row r="351">
          <cell r="E351" t="str">
            <v>จริงจิตร</v>
          </cell>
          <cell r="F351" t="str">
            <v>จริงจิตร</v>
          </cell>
          <cell r="G351" t="str">
            <v>BNH1037</v>
          </cell>
        </row>
        <row r="352">
          <cell r="E352" t="str">
            <v>จริงจิตร</v>
          </cell>
          <cell r="F352" t="str">
            <v>จริงจิตร</v>
          </cell>
          <cell r="G352" t="str">
            <v>BNH1037</v>
          </cell>
        </row>
        <row r="353">
          <cell r="E353" t="str">
            <v>ชมสุขประกิต</v>
          </cell>
          <cell r="F353" t="str">
            <v>ชมสุขประกิต</v>
          </cell>
          <cell r="G353" t="str">
            <v>BNH7034</v>
          </cell>
        </row>
        <row r="354">
          <cell r="E354" t="str">
            <v>พงษ์พานิช</v>
          </cell>
          <cell r="F354" t="str">
            <v>พงษ์พานิช</v>
          </cell>
          <cell r="G354" t="str">
            <v>BNH7027</v>
          </cell>
        </row>
        <row r="355">
          <cell r="E355" t="str">
            <v>พงษ์พานิช</v>
          </cell>
          <cell r="F355" t="str">
            <v>พงษ์พานิช</v>
          </cell>
          <cell r="G355" t="str">
            <v>BNH7027</v>
          </cell>
        </row>
        <row r="356">
          <cell r="E356" t="str">
            <v>พงษ์พานิช</v>
          </cell>
          <cell r="F356" t="str">
            <v>พงษ์พานิช</v>
          </cell>
          <cell r="G356" t="str">
            <v>BNH7027</v>
          </cell>
        </row>
        <row r="357">
          <cell r="E357" t="str">
            <v>วงศ์โท</v>
          </cell>
          <cell r="F357" t="str">
            <v xml:space="preserve"> วงศ์โท</v>
          </cell>
          <cell r="G357" t="str">
            <v>BNH3015</v>
          </cell>
        </row>
        <row r="358">
          <cell r="E358" t="str">
            <v>วงศ์โท</v>
          </cell>
          <cell r="F358" t="str">
            <v>นันทาวงศ์</v>
          </cell>
          <cell r="G358" t="str">
            <v>BNH3015</v>
          </cell>
        </row>
        <row r="359">
          <cell r="E359" t="str">
            <v>นามเมือง</v>
          </cell>
          <cell r="F359" t="str">
            <v>สิงห์ทอง</v>
          </cell>
          <cell r="G359" t="str">
            <v>BNH1004</v>
          </cell>
        </row>
        <row r="360">
          <cell r="E360" t="str">
            <v>นามเมือง</v>
          </cell>
          <cell r="F360" t="str">
            <v>นามเมือง</v>
          </cell>
          <cell r="G360" t="str">
            <v>BNH1004</v>
          </cell>
        </row>
        <row r="361">
          <cell r="E361" t="str">
            <v>นามเมือง</v>
          </cell>
          <cell r="F361" t="str">
            <v>นามเมือง</v>
          </cell>
          <cell r="G361" t="str">
            <v>BNH1004</v>
          </cell>
        </row>
        <row r="362">
          <cell r="E362" t="str">
            <v>นามเมือง</v>
          </cell>
          <cell r="F362" t="str">
            <v>แก่นสาร์</v>
          </cell>
          <cell r="G362" t="str">
            <v>BNH1004</v>
          </cell>
        </row>
        <row r="363">
          <cell r="E363" t="str">
            <v>อรรถโยโค</v>
          </cell>
          <cell r="F363" t="str">
            <v>อรรถโยโค</v>
          </cell>
          <cell r="G363" t="str">
            <v>BNH1005</v>
          </cell>
        </row>
        <row r="364">
          <cell r="E364" t="str">
            <v>อรรถโยโค</v>
          </cell>
          <cell r="F364" t="str">
            <v>อรรถโยโค</v>
          </cell>
          <cell r="G364" t="str">
            <v>BNH1005</v>
          </cell>
        </row>
        <row r="365">
          <cell r="E365" t="str">
            <v>มาลารัตน์</v>
          </cell>
          <cell r="F365" t="str">
            <v>พโลศิลป์</v>
          </cell>
          <cell r="G365" t="str">
            <v>BNH1005</v>
          </cell>
        </row>
        <row r="366">
          <cell r="E366" t="str">
            <v>สัมฤทธิ์พรสกุล</v>
          </cell>
          <cell r="F366" t="str">
            <v>เปล่งเมืองปัก</v>
          </cell>
          <cell r="G366" t="str">
            <v>BNH1005</v>
          </cell>
        </row>
        <row r="367">
          <cell r="E367" t="str">
            <v>ขุนศรี</v>
          </cell>
          <cell r="F367" t="str">
            <v>ขุนศรี</v>
          </cell>
          <cell r="G367" t="str">
            <v>BNH1005</v>
          </cell>
        </row>
        <row r="368">
          <cell r="E368" t="str">
            <v>ขุนศรี</v>
          </cell>
          <cell r="F368" t="str">
            <v>ขุนศรี</v>
          </cell>
          <cell r="G368" t="str">
            <v>BNH1005</v>
          </cell>
        </row>
        <row r="369">
          <cell r="E369" t="str">
            <v>ธีระพจน์</v>
          </cell>
          <cell r="F369" t="str">
            <v>ดีที</v>
          </cell>
          <cell r="G369" t="str">
            <v>BNH9002</v>
          </cell>
        </row>
        <row r="370">
          <cell r="E370" t="str">
            <v>ธีระพจน์</v>
          </cell>
          <cell r="F370" t="str">
            <v>ธีระพจน์</v>
          </cell>
          <cell r="G370" t="str">
            <v>BNH9002</v>
          </cell>
        </row>
        <row r="371">
          <cell r="E371" t="str">
            <v>ธีระพจน์</v>
          </cell>
          <cell r="F371" t="str">
            <v>ดีที</v>
          </cell>
          <cell r="G371" t="str">
            <v>BNH9002</v>
          </cell>
        </row>
        <row r="372">
          <cell r="E372" t="str">
            <v>ขันตีเรือง</v>
          </cell>
          <cell r="F372" t="str">
            <v>แนบเนียน</v>
          </cell>
          <cell r="G372" t="str">
            <v>BNH3054</v>
          </cell>
        </row>
        <row r="373">
          <cell r="E373" t="str">
            <v>ขันตีเรือง</v>
          </cell>
          <cell r="F373" t="str">
            <v>ขันตีเรือง</v>
          </cell>
          <cell r="G373" t="str">
            <v>BNH3054</v>
          </cell>
        </row>
        <row r="374">
          <cell r="E374" t="str">
            <v>ขันตีเรือง</v>
          </cell>
          <cell r="F374" t="str">
            <v>ฉกาจวิทยาคม</v>
          </cell>
          <cell r="G374" t="str">
            <v>BNH3054</v>
          </cell>
        </row>
        <row r="375">
          <cell r="E375" t="str">
            <v>เหล็กศิริ</v>
          </cell>
          <cell r="F375" t="str">
            <v>เหล็กศิริ</v>
          </cell>
          <cell r="G375" t="str">
            <v>BNH3012</v>
          </cell>
        </row>
        <row r="376">
          <cell r="E376" t="str">
            <v>เหล็กศิริ</v>
          </cell>
          <cell r="F376" t="str">
            <v>ขยัน</v>
          </cell>
          <cell r="G376" t="str">
            <v>BNH3012</v>
          </cell>
        </row>
        <row r="377">
          <cell r="E377" t="str">
            <v>เหล็กศิริ</v>
          </cell>
          <cell r="F377" t="str">
            <v>เหล็กศิริ</v>
          </cell>
          <cell r="G377" t="str">
            <v>BNH3012</v>
          </cell>
        </row>
        <row r="378">
          <cell r="E378" t="str">
            <v>เหล็กศิริ</v>
          </cell>
          <cell r="F378" t="str">
            <v>โหราวรรณ์</v>
          </cell>
          <cell r="G378" t="str">
            <v>BNH3012</v>
          </cell>
        </row>
        <row r="379">
          <cell r="E379" t="str">
            <v>พรหมด้วง</v>
          </cell>
          <cell r="F379" t="str">
            <v>พรหมด้วง</v>
          </cell>
          <cell r="G379" t="str">
            <v>BNH7030</v>
          </cell>
        </row>
        <row r="380">
          <cell r="E380" t="str">
            <v>พรหมด้วง</v>
          </cell>
          <cell r="F380" t="str">
            <v>พรหมด้วง</v>
          </cell>
          <cell r="G380" t="str">
            <v>BNH7030</v>
          </cell>
        </row>
        <row r="381">
          <cell r="E381" t="str">
            <v>พรหมด้วง</v>
          </cell>
          <cell r="F381" t="str">
            <v>เทพเจษฎาทรศักดิ์</v>
          </cell>
          <cell r="G381" t="str">
            <v>BNH7030</v>
          </cell>
        </row>
        <row r="382">
          <cell r="E382" t="str">
            <v>พรหมด้วง</v>
          </cell>
          <cell r="F382" t="str">
            <v>พรหมด้วง</v>
          </cell>
          <cell r="G382" t="str">
            <v>BNH7030</v>
          </cell>
        </row>
        <row r="383">
          <cell r="E383" t="str">
            <v>พรหมด้วง</v>
          </cell>
          <cell r="F383" t="str">
            <v>เทพเจษฎาทรศักดิ์</v>
          </cell>
          <cell r="G383" t="str">
            <v>BNH7030</v>
          </cell>
        </row>
        <row r="384">
          <cell r="E384" t="str">
            <v>มดิศร</v>
          </cell>
          <cell r="F384" t="str">
            <v>มดิศร</v>
          </cell>
          <cell r="G384" t="str">
            <v>BNH1016</v>
          </cell>
        </row>
        <row r="385">
          <cell r="E385" t="str">
            <v>มดิศร</v>
          </cell>
          <cell r="F385" t="str">
            <v>มดิศร</v>
          </cell>
          <cell r="G385" t="str">
            <v>BNH1016</v>
          </cell>
        </row>
        <row r="386">
          <cell r="E386" t="str">
            <v>มดิศร</v>
          </cell>
          <cell r="F386" t="str">
            <v>มดิศร</v>
          </cell>
          <cell r="G386" t="str">
            <v>BNH1016</v>
          </cell>
        </row>
        <row r="387">
          <cell r="E387" t="str">
            <v>มดิศร</v>
          </cell>
          <cell r="F387" t="str">
            <v>มดิศร</v>
          </cell>
          <cell r="G387" t="str">
            <v>BNH1016</v>
          </cell>
        </row>
        <row r="388">
          <cell r="E388" t="str">
            <v>อาจสาลี</v>
          </cell>
          <cell r="F388" t="str">
            <v>อาจสาลี</v>
          </cell>
          <cell r="G388" t="str">
            <v>BNH7116</v>
          </cell>
        </row>
        <row r="389">
          <cell r="E389" t="str">
            <v>อาจสาลี</v>
          </cell>
          <cell r="F389" t="str">
            <v>อาจสาลี</v>
          </cell>
          <cell r="G389" t="str">
            <v>BNH7116</v>
          </cell>
        </row>
        <row r="390">
          <cell r="E390" t="str">
            <v>หึกขุนทด</v>
          </cell>
          <cell r="F390" t="str">
            <v>หึกขุนทด</v>
          </cell>
          <cell r="G390" t="str">
            <v>BNH3015</v>
          </cell>
        </row>
        <row r="391">
          <cell r="E391" t="str">
            <v>หึกขุนทด</v>
          </cell>
          <cell r="F391" t="str">
            <v>หึกขุนทด</v>
          </cell>
          <cell r="G391" t="str">
            <v>BNH3015</v>
          </cell>
        </row>
        <row r="392">
          <cell r="E392" t="str">
            <v>หมื่นภักดี</v>
          </cell>
          <cell r="F392" t="str">
            <v>หมื่นภักดี</v>
          </cell>
          <cell r="G392" t="str">
            <v>BNH3018</v>
          </cell>
        </row>
        <row r="393">
          <cell r="E393" t="str">
            <v>หมื่นภักดี</v>
          </cell>
          <cell r="F393" t="str">
            <v>หมื่นภักดี</v>
          </cell>
          <cell r="G393" t="str">
            <v>BNH3018</v>
          </cell>
        </row>
        <row r="394">
          <cell r="E394" t="str">
            <v>ม่วงสังข์</v>
          </cell>
          <cell r="F394" t="str">
            <v>แซ่ตั้ง</v>
          </cell>
          <cell r="G394" t="str">
            <v>BNH3034</v>
          </cell>
        </row>
        <row r="395">
          <cell r="E395" t="str">
            <v>ม่วงสังข์</v>
          </cell>
          <cell r="F395" t="str">
            <v>ม่วงสังข์</v>
          </cell>
          <cell r="G395" t="str">
            <v>BNH3034</v>
          </cell>
        </row>
        <row r="396">
          <cell r="E396" t="str">
            <v>ม่วงสังข์</v>
          </cell>
          <cell r="F396" t="str">
            <v>ม่วงสังข์</v>
          </cell>
          <cell r="G396" t="str">
            <v>BNH3034</v>
          </cell>
        </row>
        <row r="397">
          <cell r="E397" t="str">
            <v>ม่วงสังข์</v>
          </cell>
          <cell r="F397" t="str">
            <v>ม่วงสังข์</v>
          </cell>
          <cell r="G397" t="str">
            <v>BNH3034</v>
          </cell>
        </row>
        <row r="398">
          <cell r="E398" t="str">
            <v>ม่วงสังข์</v>
          </cell>
          <cell r="F398" t="str">
            <v>แซ่อื้อ</v>
          </cell>
          <cell r="G398" t="str">
            <v>BNH3034</v>
          </cell>
        </row>
        <row r="399">
          <cell r="E399" t="str">
            <v>ศรีธงบล</v>
          </cell>
          <cell r="F399" t="str">
            <v>ศรีธงบล</v>
          </cell>
          <cell r="G399" t="str">
            <v>BNH3027</v>
          </cell>
        </row>
        <row r="400">
          <cell r="E400" t="str">
            <v>วงษ์ศิริ</v>
          </cell>
          <cell r="F400" t="str">
            <v>วงษ์ศิริ</v>
          </cell>
          <cell r="G400" t="str">
            <v>BNH3019</v>
          </cell>
        </row>
        <row r="401">
          <cell r="E401" t="str">
            <v>วงษ์ศิริ</v>
          </cell>
          <cell r="F401" t="str">
            <v>ศรีหิรัญโชติ</v>
          </cell>
          <cell r="G401" t="str">
            <v>BNH3019</v>
          </cell>
        </row>
        <row r="402">
          <cell r="E402" t="str">
            <v>มุตธิกุล</v>
          </cell>
          <cell r="F402" t="str">
            <v>มุตธิกุล</v>
          </cell>
          <cell r="G402" t="str">
            <v>BNH3027</v>
          </cell>
        </row>
        <row r="403">
          <cell r="E403" t="str">
            <v>มุตธิกุล</v>
          </cell>
          <cell r="F403" t="str">
            <v>มุตธิกุล</v>
          </cell>
          <cell r="G403" t="str">
            <v>BNH3027</v>
          </cell>
        </row>
        <row r="404">
          <cell r="E404" t="str">
            <v>เปลาเล</v>
          </cell>
          <cell r="F404" t="str">
            <v>เปลาเล</v>
          </cell>
          <cell r="G404" t="str">
            <v>BNH5006</v>
          </cell>
        </row>
        <row r="405">
          <cell r="E405" t="str">
            <v>เปลาเล</v>
          </cell>
          <cell r="F405" t="str">
            <v>เปลาเล</v>
          </cell>
          <cell r="G405" t="str">
            <v>BNH5006</v>
          </cell>
        </row>
        <row r="406">
          <cell r="E406" t="str">
            <v>เปลาเล</v>
          </cell>
          <cell r="F406" t="str">
            <v>เปลาเล</v>
          </cell>
          <cell r="G406" t="str">
            <v>BNH5006</v>
          </cell>
        </row>
        <row r="407">
          <cell r="E407" t="str">
            <v>เปลาเล</v>
          </cell>
          <cell r="F407" t="str">
            <v>เปลาเล</v>
          </cell>
          <cell r="G407" t="str">
            <v>BNH5006</v>
          </cell>
        </row>
        <row r="408">
          <cell r="E408" t="str">
            <v>ยกย่อง</v>
          </cell>
          <cell r="F408" t="str">
            <v>ยกย่อง</v>
          </cell>
          <cell r="G408" t="str">
            <v>BNH3034</v>
          </cell>
        </row>
        <row r="409">
          <cell r="E409" t="str">
            <v>ยกย่อง</v>
          </cell>
          <cell r="F409" t="str">
            <v>อิติโกศิน</v>
          </cell>
          <cell r="G409" t="str">
            <v>BNH3034</v>
          </cell>
        </row>
        <row r="410">
          <cell r="E410" t="str">
            <v>ยกย่อง</v>
          </cell>
          <cell r="F410" t="str">
            <v>ยกย่อง</v>
          </cell>
          <cell r="G410" t="str">
            <v>BNH3034</v>
          </cell>
        </row>
        <row r="411">
          <cell r="E411" t="str">
            <v>อุดร</v>
          </cell>
          <cell r="F411" t="str">
            <v>อุดร</v>
          </cell>
          <cell r="G411" t="str">
            <v>BNH4096</v>
          </cell>
        </row>
        <row r="412">
          <cell r="E412" t="str">
            <v>อุดร</v>
          </cell>
          <cell r="F412" t="str">
            <v>อุดร</v>
          </cell>
          <cell r="G412" t="str">
            <v>BNH4096</v>
          </cell>
        </row>
        <row r="413">
          <cell r="E413" t="str">
            <v>ชุนเกาะ</v>
          </cell>
          <cell r="F413" t="str">
            <v>ชุนเกาะ</v>
          </cell>
          <cell r="G413" t="str">
            <v>BNH4035</v>
          </cell>
        </row>
        <row r="414">
          <cell r="E414" t="str">
            <v>ชุนเกาะ</v>
          </cell>
          <cell r="F414" t="str">
            <v>ชุนเกาะ</v>
          </cell>
          <cell r="G414" t="str">
            <v>BNH4035</v>
          </cell>
        </row>
        <row r="415">
          <cell r="E415" t="str">
            <v>แซ่ฮ่อ</v>
          </cell>
          <cell r="F415" t="str">
            <v>สถานทรัพย์</v>
          </cell>
          <cell r="G415" t="str">
            <v>BNH3034</v>
          </cell>
        </row>
        <row r="416">
          <cell r="E416" t="str">
            <v>แซ่ฮ่อ</v>
          </cell>
          <cell r="F416" t="str">
            <v>แซ่ฮ่อ</v>
          </cell>
          <cell r="G416" t="str">
            <v>BNH3034</v>
          </cell>
        </row>
        <row r="417">
          <cell r="E417" t="str">
            <v>แก้วทะเล</v>
          </cell>
          <cell r="F417" t="str">
            <v>แก้วทะเล</v>
          </cell>
          <cell r="G417" t="str">
            <v>BNH3027</v>
          </cell>
        </row>
        <row r="418">
          <cell r="E418" t="str">
            <v>แก้วทะเล</v>
          </cell>
          <cell r="F418" t="str">
            <v>แก้วทะเล</v>
          </cell>
          <cell r="G418" t="str">
            <v>BNH3027</v>
          </cell>
        </row>
        <row r="419">
          <cell r="E419" t="str">
            <v>สังข์พุก</v>
          </cell>
          <cell r="F419" t="str">
            <v>สังข์พุก</v>
          </cell>
          <cell r="G419" t="str">
            <v>BNH3054</v>
          </cell>
        </row>
        <row r="420">
          <cell r="E420" t="str">
            <v>สังข์พุก</v>
          </cell>
          <cell r="F420" t="str">
            <v>พิมพะปะตัง</v>
          </cell>
          <cell r="G420" t="str">
            <v>BNH3054</v>
          </cell>
        </row>
        <row r="421">
          <cell r="E421" t="str">
            <v>สังข์พุก</v>
          </cell>
          <cell r="F421" t="str">
            <v>สังข์พุก</v>
          </cell>
          <cell r="G421" t="str">
            <v>BNH3054</v>
          </cell>
        </row>
        <row r="422">
          <cell r="E422" t="str">
            <v>อภัยยานุกร</v>
          </cell>
          <cell r="F422" t="str">
            <v>อภัยยานุกร</v>
          </cell>
          <cell r="G422" t="str">
            <v>BNH1005</v>
          </cell>
        </row>
        <row r="423">
          <cell r="E423" t="str">
            <v>อภัยยานุกร</v>
          </cell>
          <cell r="F423" t="str">
            <v>อภัยยานุกร</v>
          </cell>
          <cell r="G423" t="str">
            <v>BNH1005</v>
          </cell>
        </row>
        <row r="424">
          <cell r="E424" t="str">
            <v>เรืองเสวียด</v>
          </cell>
          <cell r="F424" t="str">
            <v>เรืองภสวียด</v>
          </cell>
          <cell r="G424" t="str">
            <v>BNH1005</v>
          </cell>
        </row>
        <row r="425">
          <cell r="E425" t="str">
            <v>เรืองเสวียด</v>
          </cell>
          <cell r="F425" t="str">
            <v>เรืองภสวียด</v>
          </cell>
          <cell r="G425" t="str">
            <v>BNH1005</v>
          </cell>
        </row>
        <row r="426">
          <cell r="E426" t="str">
            <v>ศรีฉายา</v>
          </cell>
          <cell r="F426" t="str">
            <v>ศรีฉายา</v>
          </cell>
          <cell r="G426" t="str">
            <v>BNH5001</v>
          </cell>
        </row>
        <row r="427">
          <cell r="E427" t="str">
            <v>ศรีฉายา</v>
          </cell>
          <cell r="F427" t="str">
            <v>ศรีฉายา</v>
          </cell>
          <cell r="G427" t="str">
            <v>BNH5001</v>
          </cell>
        </row>
        <row r="428">
          <cell r="E428" t="str">
            <v>แก้วกระจ่าง</v>
          </cell>
          <cell r="F428" t="str">
            <v>แก้วกระจ่าง</v>
          </cell>
          <cell r="G428" t="str">
            <v>BNH5006</v>
          </cell>
        </row>
        <row r="429">
          <cell r="E429" t="str">
            <v>จากนอก</v>
          </cell>
          <cell r="F429" t="str">
            <v>จากนอก</v>
          </cell>
          <cell r="G429" t="str">
            <v>BNH3012</v>
          </cell>
        </row>
        <row r="430">
          <cell r="E430" t="str">
            <v>จากนอก</v>
          </cell>
          <cell r="F430" t="str">
            <v>นกซิศน</v>
          </cell>
          <cell r="G430" t="str">
            <v>BNH3012</v>
          </cell>
        </row>
        <row r="431">
          <cell r="E431" t="str">
            <v>จากนอก</v>
          </cell>
          <cell r="F431" t="str">
            <v>จากนอก</v>
          </cell>
          <cell r="G431" t="str">
            <v>BNH3012</v>
          </cell>
        </row>
        <row r="432">
          <cell r="E432" t="str">
            <v>ดีโท่น</v>
          </cell>
          <cell r="F432" t="str">
            <v>ดีโท่น</v>
          </cell>
          <cell r="G432" t="str">
            <v>BNH3027</v>
          </cell>
        </row>
        <row r="433">
          <cell r="E433" t="str">
            <v>ดีโท่น</v>
          </cell>
          <cell r="F433" t="str">
            <v>ดีโท่น</v>
          </cell>
          <cell r="G433" t="str">
            <v>BNH3027</v>
          </cell>
        </row>
        <row r="434">
          <cell r="E434" t="str">
            <v>จันทร์งาม</v>
          </cell>
          <cell r="F434" t="str">
            <v>จันทร์งาม</v>
          </cell>
          <cell r="G434" t="str">
            <v>BNH3031</v>
          </cell>
        </row>
        <row r="435">
          <cell r="E435" t="str">
            <v>จันทร์งาม</v>
          </cell>
          <cell r="F435" t="str">
            <v>จันทร์งาม</v>
          </cell>
          <cell r="G435" t="str">
            <v>BNH3031</v>
          </cell>
        </row>
        <row r="436">
          <cell r="E436" t="str">
            <v>จำต๊ะ</v>
          </cell>
          <cell r="F436" t="str">
            <v>จำต๊ะ</v>
          </cell>
          <cell r="G436" t="str">
            <v>BNH5005</v>
          </cell>
        </row>
        <row r="437">
          <cell r="E437" t="str">
            <v>แตงจันทึก</v>
          </cell>
          <cell r="F437" t="str">
            <v>แตงจันทึก</v>
          </cell>
          <cell r="G437" t="str">
            <v>BNH3027</v>
          </cell>
        </row>
        <row r="438">
          <cell r="E438" t="str">
            <v>แตงจันทึก</v>
          </cell>
          <cell r="F438" t="str">
            <v>แตงจันทึก</v>
          </cell>
          <cell r="G438" t="str">
            <v>BNH3027</v>
          </cell>
        </row>
        <row r="439">
          <cell r="E439" t="str">
            <v>ธนาบุณยสกุล</v>
          </cell>
          <cell r="F439" t="str">
            <v>กาศเกษม</v>
          </cell>
          <cell r="G439" t="str">
            <v>BNH1007</v>
          </cell>
        </row>
        <row r="440">
          <cell r="E440" t="str">
            <v>ธนาบุณยสกุล</v>
          </cell>
          <cell r="F440" t="str">
            <v>ทองเอี่ยม</v>
          </cell>
          <cell r="G440" t="str">
            <v>BNH1007</v>
          </cell>
        </row>
        <row r="441">
          <cell r="E441" t="str">
            <v>บุญวงศ์ษา</v>
          </cell>
          <cell r="F441" t="str">
            <v>จันทิไชย</v>
          </cell>
          <cell r="G441" t="str">
            <v>BNH1005</v>
          </cell>
        </row>
        <row r="442">
          <cell r="E442" t="str">
            <v>บุญวงศ์ษา</v>
          </cell>
          <cell r="F442" t="str">
            <v>บุญวงศฬษา</v>
          </cell>
          <cell r="G442" t="str">
            <v>BNH1005</v>
          </cell>
        </row>
        <row r="443">
          <cell r="E443" t="str">
            <v>บุญวงศ์ษา</v>
          </cell>
          <cell r="F443" t="str">
            <v>จันทิไชย</v>
          </cell>
          <cell r="G443" t="str">
            <v>BNH1005</v>
          </cell>
        </row>
        <row r="444">
          <cell r="E444" t="str">
            <v>บุญวงศ์ษา</v>
          </cell>
          <cell r="F444" t="str">
            <v>บุญวงศฬษา</v>
          </cell>
          <cell r="G444" t="str">
            <v>BNH1005</v>
          </cell>
        </row>
        <row r="445">
          <cell r="E445" t="str">
            <v>นภวัชรกุล</v>
          </cell>
          <cell r="F445" t="str">
            <v>นภวัชรกุล</v>
          </cell>
          <cell r="G445" t="str">
            <v>BNH9002</v>
          </cell>
        </row>
        <row r="446">
          <cell r="E446" t="str">
            <v>นภวัชรกุล</v>
          </cell>
          <cell r="F446" t="str">
            <v>นภวัชรกุล</v>
          </cell>
          <cell r="G446" t="str">
            <v>BNH9002</v>
          </cell>
        </row>
        <row r="447">
          <cell r="E447" t="str">
            <v>นภวัชรกุล</v>
          </cell>
          <cell r="F447" t="str">
            <v>นภวัชรกุล</v>
          </cell>
          <cell r="G447" t="str">
            <v>BNH9002</v>
          </cell>
        </row>
        <row r="448">
          <cell r="E448" t="str">
            <v>อัตะโน</v>
          </cell>
          <cell r="F448" t="str">
            <v>ศิลา</v>
          </cell>
          <cell r="G448" t="str">
            <v>BNH3031</v>
          </cell>
        </row>
        <row r="449">
          <cell r="E449" t="str">
            <v>อัตะโน</v>
          </cell>
          <cell r="F449" t="str">
            <v>อัตะยน</v>
          </cell>
          <cell r="G449" t="str">
            <v>BNH3031</v>
          </cell>
        </row>
        <row r="450">
          <cell r="E450" t="str">
            <v>อัตะโน</v>
          </cell>
          <cell r="F450" t="str">
            <v>อัตะยน</v>
          </cell>
          <cell r="G450" t="str">
            <v>BNH3031</v>
          </cell>
        </row>
        <row r="451">
          <cell r="E451" t="str">
            <v>อัตะโน</v>
          </cell>
          <cell r="F451" t="str">
            <v>ศิลา</v>
          </cell>
          <cell r="G451" t="str">
            <v>BNH3031</v>
          </cell>
        </row>
        <row r="452">
          <cell r="E452" t="str">
            <v>บุญมา</v>
          </cell>
          <cell r="F452" t="str">
            <v>แซ่ตั้ง</v>
          </cell>
          <cell r="G452" t="str">
            <v>BNH5001</v>
          </cell>
        </row>
        <row r="453">
          <cell r="E453" t="str">
            <v>บุญมา</v>
          </cell>
          <cell r="F453" t="str">
            <v>บุญมา</v>
          </cell>
          <cell r="G453" t="str">
            <v>BNH5001</v>
          </cell>
        </row>
        <row r="454">
          <cell r="E454" t="str">
            <v>รัตนากร</v>
          </cell>
          <cell r="F454" t="str">
            <v xml:space="preserve"> เขียวสระดู</v>
          </cell>
          <cell r="G454" t="str">
            <v>BNH3017</v>
          </cell>
        </row>
        <row r="455">
          <cell r="E455" t="str">
            <v>อุปฮาด</v>
          </cell>
          <cell r="F455" t="str">
            <v>อุปฮาด</v>
          </cell>
          <cell r="G455" t="str">
            <v>BNH4035</v>
          </cell>
        </row>
        <row r="456">
          <cell r="E456" t="str">
            <v>อุปฮาด</v>
          </cell>
          <cell r="F456" t="str">
            <v>อุปฮาด</v>
          </cell>
          <cell r="G456" t="str">
            <v>BNH4035</v>
          </cell>
        </row>
        <row r="457">
          <cell r="E457" t="str">
            <v>รุ่งหัวไผ่</v>
          </cell>
          <cell r="F457" t="str">
            <v xml:space="preserve"> เกษาแสง</v>
          </cell>
          <cell r="G457" t="str">
            <v>BNH7005</v>
          </cell>
        </row>
        <row r="458">
          <cell r="E458" t="str">
            <v>รุ่งหัวไผ่</v>
          </cell>
          <cell r="F458" t="str">
            <v xml:space="preserve"> เกษาแสง</v>
          </cell>
          <cell r="G458" t="str">
            <v>BNH7005</v>
          </cell>
        </row>
        <row r="459">
          <cell r="E459" t="str">
            <v>รุ่งหัวไผ่</v>
          </cell>
          <cell r="F459" t="str">
            <v>รุ่งหัวไผ่</v>
          </cell>
          <cell r="G459" t="str">
            <v>BNH7005</v>
          </cell>
        </row>
        <row r="460">
          <cell r="E460" t="str">
            <v>รุ่งหัวไผ่</v>
          </cell>
          <cell r="F460" t="str">
            <v>รุ่งหัวไผ่</v>
          </cell>
          <cell r="G460" t="str">
            <v>BNH7005</v>
          </cell>
        </row>
        <row r="461">
          <cell r="E461" t="str">
            <v>ศรีวะรมย์</v>
          </cell>
          <cell r="F461" t="str">
            <v>ศรีวะรมย์</v>
          </cell>
          <cell r="G461" t="str">
            <v>BNH3027</v>
          </cell>
        </row>
        <row r="462">
          <cell r="E462" t="str">
            <v>ศรีวะรมย์</v>
          </cell>
          <cell r="F462" t="str">
            <v>ศรีวะรมย์</v>
          </cell>
          <cell r="G462" t="str">
            <v>BNH3027</v>
          </cell>
        </row>
        <row r="463">
          <cell r="E463" t="str">
            <v>ว่องสุวรรณสาร</v>
          </cell>
          <cell r="F463" t="str">
            <v>ทองผา</v>
          </cell>
          <cell r="G463" t="str">
            <v>BNH3006</v>
          </cell>
        </row>
        <row r="464">
          <cell r="E464" t="str">
            <v>ว่องสุวรรณสาร</v>
          </cell>
          <cell r="F464" t="str">
            <v>ทองผา</v>
          </cell>
          <cell r="G464" t="str">
            <v>BNH3006</v>
          </cell>
        </row>
        <row r="465">
          <cell r="E465" t="str">
            <v>ว่องสุวรรณสาร</v>
          </cell>
          <cell r="F465" t="str">
            <v>ว่องสุวรรณสาร</v>
          </cell>
          <cell r="G465" t="str">
            <v>BNH3006</v>
          </cell>
        </row>
        <row r="466">
          <cell r="E466" t="str">
            <v>สมุทรกลิน</v>
          </cell>
          <cell r="F466" t="str">
            <v>สมุทรกลิน</v>
          </cell>
          <cell r="G466" t="str">
            <v>BNH3018</v>
          </cell>
        </row>
        <row r="467">
          <cell r="E467" t="str">
            <v>สมุทรกลิน</v>
          </cell>
          <cell r="F467" t="str">
            <v>สถิตย์นุวัฒน์</v>
          </cell>
          <cell r="G467" t="str">
            <v>BNH3018</v>
          </cell>
        </row>
        <row r="468">
          <cell r="E468" t="str">
            <v>สมุทรกลิน</v>
          </cell>
          <cell r="F468" t="str">
            <v>สถิตย์นุวัฒน์</v>
          </cell>
          <cell r="G468" t="str">
            <v>BNH3018</v>
          </cell>
        </row>
        <row r="469">
          <cell r="E469" t="str">
            <v>สมุทรกลิน</v>
          </cell>
          <cell r="F469" t="str">
            <v>สถิตย์นุวัฒน์</v>
          </cell>
          <cell r="G469" t="str">
            <v>BNH3018</v>
          </cell>
        </row>
        <row r="470">
          <cell r="E470" t="str">
            <v>สมุทรกลิน</v>
          </cell>
          <cell r="F470" t="str">
            <v>สมุทรกลิน</v>
          </cell>
          <cell r="G470" t="str">
            <v>BNH3018</v>
          </cell>
        </row>
        <row r="471">
          <cell r="E471" t="str">
            <v>สมุทรกลิน</v>
          </cell>
          <cell r="F471" t="str">
            <v>สมุทรกลิน</v>
          </cell>
          <cell r="G471" t="str">
            <v>BNH3018</v>
          </cell>
        </row>
        <row r="472">
          <cell r="E472" t="str">
            <v>สมุทรกลิน</v>
          </cell>
          <cell r="F472" t="str">
            <v>สถิตย์นวัฒน์</v>
          </cell>
          <cell r="G472" t="str">
            <v>BNH3018</v>
          </cell>
        </row>
        <row r="473">
          <cell r="E473" t="str">
            <v>พินิจโสภณพรรณ</v>
          </cell>
          <cell r="F473" t="str">
            <v>พินิจโสภณพรรณ</v>
          </cell>
          <cell r="G473" t="str">
            <v>BNH3043</v>
          </cell>
        </row>
        <row r="474">
          <cell r="E474" t="str">
            <v>พินิจโสภณพรรณ</v>
          </cell>
          <cell r="F474" t="str">
            <v>พินิจโสภณพรรณ</v>
          </cell>
          <cell r="G474" t="str">
            <v>BNH3043</v>
          </cell>
        </row>
        <row r="475">
          <cell r="E475" t="str">
            <v>พินิจโสภณพรรณ</v>
          </cell>
          <cell r="F475" t="str">
            <v>จันทเสน</v>
          </cell>
          <cell r="G475" t="str">
            <v>BNH3043</v>
          </cell>
        </row>
        <row r="476">
          <cell r="E476" t="str">
            <v>วิบูลชัยชีพ</v>
          </cell>
          <cell r="F476" t="str">
            <v xml:space="preserve"> วิบูลชัยชีพ</v>
          </cell>
          <cell r="G476" t="str">
            <v>BNH3043</v>
          </cell>
        </row>
        <row r="477">
          <cell r="E477" t="str">
            <v>วิบูลชัยชีพ</v>
          </cell>
          <cell r="F477" t="str">
            <v xml:space="preserve"> วิบูลชัยชีพ</v>
          </cell>
          <cell r="G477" t="str">
            <v>BNH3043</v>
          </cell>
        </row>
        <row r="478">
          <cell r="E478" t="str">
            <v>วิบูลชัยชีพ</v>
          </cell>
          <cell r="F478" t="str">
            <v>กาญจนาบุศมชาติ</v>
          </cell>
          <cell r="G478" t="str">
            <v>BNH3043</v>
          </cell>
        </row>
        <row r="479">
          <cell r="E479" t="str">
            <v>อินทร์แพง</v>
          </cell>
          <cell r="F479" t="str">
            <v>อินทร์แพง</v>
          </cell>
          <cell r="G479" t="str">
            <v>BNH3012</v>
          </cell>
        </row>
        <row r="480">
          <cell r="E480" t="str">
            <v>อินทร์แพง</v>
          </cell>
          <cell r="F480" t="str">
            <v>จินดารัตนฬ</v>
          </cell>
          <cell r="G480" t="str">
            <v>BNH3012</v>
          </cell>
        </row>
        <row r="481">
          <cell r="E481" t="str">
            <v>อินทร์แพง</v>
          </cell>
          <cell r="F481" t="str">
            <v>อินทร์แพง</v>
          </cell>
          <cell r="G481" t="str">
            <v>BNH3012</v>
          </cell>
        </row>
        <row r="482">
          <cell r="E482" t="str">
            <v>อินทร์แพง</v>
          </cell>
          <cell r="F482" t="str">
            <v>เพ็ชรไม้รา</v>
          </cell>
          <cell r="G482" t="str">
            <v>BNH3012</v>
          </cell>
        </row>
        <row r="483">
          <cell r="E483" t="str">
            <v>พุทไธสง</v>
          </cell>
          <cell r="F483" t="str">
            <v>ศรีวาดมา</v>
          </cell>
          <cell r="G483" t="str">
            <v>BNH1002</v>
          </cell>
        </row>
        <row r="484">
          <cell r="E484" t="str">
            <v>พุทไธสง</v>
          </cell>
          <cell r="F484" t="str">
            <v>พุทไธสง</v>
          </cell>
          <cell r="G484" t="str">
            <v>BNH1002</v>
          </cell>
        </row>
        <row r="485">
          <cell r="E485" t="str">
            <v>พุทไธสง</v>
          </cell>
          <cell r="F485" t="str">
            <v>ศรีวาดมา</v>
          </cell>
          <cell r="G485" t="str">
            <v>BNH1002</v>
          </cell>
        </row>
        <row r="486">
          <cell r="E486" t="str">
            <v>โภคาประกรณ์</v>
          </cell>
          <cell r="F486" t="str">
            <v>โภคาประกรณ์</v>
          </cell>
          <cell r="G486" t="str">
            <v>BNH7005</v>
          </cell>
        </row>
        <row r="487">
          <cell r="E487" t="str">
            <v>โภคาประกรณ์</v>
          </cell>
          <cell r="F487" t="str">
            <v>โภคาประกรณ์</v>
          </cell>
          <cell r="G487" t="str">
            <v>BNH7005</v>
          </cell>
        </row>
        <row r="488">
          <cell r="E488" t="str">
            <v>พรมเสาร์</v>
          </cell>
          <cell r="F488" t="str">
            <v>พันธุ์พงษ์</v>
          </cell>
          <cell r="G488" t="str">
            <v>BNH5004</v>
          </cell>
        </row>
        <row r="489">
          <cell r="E489" t="str">
            <v>พรมเสาร์</v>
          </cell>
          <cell r="F489" t="str">
            <v>พันธุ์พงษ์</v>
          </cell>
          <cell r="G489" t="str">
            <v>BNH5004</v>
          </cell>
        </row>
        <row r="490">
          <cell r="E490" t="str">
            <v>พรมเสาร์</v>
          </cell>
          <cell r="F490" t="str">
            <v>พรมเสาร์</v>
          </cell>
          <cell r="G490" t="str">
            <v>BNH5004</v>
          </cell>
        </row>
        <row r="491">
          <cell r="E491" t="str">
            <v>อินทร์แพง</v>
          </cell>
          <cell r="F491" t="str">
            <v>อินทรฬมพง</v>
          </cell>
          <cell r="G491" t="str">
            <v>BNH3012</v>
          </cell>
        </row>
        <row r="492">
          <cell r="E492" t="str">
            <v>อินทร์แพง</v>
          </cell>
          <cell r="F492" t="str">
            <v>อินทรพง</v>
          </cell>
          <cell r="G492" t="str">
            <v>BNH3012</v>
          </cell>
        </row>
        <row r="493">
          <cell r="E493" t="str">
            <v>บุญเยี่ยม</v>
          </cell>
          <cell r="F493" t="str">
            <v>บุญเยี่ยม</v>
          </cell>
          <cell r="G493" t="str">
            <v>BNH4031</v>
          </cell>
        </row>
        <row r="494">
          <cell r="E494" t="str">
            <v>บุญเยี่ยม</v>
          </cell>
          <cell r="F494" t="str">
            <v>บุญเยี่ยม</v>
          </cell>
          <cell r="G494" t="str">
            <v>BNH4031</v>
          </cell>
        </row>
        <row r="495">
          <cell r="E495" t="str">
            <v>เศิกศิริ</v>
          </cell>
          <cell r="F495" t="str">
            <v>ภักดีศรี</v>
          </cell>
          <cell r="G495" t="str">
            <v>BNH4035</v>
          </cell>
        </row>
        <row r="496">
          <cell r="E496" t="str">
            <v>เศิกศิริ</v>
          </cell>
          <cell r="F496" t="str">
            <v>เศิกศิริ</v>
          </cell>
          <cell r="G496" t="str">
            <v>BNH4035</v>
          </cell>
        </row>
        <row r="497">
          <cell r="E497" t="str">
            <v>สุราเลิศ</v>
          </cell>
          <cell r="F497" t="str">
            <v>สุราเลิศ</v>
          </cell>
          <cell r="G497" t="str">
            <v>BNH5004</v>
          </cell>
        </row>
        <row r="498">
          <cell r="E498" t="str">
            <v>สุราเลิศ</v>
          </cell>
          <cell r="F498" t="str">
            <v>สุราเลิศ</v>
          </cell>
          <cell r="G498" t="str">
            <v>BNH5004</v>
          </cell>
        </row>
        <row r="499">
          <cell r="E499" t="str">
            <v>ทักษฤทธิ์</v>
          </cell>
          <cell r="F499" t="str">
            <v>ทักษฤทธิ์</v>
          </cell>
          <cell r="G499" t="str">
            <v>BNH3038</v>
          </cell>
        </row>
        <row r="500">
          <cell r="E500" t="str">
            <v>ทักษฤทธิ์</v>
          </cell>
          <cell r="F500" t="str">
            <v>ทักษฤทธิ์</v>
          </cell>
          <cell r="G500" t="str">
            <v>BNH3038</v>
          </cell>
        </row>
        <row r="501">
          <cell r="E501" t="str">
            <v>จันทร์หอม</v>
          </cell>
          <cell r="F501" t="str">
            <v>จันทร์หอม</v>
          </cell>
          <cell r="G501" t="str">
            <v>BNH4034</v>
          </cell>
        </row>
        <row r="502">
          <cell r="E502" t="str">
            <v>จันทร์หอม</v>
          </cell>
          <cell r="F502" t="str">
            <v xml:space="preserve"> จันทร์หอม</v>
          </cell>
          <cell r="G502" t="str">
            <v>BNH4034</v>
          </cell>
        </row>
        <row r="503">
          <cell r="E503" t="str">
            <v>ดีสร้อย</v>
          </cell>
          <cell r="F503" t="str">
            <v>นิยมวงศ์</v>
          </cell>
          <cell r="G503" t="str">
            <v>BNH4030</v>
          </cell>
        </row>
        <row r="504">
          <cell r="E504" t="str">
            <v>ดีสร้อย</v>
          </cell>
          <cell r="F504" t="str">
            <v>ดีสร้อย</v>
          </cell>
          <cell r="G504" t="str">
            <v>BNH4030</v>
          </cell>
        </row>
        <row r="505">
          <cell r="E505" t="str">
            <v>โฉมอาจ</v>
          </cell>
          <cell r="F505" t="str">
            <v>ประตังเวลา</v>
          </cell>
          <cell r="G505" t="str">
            <v>BNH1005</v>
          </cell>
        </row>
        <row r="506">
          <cell r="E506" t="str">
            <v>โฉมอาจ</v>
          </cell>
          <cell r="F506" t="str">
            <v>ยฉมอาจ</v>
          </cell>
          <cell r="G506" t="str">
            <v>BNH1005</v>
          </cell>
        </row>
        <row r="507">
          <cell r="E507" t="str">
            <v>โฉมอาจ</v>
          </cell>
          <cell r="F507" t="str">
            <v>ยฉมอาจ</v>
          </cell>
          <cell r="G507" t="str">
            <v>BNH1005</v>
          </cell>
        </row>
        <row r="508">
          <cell r="E508" t="str">
            <v>สุตจิตจูล</v>
          </cell>
          <cell r="F508" t="str">
            <v>สุดจิตจูล</v>
          </cell>
          <cell r="G508" t="str">
            <v>BNH1025</v>
          </cell>
        </row>
        <row r="509">
          <cell r="E509" t="str">
            <v>สุตจิตจูล</v>
          </cell>
          <cell r="F509" t="str">
            <v>ส่งโสภา</v>
          </cell>
          <cell r="G509" t="str">
            <v>BNH1025</v>
          </cell>
        </row>
        <row r="510">
          <cell r="E510" t="str">
            <v>สุตจิตจูล</v>
          </cell>
          <cell r="F510" t="str">
            <v>วิเศษรจนา</v>
          </cell>
          <cell r="G510" t="str">
            <v>BNH1025</v>
          </cell>
        </row>
        <row r="511">
          <cell r="E511" t="str">
            <v>สุตจิตจูล</v>
          </cell>
          <cell r="F511" t="str">
            <v>ส่งโสภา</v>
          </cell>
          <cell r="G511" t="str">
            <v>BNH1025</v>
          </cell>
        </row>
        <row r="512">
          <cell r="E512" t="str">
            <v>หิริโอตัปปะ</v>
          </cell>
          <cell r="F512" t="str">
            <v>หิริโอตัปปะ</v>
          </cell>
          <cell r="G512" t="str">
            <v>BNH3027</v>
          </cell>
        </row>
        <row r="513">
          <cell r="E513" t="str">
            <v>หิริโอตัปปะ</v>
          </cell>
          <cell r="F513" t="str">
            <v>หิริโอตัปปะ</v>
          </cell>
          <cell r="G513" t="str">
            <v>BNH3027</v>
          </cell>
        </row>
        <row r="514">
          <cell r="E514" t="str">
            <v>หิริโอตัปปะ</v>
          </cell>
          <cell r="F514" t="str">
            <v>บุญเจริญ</v>
          </cell>
          <cell r="G514" t="str">
            <v>BNH3027</v>
          </cell>
        </row>
        <row r="515">
          <cell r="E515" t="str">
            <v>หิริโอตัปปะ</v>
          </cell>
          <cell r="F515" t="str">
            <v>เจริญศรี</v>
          </cell>
          <cell r="G515" t="str">
            <v>BNH3027</v>
          </cell>
        </row>
        <row r="516">
          <cell r="E516" t="str">
            <v>หิริโอตัปปะ</v>
          </cell>
          <cell r="F516" t="str">
            <v>หิริโอตัปปะ</v>
          </cell>
          <cell r="G516" t="str">
            <v>BNH3027</v>
          </cell>
        </row>
        <row r="517">
          <cell r="E517" t="str">
            <v>ช่างการ</v>
          </cell>
          <cell r="F517" t="str">
            <v>ช่างการ</v>
          </cell>
          <cell r="G517" t="str">
            <v>BNH3018</v>
          </cell>
        </row>
        <row r="518">
          <cell r="E518" t="str">
            <v>ช่างการ</v>
          </cell>
          <cell r="F518" t="str">
            <v>ช่างการ</v>
          </cell>
          <cell r="G518" t="str">
            <v>BNH3018</v>
          </cell>
        </row>
        <row r="519">
          <cell r="E519" t="str">
            <v>สาลี</v>
          </cell>
          <cell r="F519" t="str">
            <v>สาลี</v>
          </cell>
          <cell r="G519" t="str">
            <v>BNH3023</v>
          </cell>
        </row>
        <row r="520">
          <cell r="E520" t="str">
            <v>สาลี</v>
          </cell>
          <cell r="F520" t="str">
            <v>เจนการศัก</v>
          </cell>
          <cell r="G520" t="str">
            <v>BNH3023</v>
          </cell>
        </row>
        <row r="521">
          <cell r="E521" t="str">
            <v>สาลี</v>
          </cell>
          <cell r="F521" t="str">
            <v>เจนการศัก</v>
          </cell>
          <cell r="G521" t="str">
            <v>BNH3023</v>
          </cell>
        </row>
        <row r="522">
          <cell r="E522" t="str">
            <v>สาลี</v>
          </cell>
          <cell r="F522" t="str">
            <v>สาลี</v>
          </cell>
          <cell r="G522" t="str">
            <v>BNH3023</v>
          </cell>
        </row>
        <row r="523">
          <cell r="E523" t="str">
            <v>ดุรงค์พันธุ์</v>
          </cell>
          <cell r="F523" t="str">
            <v>ดุรงค์พันธุ์</v>
          </cell>
          <cell r="G523" t="str">
            <v>BNH9004</v>
          </cell>
        </row>
        <row r="524">
          <cell r="E524" t="str">
            <v>ดุรงค์พันธุ์</v>
          </cell>
          <cell r="F524" t="str">
            <v>แสงคำ</v>
          </cell>
          <cell r="G524" t="str">
            <v>BNH9004</v>
          </cell>
        </row>
        <row r="525">
          <cell r="E525" t="str">
            <v>ดุรงค์พันธุ์</v>
          </cell>
          <cell r="F525" t="str">
            <v>แสงคำ</v>
          </cell>
          <cell r="G525" t="str">
            <v>BNH9004</v>
          </cell>
        </row>
        <row r="526">
          <cell r="E526" t="str">
            <v>ดุรงค์พันธุ์</v>
          </cell>
          <cell r="F526" t="str">
            <v>ดุรงค์พันธุ์</v>
          </cell>
          <cell r="G526" t="str">
            <v>BNH9004</v>
          </cell>
        </row>
        <row r="527">
          <cell r="E527" t="str">
            <v>จักกะพาก</v>
          </cell>
          <cell r="F527" t="str">
            <v>กรเจริญ</v>
          </cell>
          <cell r="G527" t="str">
            <v>BNH1050</v>
          </cell>
        </row>
        <row r="528">
          <cell r="E528" t="str">
            <v>จักกะพาก</v>
          </cell>
          <cell r="F528" t="str">
            <v>กรเจริญ</v>
          </cell>
          <cell r="G528" t="str">
            <v>BNH1050</v>
          </cell>
        </row>
        <row r="529">
          <cell r="E529" t="str">
            <v>จักกะพาก</v>
          </cell>
          <cell r="F529" t="str">
            <v>จักกะพาก</v>
          </cell>
          <cell r="G529" t="str">
            <v>BNH1050</v>
          </cell>
        </row>
        <row r="530">
          <cell r="E530" t="str">
            <v>ชัยวงศา</v>
          </cell>
          <cell r="F530" t="str">
            <v>ชัยวงศา</v>
          </cell>
          <cell r="G530" t="str">
            <v>BNH4031</v>
          </cell>
        </row>
        <row r="531">
          <cell r="E531" t="str">
            <v>ชัยวงศา</v>
          </cell>
          <cell r="F531" t="str">
            <v>ชัยวงศา</v>
          </cell>
          <cell r="G531" t="str">
            <v>BNH4031</v>
          </cell>
        </row>
        <row r="532">
          <cell r="E532" t="str">
            <v>แสงพงษ์</v>
          </cell>
          <cell r="F532" t="str">
            <v>แสงพงษ์</v>
          </cell>
          <cell r="G532" t="str">
            <v>BNH3018</v>
          </cell>
        </row>
        <row r="533">
          <cell r="E533" t="str">
            <v>แสงพงษ์</v>
          </cell>
          <cell r="F533" t="str">
            <v xml:space="preserve"> แสงพงษ์</v>
          </cell>
          <cell r="G533" t="str">
            <v>BNH3018</v>
          </cell>
        </row>
        <row r="534">
          <cell r="E534" t="str">
            <v>รวมอร่าม</v>
          </cell>
          <cell r="F534" t="str">
            <v>รวมอร่าม</v>
          </cell>
          <cell r="G534" t="str">
            <v>BNH5006</v>
          </cell>
        </row>
        <row r="535">
          <cell r="E535" t="str">
            <v>วงศ์งามดี</v>
          </cell>
          <cell r="F535" t="str">
            <v>สุภาวดี</v>
          </cell>
          <cell r="G535" t="str">
            <v>BNH7031</v>
          </cell>
        </row>
        <row r="536">
          <cell r="E536" t="str">
            <v>วงศ์งามดี</v>
          </cell>
          <cell r="F536" t="str">
            <v>วงศฬงามดี</v>
          </cell>
          <cell r="G536" t="str">
            <v>BNH7031</v>
          </cell>
        </row>
        <row r="537">
          <cell r="E537" t="str">
            <v>อนุสรณ์บัณฑิต</v>
          </cell>
          <cell r="F537" t="str">
            <v>อนุสรณ์บัณฑิต</v>
          </cell>
          <cell r="G537" t="str">
            <v>BNH6012</v>
          </cell>
        </row>
        <row r="538">
          <cell r="E538" t="str">
            <v>อนุสรณ์บัณฑิต</v>
          </cell>
          <cell r="F538" t="str">
            <v>อนุสรณ์บัณฑิต</v>
          </cell>
          <cell r="G538" t="str">
            <v>BNH6012</v>
          </cell>
        </row>
        <row r="539">
          <cell r="E539" t="str">
            <v>ภูโกสัย</v>
          </cell>
          <cell r="F539" t="str">
            <v>ภูโกสัย</v>
          </cell>
          <cell r="G539" t="str">
            <v>BNH4035</v>
          </cell>
        </row>
        <row r="540">
          <cell r="E540" t="str">
            <v>ภูโกสัย</v>
          </cell>
          <cell r="F540" t="str">
            <v>ก้อนวิมล</v>
          </cell>
          <cell r="G540" t="str">
            <v>BNH4035</v>
          </cell>
        </row>
        <row r="541">
          <cell r="E541" t="str">
            <v>แซ่เตียว</v>
          </cell>
          <cell r="F541" t="str">
            <v>ชัยพิพัฒน์</v>
          </cell>
          <cell r="G541" t="str">
            <v>BNH1025</v>
          </cell>
        </row>
        <row r="542">
          <cell r="E542" t="str">
            <v>แก้วมหาดไทย</v>
          </cell>
          <cell r="F542" t="str">
            <v>แก้วมหาดไทย</v>
          </cell>
          <cell r="G542" t="str">
            <v>BNH3111</v>
          </cell>
        </row>
        <row r="543">
          <cell r="E543" t="str">
            <v>แก้วมหาดไทย</v>
          </cell>
          <cell r="F543" t="str">
            <v>แก้วมหาดไทย</v>
          </cell>
          <cell r="G543" t="str">
            <v>BNH3111</v>
          </cell>
        </row>
        <row r="544">
          <cell r="E544" t="str">
            <v>แซ่ลิ้ม</v>
          </cell>
          <cell r="F544" t="str">
            <v>แซ่ลิ้ม</v>
          </cell>
          <cell r="G544" t="str">
            <v>BNH4034</v>
          </cell>
        </row>
        <row r="545">
          <cell r="E545" t="str">
            <v>แซ่ลิ้ม</v>
          </cell>
          <cell r="F545" t="str">
            <v>แซ่จึง</v>
          </cell>
          <cell r="G545" t="str">
            <v>BNH4034</v>
          </cell>
        </row>
        <row r="546">
          <cell r="E546" t="str">
            <v>ประชันรณรงค์</v>
          </cell>
          <cell r="F546" t="str">
            <v>เพชรรัตน์</v>
          </cell>
          <cell r="G546" t="str">
            <v>BNH9004</v>
          </cell>
        </row>
        <row r="547">
          <cell r="E547" t="str">
            <v>ประชันรณรงค์</v>
          </cell>
          <cell r="F547" t="str">
            <v>ประชันรณรงค์</v>
          </cell>
          <cell r="G547" t="str">
            <v>BNH9004</v>
          </cell>
        </row>
        <row r="548">
          <cell r="E548" t="str">
            <v>สุดยอดดี</v>
          </cell>
          <cell r="F548" t="str">
            <v>สุดยอดดี</v>
          </cell>
          <cell r="G548" t="str">
            <v>BNH7098</v>
          </cell>
        </row>
        <row r="549">
          <cell r="E549" t="str">
            <v>สุดยอดดี</v>
          </cell>
          <cell r="F549" t="str">
            <v>สุดยอดดี</v>
          </cell>
          <cell r="G549" t="str">
            <v>BNH7098</v>
          </cell>
        </row>
        <row r="550">
          <cell r="E550" t="str">
            <v>เมธินธนาภัท</v>
          </cell>
          <cell r="F550" t="str">
            <v>แก้วเขียว</v>
          </cell>
          <cell r="G550" t="str">
            <v>BNH4034</v>
          </cell>
        </row>
        <row r="551">
          <cell r="E551" t="str">
            <v>เมธินธนาภัท</v>
          </cell>
          <cell r="F551" t="str">
            <v>แก้วเขียว</v>
          </cell>
          <cell r="G551" t="str">
            <v>BNH4034</v>
          </cell>
        </row>
        <row r="552">
          <cell r="E552" t="str">
            <v>เพ็ชรโมรา</v>
          </cell>
          <cell r="F552" t="str">
            <v>เพ็ชรโมรา</v>
          </cell>
          <cell r="G552" t="str">
            <v>BNH7005</v>
          </cell>
        </row>
        <row r="553">
          <cell r="E553" t="str">
            <v>เพ็ชรโมรา</v>
          </cell>
          <cell r="F553" t="str">
            <v>เพ็ชรโมรา</v>
          </cell>
          <cell r="G553" t="str">
            <v>BNH7005</v>
          </cell>
        </row>
        <row r="554">
          <cell r="E554" t="str">
            <v>เพ็ชรโมรา</v>
          </cell>
          <cell r="F554" t="str">
            <v>ร่วมญาติ</v>
          </cell>
          <cell r="G554" t="str">
            <v>BNH7005</v>
          </cell>
        </row>
        <row r="555">
          <cell r="E555" t="str">
            <v>ธีระศักดิ์วิชยา</v>
          </cell>
          <cell r="F555" t="str">
            <v>ธีระศักดิ์วิชยา</v>
          </cell>
          <cell r="G555" t="str">
            <v>BNH7005</v>
          </cell>
        </row>
        <row r="556">
          <cell r="E556" t="str">
            <v>ธีระศักดิ์วิชยา</v>
          </cell>
          <cell r="F556" t="str">
            <v>ธีระศักดิ์วิชยา</v>
          </cell>
          <cell r="G556" t="str">
            <v>BNH7005</v>
          </cell>
        </row>
        <row r="557">
          <cell r="E557" t="str">
            <v>สิทธิศักดิ์</v>
          </cell>
          <cell r="F557" t="str">
            <v>สิทธิศักดิ์</v>
          </cell>
          <cell r="G557" t="str">
            <v>BNH3023</v>
          </cell>
        </row>
        <row r="558">
          <cell r="E558" t="str">
            <v>สิทธิศักดิ์</v>
          </cell>
          <cell r="F558" t="str">
            <v>สิทธิศักดิ์</v>
          </cell>
          <cell r="G558" t="str">
            <v>BNH3023</v>
          </cell>
        </row>
        <row r="559">
          <cell r="E559" t="str">
            <v>สายปรีชา</v>
          </cell>
          <cell r="F559" t="str">
            <v xml:space="preserve"> เซ็นโส</v>
          </cell>
          <cell r="G559" t="str">
            <v>BNH7103</v>
          </cell>
        </row>
        <row r="560">
          <cell r="E560" t="str">
            <v>เย็นประสิทธิ์</v>
          </cell>
          <cell r="F560" t="str">
            <v>เย็นประสิทธิ</v>
          </cell>
          <cell r="G560" t="str">
            <v>BNH7116</v>
          </cell>
        </row>
        <row r="561">
          <cell r="E561" t="str">
            <v>เย็นประสิทธิ์</v>
          </cell>
          <cell r="F561" t="str">
            <v>เย็นประสิทธิ</v>
          </cell>
          <cell r="G561" t="str">
            <v>BNH7116</v>
          </cell>
        </row>
        <row r="562">
          <cell r="E562" t="str">
            <v>มินศรี</v>
          </cell>
          <cell r="F562" t="str">
            <v>นาโม</v>
          </cell>
          <cell r="G562" t="str">
            <v>BNH4035</v>
          </cell>
        </row>
        <row r="563">
          <cell r="E563" t="str">
            <v>มินศรี</v>
          </cell>
          <cell r="F563" t="str">
            <v>MEIMA</v>
          </cell>
          <cell r="G563" t="str">
            <v>BNH4035</v>
          </cell>
        </row>
        <row r="564">
          <cell r="E564" t="str">
            <v>ดิษกุล</v>
          </cell>
          <cell r="F564" t="str">
            <v>รัศมี</v>
          </cell>
          <cell r="G564" t="str">
            <v>BNH1005</v>
          </cell>
        </row>
        <row r="565">
          <cell r="E565" t="str">
            <v>อึ้งติ๊ดใช้</v>
          </cell>
          <cell r="F565" t="str">
            <v>อึ้งติ๊ดใช้</v>
          </cell>
          <cell r="G565" t="str">
            <v>BNH3038</v>
          </cell>
        </row>
        <row r="566">
          <cell r="E566" t="str">
            <v>เดชกันทา</v>
          </cell>
          <cell r="F566" t="str">
            <v xml:space="preserve"> ปูอุตรี</v>
          </cell>
          <cell r="G566" t="str">
            <v>BNH3093</v>
          </cell>
        </row>
        <row r="567">
          <cell r="E567" t="str">
            <v>เดชกันทา</v>
          </cell>
          <cell r="F567" t="str">
            <v>เดชกันทา</v>
          </cell>
          <cell r="G567" t="str">
            <v>BNH3093</v>
          </cell>
        </row>
        <row r="568">
          <cell r="E568" t="str">
            <v>เดชกันทา</v>
          </cell>
          <cell r="F568" t="str">
            <v xml:space="preserve">  ปูอุตรี</v>
          </cell>
          <cell r="G568" t="str">
            <v>BNH3093</v>
          </cell>
        </row>
        <row r="569">
          <cell r="E569" t="str">
            <v>วงศ์สะอาด</v>
          </cell>
          <cell r="F569" t="str">
            <v>วงศ์สะอาด</v>
          </cell>
          <cell r="G569" t="str">
            <v>BNH3106</v>
          </cell>
        </row>
        <row r="570">
          <cell r="E570" t="str">
            <v>วงศ์สะอาด</v>
          </cell>
          <cell r="F570" t="str">
            <v>วงศ์สะอาด</v>
          </cell>
          <cell r="G570" t="str">
            <v>BNH3106</v>
          </cell>
        </row>
        <row r="571">
          <cell r="E571" t="str">
            <v>วงศ์สะอาด</v>
          </cell>
          <cell r="F571" t="str">
            <v>พร้อมเจริญ</v>
          </cell>
          <cell r="G571" t="str">
            <v>BNH3106</v>
          </cell>
        </row>
        <row r="572">
          <cell r="E572" t="str">
            <v>ชัยประสิทธิ์</v>
          </cell>
          <cell r="F572" t="str">
            <v xml:space="preserve"> ครองยุทธ</v>
          </cell>
          <cell r="G572" t="str">
            <v>BNH1005</v>
          </cell>
        </row>
        <row r="573">
          <cell r="E573" t="str">
            <v>เจริญจิตร์</v>
          </cell>
          <cell r="F573" t="str">
            <v>เจริญจิตร์</v>
          </cell>
          <cell r="G573" t="str">
            <v>BNH3027</v>
          </cell>
        </row>
        <row r="574">
          <cell r="E574" t="str">
            <v>เจริญจิตร์</v>
          </cell>
          <cell r="F574" t="str">
            <v>เจริญจิตร์</v>
          </cell>
          <cell r="G574" t="str">
            <v>BNH3027</v>
          </cell>
        </row>
        <row r="575">
          <cell r="E575" t="str">
            <v>วิทยากรโกมล</v>
          </cell>
          <cell r="F575" t="str">
            <v>วิทยากรโกมล</v>
          </cell>
          <cell r="G575" t="str">
            <v>BNH3017</v>
          </cell>
        </row>
        <row r="576">
          <cell r="E576" t="str">
            <v>วิทยากรโกมล</v>
          </cell>
          <cell r="F576" t="str">
            <v>วิทยากรโกมล</v>
          </cell>
          <cell r="G576" t="str">
            <v>BNH3017</v>
          </cell>
        </row>
        <row r="577">
          <cell r="E577" t="str">
            <v>อินทร์แพง</v>
          </cell>
          <cell r="F577" t="str">
            <v>อินทร์แพง</v>
          </cell>
          <cell r="G577" t="str">
            <v>BNH1005</v>
          </cell>
        </row>
        <row r="578">
          <cell r="E578" t="str">
            <v>อินทร์แพง</v>
          </cell>
          <cell r="F578" t="str">
            <v>อินทร์แพง</v>
          </cell>
          <cell r="G578" t="str">
            <v>BNH1005</v>
          </cell>
        </row>
        <row r="579">
          <cell r="E579" t="str">
            <v>คลังแก้ว</v>
          </cell>
          <cell r="F579" t="str">
            <v>คลังแก้ว</v>
          </cell>
          <cell r="G579" t="str">
            <v>BNH4034</v>
          </cell>
        </row>
        <row r="580">
          <cell r="E580" t="str">
            <v>คลังแก้ว</v>
          </cell>
          <cell r="F580" t="str">
            <v>คลังแก้ว</v>
          </cell>
          <cell r="G580" t="str">
            <v>BNH4034</v>
          </cell>
        </row>
        <row r="581">
          <cell r="E581" t="str">
            <v>ทาตะชัย</v>
          </cell>
          <cell r="F581" t="str">
            <v>ทาตะชัย</v>
          </cell>
          <cell r="G581" t="str">
            <v>BNH3019</v>
          </cell>
        </row>
        <row r="582">
          <cell r="E582" t="str">
            <v>ทาตะชัย</v>
          </cell>
          <cell r="F582" t="str">
            <v>ทาตะชัย</v>
          </cell>
          <cell r="G582" t="str">
            <v>BNH3019</v>
          </cell>
        </row>
        <row r="583">
          <cell r="E583" t="str">
            <v>บุทธิจักร์</v>
          </cell>
          <cell r="F583" t="str">
            <v>บุทธิจักร์</v>
          </cell>
          <cell r="G583" t="str">
            <v>BNH2001</v>
          </cell>
        </row>
        <row r="584">
          <cell r="E584" t="str">
            <v>บุทธิจักร์</v>
          </cell>
          <cell r="F584" t="str">
            <v>บุทธิจักร์</v>
          </cell>
          <cell r="G584" t="str">
            <v>BNH2001</v>
          </cell>
        </row>
        <row r="585">
          <cell r="E585" t="str">
            <v>กทิศาสตร์</v>
          </cell>
          <cell r="F585" t="str">
            <v>กทิศาสตร์</v>
          </cell>
          <cell r="G585" t="str">
            <v>BNH3015</v>
          </cell>
        </row>
        <row r="586">
          <cell r="E586" t="str">
            <v>กทิศาสตร์</v>
          </cell>
          <cell r="F586" t="str">
            <v>กทิศาสตร์</v>
          </cell>
          <cell r="G586" t="str">
            <v>BNH3015</v>
          </cell>
        </row>
        <row r="587">
          <cell r="E587" t="str">
            <v>แสงงาม</v>
          </cell>
          <cell r="F587" t="str">
            <v>แสงงาม</v>
          </cell>
          <cell r="G587" t="str">
            <v>BNH3019</v>
          </cell>
        </row>
        <row r="588">
          <cell r="E588" t="str">
            <v>แสงงาม</v>
          </cell>
          <cell r="F588" t="str">
            <v>แสงงาม</v>
          </cell>
          <cell r="G588" t="str">
            <v>BNH3019</v>
          </cell>
        </row>
        <row r="589">
          <cell r="E589" t="str">
            <v>สุขอ้วน</v>
          </cell>
          <cell r="F589" t="str">
            <v>สุขอ้วน</v>
          </cell>
          <cell r="G589" t="str">
            <v>BNH3141</v>
          </cell>
        </row>
        <row r="590">
          <cell r="E590" t="str">
            <v>สุขอ้วน</v>
          </cell>
          <cell r="F590" t="str">
            <v>สุขอ้วน</v>
          </cell>
          <cell r="G590" t="str">
            <v>BNH3141</v>
          </cell>
        </row>
        <row r="591">
          <cell r="E591" t="str">
            <v>บุญประเสริฐ</v>
          </cell>
          <cell r="F591" t="str">
            <v>บุญประเสริฐ</v>
          </cell>
          <cell r="G591" t="str">
            <v>BNH3111</v>
          </cell>
        </row>
        <row r="592">
          <cell r="E592" t="str">
            <v>บุญประเสริฐ</v>
          </cell>
          <cell r="F592" t="str">
            <v xml:space="preserve"> บุญประเสริฐ</v>
          </cell>
          <cell r="G592" t="str">
            <v>BNH3111</v>
          </cell>
        </row>
        <row r="593">
          <cell r="E593" t="str">
            <v>แพงคำ</v>
          </cell>
          <cell r="F593" t="str">
            <v>แพงคำ</v>
          </cell>
          <cell r="G593" t="str">
            <v>BNH4034</v>
          </cell>
        </row>
        <row r="594">
          <cell r="E594" t="str">
            <v>แพงคำ</v>
          </cell>
          <cell r="F594" t="str">
            <v>แพงคำ</v>
          </cell>
          <cell r="G594" t="str">
            <v>BNH4034</v>
          </cell>
        </row>
        <row r="595">
          <cell r="E595" t="str">
            <v>ทองก่ำ</v>
          </cell>
          <cell r="F595" t="str">
            <v xml:space="preserve"> ทองก่ำ</v>
          </cell>
          <cell r="G595" t="str">
            <v>BNH4034</v>
          </cell>
        </row>
        <row r="596">
          <cell r="E596" t="str">
            <v>ทองก่ำ</v>
          </cell>
          <cell r="F596" t="str">
            <v xml:space="preserve"> ทองก่ำ</v>
          </cell>
          <cell r="G596" t="str">
            <v>BNH4034</v>
          </cell>
        </row>
        <row r="597">
          <cell r="E597" t="str">
            <v>แสงสุข</v>
          </cell>
          <cell r="F597" t="str">
            <v>ทองชุ่ม</v>
          </cell>
          <cell r="G597" t="str">
            <v>BNH5006</v>
          </cell>
        </row>
        <row r="598">
          <cell r="E598" t="str">
            <v>แสงสุข</v>
          </cell>
          <cell r="F598" t="str">
            <v>แสงสุข</v>
          </cell>
          <cell r="G598" t="str">
            <v>BNH5006</v>
          </cell>
        </row>
        <row r="599">
          <cell r="E599" t="str">
            <v>คูเมือง</v>
          </cell>
          <cell r="F599" t="str">
            <v>คูเมือง</v>
          </cell>
          <cell r="G599" t="str">
            <v>BNH4030</v>
          </cell>
        </row>
        <row r="600">
          <cell r="E600" t="str">
            <v>โคปาละสุต</v>
          </cell>
          <cell r="F600" t="str">
            <v>โคปาละสูต</v>
          </cell>
          <cell r="G600" t="str">
            <v>BNH3018</v>
          </cell>
        </row>
        <row r="601">
          <cell r="E601" t="str">
            <v>โคปาละสุต</v>
          </cell>
          <cell r="F601" t="str">
            <v>ขุนภักดี</v>
          </cell>
          <cell r="G601" t="str">
            <v>BNH3018</v>
          </cell>
        </row>
        <row r="602">
          <cell r="E602" t="str">
            <v>โคปาละสุต</v>
          </cell>
          <cell r="F602" t="str">
            <v>ขุนภักดี</v>
          </cell>
          <cell r="G602" t="str">
            <v>BNH3018</v>
          </cell>
        </row>
        <row r="603">
          <cell r="E603" t="str">
            <v>โคปาละสุต</v>
          </cell>
          <cell r="F603" t="str">
            <v xml:space="preserve"> โคปาละสูต</v>
          </cell>
          <cell r="G603" t="str">
            <v>BNH3018</v>
          </cell>
        </row>
        <row r="604">
          <cell r="E604" t="str">
            <v>วานเก่าน้อย</v>
          </cell>
          <cell r="F604" t="str">
            <v>วานเก่าน้อย</v>
          </cell>
          <cell r="G604" t="str">
            <v>BNH5001</v>
          </cell>
        </row>
        <row r="605">
          <cell r="E605" t="str">
            <v>วานเก่าน้อย</v>
          </cell>
          <cell r="F605" t="str">
            <v>วานเก่าน้อย</v>
          </cell>
          <cell r="G605" t="str">
            <v>BNH5001</v>
          </cell>
        </row>
        <row r="606">
          <cell r="E606" t="str">
            <v>โสมา</v>
          </cell>
          <cell r="F606" t="str">
            <v>แก้วกลาง</v>
          </cell>
          <cell r="G606" t="str">
            <v>BNH3031</v>
          </cell>
        </row>
        <row r="607">
          <cell r="E607" t="str">
            <v>โสมา</v>
          </cell>
          <cell r="F607" t="str">
            <v>โสมา</v>
          </cell>
          <cell r="G607" t="str">
            <v>BNH3031</v>
          </cell>
        </row>
        <row r="608">
          <cell r="E608" t="str">
            <v>โสมา</v>
          </cell>
          <cell r="F608" t="str">
            <v>แก้วกลาง</v>
          </cell>
          <cell r="G608" t="str">
            <v>BNH3031</v>
          </cell>
        </row>
        <row r="609">
          <cell r="E609" t="str">
            <v>โสมา</v>
          </cell>
          <cell r="F609" t="str">
            <v>โสมา</v>
          </cell>
          <cell r="G609" t="str">
            <v>BNH3031</v>
          </cell>
        </row>
        <row r="610">
          <cell r="E610" t="str">
            <v>ประทีปช่วง</v>
          </cell>
          <cell r="F610" t="str">
            <v>ประทีปช่วง</v>
          </cell>
          <cell r="G610" t="str">
            <v>BNH1007</v>
          </cell>
        </row>
        <row r="611">
          <cell r="E611" t="str">
            <v>ประทีปช่วง</v>
          </cell>
          <cell r="F611" t="str">
            <v>ประทีปช่วง</v>
          </cell>
          <cell r="G611" t="str">
            <v>BNH1007</v>
          </cell>
        </row>
        <row r="612">
          <cell r="E612" t="str">
            <v>ประทีปช่วง</v>
          </cell>
          <cell r="F612" t="str">
            <v>ประทีปช่วง</v>
          </cell>
          <cell r="G612" t="str">
            <v>BNH1007</v>
          </cell>
        </row>
        <row r="613">
          <cell r="E613" t="str">
            <v>ประทีปช่วง</v>
          </cell>
          <cell r="F613" t="str">
            <v>วัฒนกุลชัย</v>
          </cell>
          <cell r="G613" t="str">
            <v>BNH1007</v>
          </cell>
        </row>
        <row r="614">
          <cell r="E614" t="str">
            <v>ประทีปช่วง</v>
          </cell>
          <cell r="F614" t="str">
            <v>พันศิริ</v>
          </cell>
          <cell r="G614" t="str">
            <v>BNH1007</v>
          </cell>
        </row>
        <row r="615">
          <cell r="E615" t="str">
            <v>แซ่ฮู่</v>
          </cell>
          <cell r="F615" t="str">
            <v>แซ่ฮู่</v>
          </cell>
          <cell r="G615" t="str">
            <v>BNH3023</v>
          </cell>
        </row>
        <row r="616">
          <cell r="E616" t="str">
            <v>เทียนชัยพนา</v>
          </cell>
          <cell r="F616" t="str">
            <v>พงษ์เจริญวรรณ</v>
          </cell>
          <cell r="G616" t="str">
            <v>BNH5005</v>
          </cell>
        </row>
        <row r="617">
          <cell r="E617" t="str">
            <v>เย็นจิตต์</v>
          </cell>
          <cell r="F617" t="str">
            <v xml:space="preserve"> เย็นจิตต์</v>
          </cell>
          <cell r="G617" t="str">
            <v>BNH1002</v>
          </cell>
        </row>
        <row r="618">
          <cell r="E618" t="str">
            <v>เย็นจิตต์</v>
          </cell>
          <cell r="F618" t="str">
            <v xml:space="preserve"> สุปรีดี</v>
          </cell>
          <cell r="G618" t="str">
            <v>BNH1002</v>
          </cell>
        </row>
        <row r="619">
          <cell r="E619" t="str">
            <v>บิสลาม</v>
          </cell>
          <cell r="F619" t="str">
            <v>บิสลาม</v>
          </cell>
          <cell r="G619" t="str">
            <v>BNH1004</v>
          </cell>
        </row>
        <row r="620">
          <cell r="E620" t="str">
            <v>บิสลาม</v>
          </cell>
          <cell r="F620" t="str">
            <v>บิสลาม</v>
          </cell>
          <cell r="G620" t="str">
            <v>BNH1004</v>
          </cell>
        </row>
        <row r="621">
          <cell r="E621" t="str">
            <v>ศรีสง่าชัยพร</v>
          </cell>
          <cell r="F621" t="str">
            <v>ศรีสง่าชัยพร</v>
          </cell>
          <cell r="G621" t="str">
            <v>BNH7005</v>
          </cell>
        </row>
        <row r="622">
          <cell r="E622" t="str">
            <v>ศรีสง่าชัยพร</v>
          </cell>
          <cell r="F622" t="str">
            <v>ตองอ่อน</v>
          </cell>
          <cell r="G622" t="str">
            <v>BNH7005</v>
          </cell>
        </row>
        <row r="623">
          <cell r="E623" t="str">
            <v>ศรีสง่าชัยพร</v>
          </cell>
          <cell r="F623" t="str">
            <v>ศรีสง่าชัยพร</v>
          </cell>
          <cell r="G623" t="str">
            <v>BNH7005</v>
          </cell>
        </row>
        <row r="624">
          <cell r="E624" t="str">
            <v>ดอกเชื้อเอม</v>
          </cell>
          <cell r="F624" t="str">
            <v>ดอกเชื้อเอม</v>
          </cell>
          <cell r="G624" t="str">
            <v>BNH1005</v>
          </cell>
        </row>
        <row r="625">
          <cell r="E625" t="str">
            <v>คำแถลง</v>
          </cell>
          <cell r="F625" t="str">
            <v>คำแถลง</v>
          </cell>
          <cell r="G625" t="str">
            <v>BNH5001</v>
          </cell>
        </row>
        <row r="626">
          <cell r="E626" t="str">
            <v>คำแถลง</v>
          </cell>
          <cell r="F626" t="str">
            <v>คำแถลง</v>
          </cell>
          <cell r="G626" t="str">
            <v>BNH5001</v>
          </cell>
        </row>
        <row r="627">
          <cell r="E627" t="str">
            <v>สีสอน</v>
          </cell>
          <cell r="F627" t="str">
            <v>สีสอน</v>
          </cell>
          <cell r="G627" t="str">
            <v>BNH5006</v>
          </cell>
        </row>
        <row r="628">
          <cell r="E628" t="str">
            <v>สีสอน</v>
          </cell>
          <cell r="F628" t="str">
            <v>สีสอน</v>
          </cell>
          <cell r="G628" t="str">
            <v>BNH5006</v>
          </cell>
        </row>
        <row r="629">
          <cell r="E629" t="str">
            <v>สีสอน</v>
          </cell>
          <cell r="F629" t="str">
            <v>ชุมแวงวาปี</v>
          </cell>
          <cell r="G629" t="str">
            <v>BNH5006</v>
          </cell>
        </row>
        <row r="630">
          <cell r="E630" t="str">
            <v>สีสอน</v>
          </cell>
          <cell r="F630" t="str">
            <v>สีสอน</v>
          </cell>
          <cell r="G630" t="str">
            <v>BNH5006</v>
          </cell>
        </row>
        <row r="631">
          <cell r="E631" t="str">
            <v>สีสอน</v>
          </cell>
          <cell r="F631" t="str">
            <v>ชุมแวงวาปี</v>
          </cell>
          <cell r="G631" t="str">
            <v>BNH5006</v>
          </cell>
        </row>
        <row r="632">
          <cell r="E632" t="str">
            <v>สำราญ</v>
          </cell>
          <cell r="F632" t="str">
            <v>คงเพ็ชร์</v>
          </cell>
          <cell r="G632" t="str">
            <v>BNH1014</v>
          </cell>
        </row>
        <row r="633">
          <cell r="E633" t="str">
            <v>สำราญ</v>
          </cell>
          <cell r="F633" t="str">
            <v>สำราญ</v>
          </cell>
          <cell r="G633" t="str">
            <v>BNH1014</v>
          </cell>
        </row>
        <row r="634">
          <cell r="E634" t="str">
            <v>สำราญ</v>
          </cell>
          <cell r="F634" t="str">
            <v>คงเพ็ชร</v>
          </cell>
          <cell r="G634" t="str">
            <v>BNH1014</v>
          </cell>
        </row>
        <row r="635">
          <cell r="E635" t="str">
            <v>สำราญ</v>
          </cell>
          <cell r="F635" t="str">
            <v>คงเพ็ชร์</v>
          </cell>
          <cell r="G635" t="str">
            <v>BNH1014</v>
          </cell>
        </row>
        <row r="636">
          <cell r="E636" t="str">
            <v>ลิช้ำ</v>
          </cell>
          <cell r="F636" t="str">
            <v>ลำช้ำ</v>
          </cell>
          <cell r="G636" t="str">
            <v>BNH1005</v>
          </cell>
        </row>
        <row r="637">
          <cell r="E637" t="str">
            <v>ลิช้ำ</v>
          </cell>
          <cell r="F637" t="str">
            <v>ลำช้ำ</v>
          </cell>
          <cell r="G637" t="str">
            <v>BNH1005</v>
          </cell>
        </row>
        <row r="638">
          <cell r="E638" t="str">
            <v>นรอยู่</v>
          </cell>
          <cell r="F638" t="str">
            <v>นรอยู่</v>
          </cell>
          <cell r="G638" t="str">
            <v>BNH3023</v>
          </cell>
        </row>
        <row r="639">
          <cell r="E639" t="str">
            <v>รอดแผ้วพาล</v>
          </cell>
          <cell r="F639" t="str">
            <v>รอดแผ้วพาล</v>
          </cell>
          <cell r="G639" t="str">
            <v>BNH3031</v>
          </cell>
        </row>
        <row r="640">
          <cell r="E640" t="str">
            <v>รอดแผ้วพาล</v>
          </cell>
          <cell r="F640" t="str">
            <v>รอดแผ้วพาล</v>
          </cell>
          <cell r="G640" t="str">
            <v>BNH3031</v>
          </cell>
        </row>
        <row r="641">
          <cell r="E641" t="str">
            <v>ขจรเจนดาบ</v>
          </cell>
          <cell r="F641" t="str">
            <v>ขจรเจนดาบ</v>
          </cell>
          <cell r="G641" t="str">
            <v>BNH3027</v>
          </cell>
        </row>
        <row r="642">
          <cell r="E642" t="str">
            <v>ขจรเจนดาบ</v>
          </cell>
          <cell r="F642" t="str">
            <v>ขจรเจนดาบ</v>
          </cell>
          <cell r="G642" t="str">
            <v>BNH3027</v>
          </cell>
        </row>
        <row r="643">
          <cell r="E643" t="str">
            <v>อุ่นจิตพันธ์</v>
          </cell>
          <cell r="F643" t="str">
            <v xml:space="preserve">  อุ่นจิตพันธุ์</v>
          </cell>
          <cell r="G643" t="str">
            <v>BNH5004</v>
          </cell>
        </row>
        <row r="644">
          <cell r="E644" t="str">
            <v>คำประเทือง</v>
          </cell>
          <cell r="F644" t="str">
            <v>บุญสันเทียะ</v>
          </cell>
          <cell r="G644" t="str">
            <v>BNH4031</v>
          </cell>
        </row>
        <row r="645">
          <cell r="E645" t="str">
            <v>ชาติชนะ</v>
          </cell>
          <cell r="F645" t="str">
            <v>ชาติชนะ</v>
          </cell>
          <cell r="G645" t="str">
            <v>BNH4034</v>
          </cell>
        </row>
        <row r="646">
          <cell r="E646" t="str">
            <v>ชาติชนะ</v>
          </cell>
          <cell r="F646" t="str">
            <v>ชาติชนะ</v>
          </cell>
          <cell r="G646" t="str">
            <v>BNH4034</v>
          </cell>
        </row>
        <row r="647">
          <cell r="E647" t="str">
            <v>ศรีประเสริฐ</v>
          </cell>
          <cell r="F647" t="str">
            <v>ศรีประเสริฐ</v>
          </cell>
          <cell r="G647" t="str">
            <v>BNH1014</v>
          </cell>
        </row>
        <row r="648">
          <cell r="E648" t="str">
            <v>ศรีประเสริฐ</v>
          </cell>
          <cell r="F648" t="str">
            <v>ศรีประเสริฐ</v>
          </cell>
          <cell r="G648" t="str">
            <v>BNH1014</v>
          </cell>
        </row>
        <row r="649">
          <cell r="E649" t="str">
            <v>ธรรมนาม</v>
          </cell>
          <cell r="F649" t="str">
            <v>ธรรมนาม</v>
          </cell>
          <cell r="G649" t="str">
            <v>BNH3031</v>
          </cell>
        </row>
        <row r="650">
          <cell r="E650" t="str">
            <v>ธรรมนาม</v>
          </cell>
          <cell r="F650" t="str">
            <v>ธรรมนาม</v>
          </cell>
          <cell r="G650" t="str">
            <v>BNH3031</v>
          </cell>
        </row>
        <row r="651">
          <cell r="E651" t="str">
            <v>เล็กอุทัย</v>
          </cell>
          <cell r="F651" t="str">
            <v>เล็กอุทัย</v>
          </cell>
          <cell r="G651" t="str">
            <v>BNH3034</v>
          </cell>
        </row>
        <row r="652">
          <cell r="E652" t="str">
            <v>เล็กอุทัย</v>
          </cell>
          <cell r="F652" t="str">
            <v>เล็กอุทัย</v>
          </cell>
          <cell r="G652" t="str">
            <v>BNH3034</v>
          </cell>
        </row>
        <row r="653">
          <cell r="E653" t="str">
            <v>ทองผิว</v>
          </cell>
          <cell r="F653" t="str">
            <v>ทองผิว</v>
          </cell>
          <cell r="G653" t="str">
            <v>BNH3038</v>
          </cell>
        </row>
        <row r="654">
          <cell r="E654" t="str">
            <v>ทองผิว</v>
          </cell>
          <cell r="F654" t="str">
            <v>นิลทัพ</v>
          </cell>
          <cell r="G654" t="str">
            <v>BNH3038</v>
          </cell>
        </row>
        <row r="655">
          <cell r="E655" t="str">
            <v>ทองผิว</v>
          </cell>
          <cell r="F655" t="str">
            <v>ทองผิว</v>
          </cell>
          <cell r="G655" t="str">
            <v>BNH3038</v>
          </cell>
        </row>
        <row r="656">
          <cell r="E656" t="str">
            <v>เบญจวัฒนานันท์</v>
          </cell>
          <cell r="F656" t="str">
            <v>เบญจวัฒนานันท์</v>
          </cell>
          <cell r="G656" t="str">
            <v>BNH5006</v>
          </cell>
        </row>
        <row r="657">
          <cell r="E657" t="str">
            <v>พลดี</v>
          </cell>
          <cell r="F657" t="str">
            <v>พลดี</v>
          </cell>
          <cell r="G657" t="str">
            <v>BNH3043</v>
          </cell>
        </row>
        <row r="658">
          <cell r="E658" t="str">
            <v>พลดี</v>
          </cell>
          <cell r="F658" t="str">
            <v>พลดี</v>
          </cell>
          <cell r="G658" t="str">
            <v>BNH3043</v>
          </cell>
        </row>
        <row r="659">
          <cell r="E659" t="str">
            <v>พลดี</v>
          </cell>
          <cell r="F659" t="str">
            <v>กลิ่นสุคนธ์</v>
          </cell>
          <cell r="G659" t="str">
            <v>BNH3043</v>
          </cell>
        </row>
        <row r="660">
          <cell r="E660" t="str">
            <v>กนกวรกาญจน์</v>
          </cell>
          <cell r="F660" t="str">
            <v>แซ่ว่อง</v>
          </cell>
          <cell r="G660" t="str">
            <v>BNH5006</v>
          </cell>
        </row>
        <row r="661">
          <cell r="E661" t="str">
            <v>กนกวรกาญจน์</v>
          </cell>
          <cell r="F661" t="str">
            <v>กนกวรกาญจน์</v>
          </cell>
          <cell r="G661" t="str">
            <v>BNH5006</v>
          </cell>
        </row>
        <row r="662">
          <cell r="E662" t="str">
            <v>ศิริโภคากุล</v>
          </cell>
          <cell r="F662" t="str">
            <v xml:space="preserve"> ศิริโภคากุล</v>
          </cell>
          <cell r="G662" t="str">
            <v>BNH7043</v>
          </cell>
        </row>
        <row r="663">
          <cell r="E663" t="str">
            <v>ศิริโภคากุล</v>
          </cell>
          <cell r="F663" t="str">
            <v xml:space="preserve"> ศิริโภคากุล</v>
          </cell>
          <cell r="G663" t="str">
            <v>BNH7043</v>
          </cell>
        </row>
        <row r="664">
          <cell r="E664" t="str">
            <v>ศรีวงษ์</v>
          </cell>
          <cell r="F664" t="str">
            <v>ศรีวงษ์</v>
          </cell>
          <cell r="G664" t="str">
            <v>BNH1005</v>
          </cell>
        </row>
        <row r="665">
          <cell r="E665" t="str">
            <v>ศรีวงษ์</v>
          </cell>
          <cell r="F665" t="str">
            <v>ศรีวงษ์</v>
          </cell>
          <cell r="G665" t="str">
            <v>BNH1005</v>
          </cell>
        </row>
        <row r="666">
          <cell r="E666" t="str">
            <v>แสงเชื้อพ่อ</v>
          </cell>
          <cell r="F666" t="str">
            <v xml:space="preserve"> แสงเชื้อพ่อ</v>
          </cell>
          <cell r="G666" t="str">
            <v>BNH7030</v>
          </cell>
        </row>
        <row r="667">
          <cell r="E667" t="str">
            <v>แสงเชื้อพ่อ</v>
          </cell>
          <cell r="F667" t="str">
            <v xml:space="preserve"> แสงเชื้อพ่อ</v>
          </cell>
          <cell r="G667" t="str">
            <v>BNH7030</v>
          </cell>
        </row>
        <row r="668">
          <cell r="E668" t="str">
            <v>ชูเนตร</v>
          </cell>
          <cell r="F668" t="str">
            <v>ชูเนตร</v>
          </cell>
          <cell r="G668" t="str">
            <v>BNH5001</v>
          </cell>
        </row>
        <row r="669">
          <cell r="E669" t="str">
            <v>ชูเนตร</v>
          </cell>
          <cell r="F669" t="str">
            <v>ชูเนตร</v>
          </cell>
          <cell r="G669" t="str">
            <v>BNH5001</v>
          </cell>
        </row>
        <row r="670">
          <cell r="E670" t="str">
            <v>ยะสาธะโร</v>
          </cell>
          <cell r="F670" t="str">
            <v>ยะโสธะโร</v>
          </cell>
          <cell r="G670" t="str">
            <v>BNH3034</v>
          </cell>
        </row>
        <row r="671">
          <cell r="E671" t="str">
            <v>ยะสาธะโร</v>
          </cell>
          <cell r="F671" t="str">
            <v>สิทธิพล</v>
          </cell>
          <cell r="G671" t="str">
            <v>BNH3034</v>
          </cell>
        </row>
        <row r="672">
          <cell r="E672" t="str">
            <v>ยะสาธะโร</v>
          </cell>
          <cell r="F672" t="str">
            <v>ยะสาธะโร</v>
          </cell>
          <cell r="G672" t="str">
            <v>BNH3034</v>
          </cell>
        </row>
        <row r="673">
          <cell r="E673" t="str">
            <v>ศรีขลา</v>
          </cell>
          <cell r="F673" t="str">
            <v xml:space="preserve"> ศรีขลา</v>
          </cell>
          <cell r="G673" t="str">
            <v>BNH1004</v>
          </cell>
        </row>
        <row r="674">
          <cell r="E674" t="str">
            <v>ศรีขลา</v>
          </cell>
          <cell r="F674" t="str">
            <v>ศรีขลา</v>
          </cell>
          <cell r="G674" t="str">
            <v>BNH1004</v>
          </cell>
        </row>
        <row r="675">
          <cell r="E675" t="str">
            <v>อุบลฉาย</v>
          </cell>
          <cell r="F675" t="str">
            <v>อุบลฉาย</v>
          </cell>
          <cell r="G675" t="str">
            <v>BNH3038</v>
          </cell>
        </row>
        <row r="676">
          <cell r="E676" t="str">
            <v>อุบลฉาย</v>
          </cell>
          <cell r="F676" t="str">
            <v>อุบลฉาย</v>
          </cell>
          <cell r="G676" t="str">
            <v>BNH3038</v>
          </cell>
        </row>
        <row r="677">
          <cell r="E677" t="str">
            <v>ภูคลัง</v>
          </cell>
          <cell r="F677" t="str">
            <v>ภูคลัง</v>
          </cell>
          <cell r="G677" t="str">
            <v>BNH4031</v>
          </cell>
        </row>
        <row r="678">
          <cell r="E678" t="str">
            <v>พุทธขันธ์</v>
          </cell>
          <cell r="F678" t="str">
            <v>พุทธขันธ์</v>
          </cell>
          <cell r="G678" t="str">
            <v>BNH2001</v>
          </cell>
        </row>
        <row r="679">
          <cell r="E679" t="str">
            <v>พุทธขันธ์</v>
          </cell>
          <cell r="F679" t="str">
            <v>พุทธขันธ์</v>
          </cell>
          <cell r="G679" t="str">
            <v>BNH2001</v>
          </cell>
        </row>
        <row r="680">
          <cell r="E680" t="str">
            <v>สิงห์ซอม</v>
          </cell>
          <cell r="F680" t="str">
            <v>สิง์ซอม</v>
          </cell>
          <cell r="G680" t="str">
            <v>BNH5004</v>
          </cell>
        </row>
        <row r="681">
          <cell r="E681" t="str">
            <v>สิงห์ซอม</v>
          </cell>
          <cell r="F681" t="str">
            <v>สิงห์ซอม</v>
          </cell>
          <cell r="G681" t="str">
            <v>BNH5004</v>
          </cell>
        </row>
        <row r="682">
          <cell r="E682" t="str">
            <v>จันทไทย</v>
          </cell>
          <cell r="F682" t="str">
            <v>จันทไทย</v>
          </cell>
          <cell r="G682" t="str">
            <v>BNH4034</v>
          </cell>
        </row>
        <row r="683">
          <cell r="E683" t="str">
            <v>จันทไทย</v>
          </cell>
          <cell r="F683" t="str">
            <v>จันทไทย</v>
          </cell>
          <cell r="G683" t="str">
            <v>BNH4034</v>
          </cell>
        </row>
        <row r="684">
          <cell r="E684" t="str">
            <v>พรมแพน</v>
          </cell>
          <cell r="F684" t="str">
            <v>พรมแพน</v>
          </cell>
          <cell r="G684" t="str">
            <v>BNH4035</v>
          </cell>
        </row>
        <row r="685">
          <cell r="E685" t="str">
            <v>พรมแพน</v>
          </cell>
          <cell r="F685" t="str">
            <v>พรมแพน</v>
          </cell>
          <cell r="G685" t="str">
            <v>BNH4035</v>
          </cell>
        </row>
        <row r="686">
          <cell r="E686" t="str">
            <v>รัตนะพันธ์</v>
          </cell>
          <cell r="F686" t="str">
            <v>รัตนะพันธ์</v>
          </cell>
          <cell r="G686" t="str">
            <v>BNH3011</v>
          </cell>
        </row>
        <row r="687">
          <cell r="E687" t="str">
            <v>รัตนะพันธ์</v>
          </cell>
          <cell r="F687" t="str">
            <v>รัตนะพันธ์</v>
          </cell>
          <cell r="G687" t="str">
            <v>BNH3011</v>
          </cell>
        </row>
        <row r="688">
          <cell r="E688" t="str">
            <v>พรมเสาร์</v>
          </cell>
          <cell r="F688" t="str">
            <v>พรมเสาร์</v>
          </cell>
          <cell r="G688" t="str">
            <v>BNH2001</v>
          </cell>
        </row>
        <row r="689">
          <cell r="E689" t="str">
            <v>พรมเสาร์</v>
          </cell>
          <cell r="F689" t="str">
            <v>วิไลทอง</v>
          </cell>
          <cell r="G689" t="str">
            <v>BNH2001</v>
          </cell>
        </row>
        <row r="690">
          <cell r="E690" t="str">
            <v>ศรีเมือง</v>
          </cell>
          <cell r="F690" t="str">
            <v>ศรีเมือง</v>
          </cell>
          <cell r="G690" t="str">
            <v>BNH3019</v>
          </cell>
        </row>
        <row r="691">
          <cell r="E691" t="str">
            <v>ศรีเมือง</v>
          </cell>
          <cell r="F691" t="str">
            <v>ศรีเมือง</v>
          </cell>
          <cell r="G691" t="str">
            <v>BNH3019</v>
          </cell>
        </row>
        <row r="692">
          <cell r="E692" t="str">
            <v>คิดถูก</v>
          </cell>
          <cell r="F692" t="str">
            <v xml:space="preserve"> สลับทอง</v>
          </cell>
          <cell r="G692" t="str">
            <v>BNH1005</v>
          </cell>
        </row>
        <row r="693">
          <cell r="E693" t="str">
            <v>คิดถูก</v>
          </cell>
          <cell r="F693" t="str">
            <v xml:space="preserve"> ไพรมล</v>
          </cell>
          <cell r="G693" t="str">
            <v>BNH1005</v>
          </cell>
        </row>
        <row r="694">
          <cell r="E694" t="str">
            <v>คิดถูก</v>
          </cell>
          <cell r="F694" t="str">
            <v>คิดถูก</v>
          </cell>
          <cell r="G694" t="str">
            <v>BNH1005</v>
          </cell>
        </row>
        <row r="695">
          <cell r="E695" t="str">
            <v>มินสุไลมาน</v>
          </cell>
          <cell r="F695" t="str">
            <v xml:space="preserve"> มินสุไลมาน</v>
          </cell>
          <cell r="G695" t="str">
            <v>BNH4034</v>
          </cell>
        </row>
        <row r="696">
          <cell r="E696" t="str">
            <v>มินสุไลมาน</v>
          </cell>
          <cell r="F696" t="str">
            <v xml:space="preserve"> มินสุไลมาน</v>
          </cell>
          <cell r="G696" t="str">
            <v>BNH4034</v>
          </cell>
        </row>
        <row r="697">
          <cell r="E697" t="str">
            <v>รามัญ</v>
          </cell>
          <cell r="F697" t="str">
            <v xml:space="preserve"> อ่อนจันทร์</v>
          </cell>
          <cell r="G697" t="str">
            <v>BNH3023</v>
          </cell>
        </row>
        <row r="698">
          <cell r="E698" t="str">
            <v>รามัญ</v>
          </cell>
          <cell r="F698" t="str">
            <v xml:space="preserve"> รามัญ</v>
          </cell>
          <cell r="G698" t="str">
            <v>BNH3023</v>
          </cell>
        </row>
        <row r="699">
          <cell r="E699" t="str">
            <v>พรมตัน</v>
          </cell>
          <cell r="F699" t="str">
            <v>พรมตัน</v>
          </cell>
          <cell r="G699" t="str">
            <v>BNH3015</v>
          </cell>
        </row>
        <row r="700">
          <cell r="E700" t="str">
            <v>พรมตัน</v>
          </cell>
          <cell r="F700" t="str">
            <v>พรมตัน</v>
          </cell>
          <cell r="G700" t="str">
            <v>BNH3015</v>
          </cell>
        </row>
        <row r="701">
          <cell r="E701" t="str">
            <v>เกียรติศรีภูชิต</v>
          </cell>
          <cell r="F701" t="str">
            <v xml:space="preserve"> นิยมราษฎร์</v>
          </cell>
          <cell r="G701" t="str">
            <v>BNH5004</v>
          </cell>
        </row>
        <row r="702">
          <cell r="E702" t="str">
            <v>ศรีดาวเดือน</v>
          </cell>
          <cell r="F702" t="str">
            <v>สุรำไพ</v>
          </cell>
          <cell r="G702" t="str">
            <v>BNH3023</v>
          </cell>
        </row>
        <row r="703">
          <cell r="E703" t="str">
            <v>ศรีดาวเดือน</v>
          </cell>
          <cell r="F703" t="str">
            <v>ศรีดาวเดือน</v>
          </cell>
          <cell r="G703" t="str">
            <v>BNH3023</v>
          </cell>
        </row>
        <row r="704">
          <cell r="E704" t="str">
            <v>พัสดา</v>
          </cell>
          <cell r="F704" t="str">
            <v>พัสดา</v>
          </cell>
          <cell r="G704" t="str">
            <v>BNH4031</v>
          </cell>
        </row>
        <row r="705">
          <cell r="E705" t="str">
            <v>พัสดา</v>
          </cell>
          <cell r="F705" t="str">
            <v>พัสดา</v>
          </cell>
          <cell r="G705" t="str">
            <v>BNH4031</v>
          </cell>
        </row>
        <row r="706">
          <cell r="E706" t="str">
            <v>สิบรัมย์</v>
          </cell>
          <cell r="F706" t="str">
            <v xml:space="preserve"> ทิมา</v>
          </cell>
          <cell r="G706" t="str">
            <v>BNH5006</v>
          </cell>
        </row>
        <row r="707">
          <cell r="E707" t="str">
            <v>สิบรัมย์</v>
          </cell>
          <cell r="F707" t="str">
            <v xml:space="preserve"> สิบรัมย์</v>
          </cell>
          <cell r="G707" t="str">
            <v>BNH5006</v>
          </cell>
        </row>
        <row r="708">
          <cell r="E708" t="str">
            <v>สิบรัมย์</v>
          </cell>
          <cell r="F708" t="str">
            <v xml:space="preserve"> สิบรัมย์</v>
          </cell>
          <cell r="G708" t="str">
            <v>BNH5006</v>
          </cell>
        </row>
        <row r="709">
          <cell r="E709" t="str">
            <v>เนียมพิทักษ์</v>
          </cell>
          <cell r="F709" t="str">
            <v xml:space="preserve">  เนียมพิทักษ์</v>
          </cell>
          <cell r="G709" t="str">
            <v>BNH3031</v>
          </cell>
        </row>
        <row r="710">
          <cell r="E710" t="str">
            <v>เนียมพิทักษ์</v>
          </cell>
          <cell r="F710" t="str">
            <v>เนียมพิทักษ์</v>
          </cell>
          <cell r="G710" t="str">
            <v>BNH3031</v>
          </cell>
        </row>
        <row r="711">
          <cell r="E711" t="str">
            <v>เนียมพิทักษ์</v>
          </cell>
          <cell r="F711" t="str">
            <v>เนียมพิทักษ์</v>
          </cell>
          <cell r="G711" t="str">
            <v>BNH3031</v>
          </cell>
        </row>
        <row r="712">
          <cell r="E712" t="str">
            <v>เจนวีระนนท์</v>
          </cell>
          <cell r="F712" t="str">
            <v>เจนวีระนนท์</v>
          </cell>
          <cell r="G712" t="str">
            <v>BNH3031</v>
          </cell>
        </row>
        <row r="713">
          <cell r="E713" t="str">
            <v>เจนวีระนนท์</v>
          </cell>
          <cell r="F713" t="str">
            <v>ล้วนนอก</v>
          </cell>
          <cell r="G713" t="str">
            <v>BNH3031</v>
          </cell>
        </row>
        <row r="714">
          <cell r="E714" t="str">
            <v>สุวาส</v>
          </cell>
          <cell r="F714" t="str">
            <v>สุวาส</v>
          </cell>
          <cell r="G714" t="str">
            <v>BNH3019</v>
          </cell>
        </row>
        <row r="715">
          <cell r="E715" t="str">
            <v>สุวาส</v>
          </cell>
          <cell r="F715" t="str">
            <v>สุวาส</v>
          </cell>
          <cell r="G715" t="str">
            <v>BNH3019</v>
          </cell>
        </row>
        <row r="716">
          <cell r="E716" t="str">
            <v>เกลี้ยงเกลา</v>
          </cell>
          <cell r="F716" t="str">
            <v>เกลี้ยงเกลา</v>
          </cell>
          <cell r="G716" t="str">
            <v>BNH1005</v>
          </cell>
        </row>
        <row r="717">
          <cell r="E717" t="str">
            <v>เกลี้ยงเกลา</v>
          </cell>
          <cell r="F717" t="str">
            <v>เกลี้ยงเกลา</v>
          </cell>
          <cell r="G717" t="str">
            <v>BNH1005</v>
          </cell>
        </row>
        <row r="718">
          <cell r="E718" t="str">
            <v>นามวงศ์</v>
          </cell>
          <cell r="F718" t="str">
            <v>นามวงศ์</v>
          </cell>
          <cell r="G718" t="str">
            <v>BNH3023</v>
          </cell>
        </row>
        <row r="719">
          <cell r="E719" t="str">
            <v>นามวงศ์</v>
          </cell>
          <cell r="F719" t="str">
            <v>นามวงศ์</v>
          </cell>
          <cell r="G719" t="str">
            <v>BNH3023</v>
          </cell>
        </row>
        <row r="720">
          <cell r="E720" t="str">
            <v>บุณยรัตนผลิน</v>
          </cell>
          <cell r="F720" t="str">
            <v>บุณยรัตนผลิน</v>
          </cell>
          <cell r="G720" t="str">
            <v>BNH3043</v>
          </cell>
        </row>
        <row r="721">
          <cell r="E721" t="str">
            <v>บุณยรัตนผลิน</v>
          </cell>
          <cell r="F721" t="str">
            <v>บุณยรัตนผลิน</v>
          </cell>
          <cell r="G721" t="str">
            <v>BNH3043</v>
          </cell>
        </row>
        <row r="722">
          <cell r="E722" t="str">
            <v>แดงเอี่ยมเอก</v>
          </cell>
          <cell r="F722" t="str">
            <v>แดงเอี่ยมเอก</v>
          </cell>
          <cell r="G722" t="str">
            <v>BNH3018</v>
          </cell>
        </row>
        <row r="723">
          <cell r="E723" t="str">
            <v>แดงเอี่ยมเอก</v>
          </cell>
          <cell r="F723" t="str">
            <v>แซ่อึ้ง</v>
          </cell>
          <cell r="G723" t="str">
            <v>BNH3018</v>
          </cell>
        </row>
        <row r="724">
          <cell r="E724" t="str">
            <v>แดงเอี่ยมเอก</v>
          </cell>
          <cell r="F724" t="str">
            <v>นุชเจริญ</v>
          </cell>
          <cell r="G724" t="str">
            <v>BNH3018</v>
          </cell>
        </row>
        <row r="725">
          <cell r="E725" t="str">
            <v>แดงเอี่ยมเอก</v>
          </cell>
          <cell r="F725" t="str">
            <v>แดงเอี่ยมเอก</v>
          </cell>
          <cell r="G725" t="str">
            <v>BNH3018</v>
          </cell>
        </row>
        <row r="726">
          <cell r="E726" t="str">
            <v>พิมพ์พงค์</v>
          </cell>
          <cell r="F726" t="str">
            <v>พิมพ์พงศ์</v>
          </cell>
          <cell r="G726" t="str">
            <v>BNH3027</v>
          </cell>
        </row>
        <row r="727">
          <cell r="E727" t="str">
            <v>พิมพ์พงค์</v>
          </cell>
          <cell r="F727" t="str">
            <v>พิมพ์พงศ์</v>
          </cell>
          <cell r="G727" t="str">
            <v>BNH3027</v>
          </cell>
        </row>
        <row r="728">
          <cell r="E728" t="str">
            <v>มีระหงษ์</v>
          </cell>
          <cell r="F728" t="str">
            <v>มีระหงษ์</v>
          </cell>
          <cell r="G728" t="str">
            <v>BNH4031</v>
          </cell>
        </row>
        <row r="729">
          <cell r="E729" t="str">
            <v>มีระหงษ์</v>
          </cell>
          <cell r="F729" t="str">
            <v>คำแก้ว</v>
          </cell>
          <cell r="G729" t="str">
            <v>BNH4031</v>
          </cell>
        </row>
        <row r="730">
          <cell r="E730" t="str">
            <v>มีระหงษ์</v>
          </cell>
          <cell r="F730" t="str">
            <v>มีระหงษ์</v>
          </cell>
          <cell r="G730" t="str">
            <v>BNH4031</v>
          </cell>
        </row>
        <row r="731">
          <cell r="E731" t="str">
            <v>แดงสำราญ</v>
          </cell>
          <cell r="F731" t="str">
            <v>มุ่งธัญญา</v>
          </cell>
          <cell r="G731" t="str">
            <v>BNH3111</v>
          </cell>
        </row>
        <row r="732">
          <cell r="E732" t="str">
            <v>แดงสำราญ</v>
          </cell>
          <cell r="F732" t="str">
            <v>แดงสำราญ</v>
          </cell>
          <cell r="G732" t="str">
            <v>BNH3111</v>
          </cell>
        </row>
        <row r="733">
          <cell r="E733" t="str">
            <v>ยำยวน</v>
          </cell>
          <cell r="F733" t="str">
            <v>เสริมมาแสง</v>
          </cell>
          <cell r="G733" t="str">
            <v>BNH2001</v>
          </cell>
        </row>
        <row r="734">
          <cell r="E734" t="str">
            <v>ยำยวน</v>
          </cell>
          <cell r="F734" t="str">
            <v>ยำยวน</v>
          </cell>
          <cell r="G734" t="str">
            <v>BNH2001</v>
          </cell>
        </row>
        <row r="735">
          <cell r="E735" t="str">
            <v>ชอบดี</v>
          </cell>
          <cell r="F735" t="str">
            <v>ชอบดี</v>
          </cell>
          <cell r="G735" t="str">
            <v>BNH3006</v>
          </cell>
        </row>
        <row r="736">
          <cell r="E736" t="str">
            <v>ชอบดี</v>
          </cell>
          <cell r="F736" t="str">
            <v>ชอบดี</v>
          </cell>
          <cell r="G736" t="str">
            <v>BNH3006</v>
          </cell>
        </row>
        <row r="737">
          <cell r="E737" t="str">
            <v>ไวดาบ</v>
          </cell>
          <cell r="F737" t="str">
            <v>ไวดาบ</v>
          </cell>
          <cell r="G737" t="str">
            <v>BNH1037</v>
          </cell>
        </row>
        <row r="738">
          <cell r="E738" t="str">
            <v>ไวดาบ</v>
          </cell>
          <cell r="F738" t="str">
            <v>ไวดาบ</v>
          </cell>
          <cell r="G738" t="str">
            <v>BNH1037</v>
          </cell>
        </row>
        <row r="739">
          <cell r="E739" t="str">
            <v>พุทธรัตน์</v>
          </cell>
          <cell r="F739" t="str">
            <v>พุทธรัตน์</v>
          </cell>
          <cell r="G739" t="str">
            <v>BNH3018</v>
          </cell>
        </row>
        <row r="740">
          <cell r="E740" t="str">
            <v>พุทธรัตน์</v>
          </cell>
          <cell r="F740" t="str">
            <v>พุทธรัตน์</v>
          </cell>
          <cell r="G740" t="str">
            <v>BNH3018</v>
          </cell>
        </row>
        <row r="741">
          <cell r="E741" t="str">
            <v>หนูหล้า</v>
          </cell>
          <cell r="F741" t="str">
            <v>หนูหล้า</v>
          </cell>
          <cell r="G741" t="str">
            <v>BNH5004</v>
          </cell>
        </row>
        <row r="742">
          <cell r="E742" t="str">
            <v>ปักษา</v>
          </cell>
          <cell r="F742" t="str">
            <v>มูลริยะ</v>
          </cell>
          <cell r="G742" t="str">
            <v>BNH5004</v>
          </cell>
        </row>
        <row r="743">
          <cell r="E743" t="str">
            <v>ปักษา</v>
          </cell>
          <cell r="F743" t="str">
            <v>มูลริยะ</v>
          </cell>
          <cell r="G743" t="str">
            <v>BNH5004</v>
          </cell>
        </row>
        <row r="744">
          <cell r="E744" t="str">
            <v>แสงทอง</v>
          </cell>
          <cell r="F744" t="str">
            <v xml:space="preserve">  แสงทอง</v>
          </cell>
          <cell r="G744" t="str">
            <v>BNH5001</v>
          </cell>
        </row>
        <row r="745">
          <cell r="E745" t="str">
            <v>เลิศฤทธิ์วิมานแมน</v>
          </cell>
          <cell r="F745" t="str">
            <v>เลิศฤทธิ์วิมานแมน</v>
          </cell>
          <cell r="G745" t="str">
            <v>BNH4034</v>
          </cell>
        </row>
        <row r="746">
          <cell r="E746" t="str">
            <v>เลิศฤทธิ์วิมานแมน</v>
          </cell>
          <cell r="F746" t="str">
            <v>เลิศฤทธิ์วิมานแมน</v>
          </cell>
          <cell r="G746" t="str">
            <v>BNH4034</v>
          </cell>
        </row>
        <row r="747">
          <cell r="E747" t="str">
            <v>จุปะมัดตัง</v>
          </cell>
          <cell r="F747" t="str">
            <v>จุปะมัดตัง</v>
          </cell>
          <cell r="G747" t="str">
            <v>BNH4034</v>
          </cell>
        </row>
        <row r="748">
          <cell r="E748" t="str">
            <v>จุปะมัดตัง</v>
          </cell>
          <cell r="F748" t="str">
            <v>จุปะมัดตัง</v>
          </cell>
          <cell r="G748" t="str">
            <v>BNH4034</v>
          </cell>
        </row>
        <row r="749">
          <cell r="E749" t="str">
            <v>ทองแช่ม</v>
          </cell>
          <cell r="F749" t="str">
            <v>ศรีชุม</v>
          </cell>
          <cell r="G749" t="str">
            <v>BNH4035</v>
          </cell>
        </row>
        <row r="750">
          <cell r="E750" t="str">
            <v>ทองแช่ม</v>
          </cell>
          <cell r="F750" t="str">
            <v>ทองแช่ม</v>
          </cell>
          <cell r="G750" t="str">
            <v>BNH4035</v>
          </cell>
        </row>
        <row r="751">
          <cell r="E751" t="str">
            <v>ฮวดศรี</v>
          </cell>
          <cell r="F751" t="str">
            <v>ฮวดศรี</v>
          </cell>
          <cell r="G751" t="str">
            <v>BNH3019</v>
          </cell>
        </row>
        <row r="752">
          <cell r="E752" t="str">
            <v>ฮวดศรี</v>
          </cell>
          <cell r="F752" t="str">
            <v>ฮวดศรี</v>
          </cell>
          <cell r="G752" t="str">
            <v>BNH3019</v>
          </cell>
        </row>
        <row r="753">
          <cell r="E753" t="str">
            <v>ฉัตรชัยไพบูลย์</v>
          </cell>
          <cell r="F753" t="str">
            <v>ทิพทิพากร</v>
          </cell>
          <cell r="G753" t="str">
            <v>BNH3027</v>
          </cell>
        </row>
        <row r="754">
          <cell r="E754" t="str">
            <v>ฉัตรชัยไพบูลย์</v>
          </cell>
          <cell r="F754" t="str">
            <v>แซ่ลี๊</v>
          </cell>
          <cell r="G754" t="str">
            <v>BNH3027</v>
          </cell>
        </row>
        <row r="755">
          <cell r="E755" t="str">
            <v>ฉัตรชัยไพบูลย์</v>
          </cell>
          <cell r="F755" t="str">
            <v>แซ่ฉั่ว</v>
          </cell>
          <cell r="G755" t="str">
            <v>BNH3027</v>
          </cell>
        </row>
        <row r="756">
          <cell r="E756" t="str">
            <v>ปะวัลละ</v>
          </cell>
          <cell r="F756" t="str">
            <v>ปะวัลละ</v>
          </cell>
          <cell r="G756" t="str">
            <v>BNH2001</v>
          </cell>
        </row>
        <row r="757">
          <cell r="E757" t="str">
            <v>ปะวัลละ</v>
          </cell>
          <cell r="F757" t="str">
            <v>ปะวัลละ</v>
          </cell>
          <cell r="G757" t="str">
            <v>BNH2001</v>
          </cell>
        </row>
        <row r="758">
          <cell r="E758" t="str">
            <v>แก้วทอง</v>
          </cell>
          <cell r="F758" t="str">
            <v xml:space="preserve">  แก้วทอง</v>
          </cell>
          <cell r="G758" t="str">
            <v>BNH6011</v>
          </cell>
        </row>
        <row r="759">
          <cell r="E759" t="str">
            <v>แก้วทอง</v>
          </cell>
          <cell r="F759" t="str">
            <v xml:space="preserve"> ชุ่มบุญ</v>
          </cell>
          <cell r="G759" t="str">
            <v>BNH6011</v>
          </cell>
        </row>
        <row r="760">
          <cell r="E760" t="str">
            <v>จันทรวารี</v>
          </cell>
          <cell r="F760" t="str">
            <v>จันทรวารี</v>
          </cell>
          <cell r="G760" t="str">
            <v>BNH3034</v>
          </cell>
        </row>
        <row r="761">
          <cell r="E761" t="str">
            <v>จันทรวารี</v>
          </cell>
          <cell r="F761" t="str">
            <v>จันทรวารี</v>
          </cell>
          <cell r="G761" t="str">
            <v>BNH3034</v>
          </cell>
        </row>
        <row r="762">
          <cell r="E762" t="str">
            <v>เครือวาระ</v>
          </cell>
          <cell r="F762" t="str">
            <v xml:space="preserve">  เครือวาระ</v>
          </cell>
          <cell r="G762" t="str">
            <v>BNH2001</v>
          </cell>
        </row>
        <row r="763">
          <cell r="E763" t="str">
            <v>เครือวาระ</v>
          </cell>
          <cell r="F763" t="str">
            <v>เครือวาระ</v>
          </cell>
          <cell r="G763" t="str">
            <v>BNH2001</v>
          </cell>
        </row>
        <row r="764">
          <cell r="E764" t="str">
            <v>เครือวาระ</v>
          </cell>
          <cell r="F764" t="str">
            <v xml:space="preserve"> เครือวาระ</v>
          </cell>
          <cell r="G764" t="str">
            <v>BNH2001</v>
          </cell>
        </row>
        <row r="765">
          <cell r="E765" t="str">
            <v>เครือวาระ</v>
          </cell>
          <cell r="F765" t="str">
            <v>อัครเพ็ญสิริ</v>
          </cell>
          <cell r="G765" t="str">
            <v>BNH2001</v>
          </cell>
        </row>
        <row r="766">
          <cell r="E766" t="str">
            <v>แก้วกำเหนิด</v>
          </cell>
          <cell r="F766" t="str">
            <v xml:space="preserve"> แก้วกำเหนิด</v>
          </cell>
          <cell r="G766" t="str">
            <v>BNH3034</v>
          </cell>
        </row>
        <row r="767">
          <cell r="E767" t="str">
            <v>CERVEZA</v>
          </cell>
          <cell r="F767" t="str">
            <v xml:space="preserve"> MARK  CERVEZA</v>
          </cell>
          <cell r="G767" t="str">
            <v>BNH1037</v>
          </cell>
        </row>
        <row r="768">
          <cell r="E768" t="str">
            <v>CERVEZA</v>
          </cell>
          <cell r="F768" t="str">
            <v xml:space="preserve"> G.  GUILLERGAN</v>
          </cell>
          <cell r="G768" t="str">
            <v>BNH1037</v>
          </cell>
        </row>
        <row r="769">
          <cell r="E769" t="str">
            <v>ประทีปช่วง</v>
          </cell>
          <cell r="F769" t="str">
            <v xml:space="preserve">  ประทีปช่วง</v>
          </cell>
          <cell r="G769" t="str">
            <v>BNH7024</v>
          </cell>
        </row>
        <row r="770">
          <cell r="E770" t="str">
            <v>ประทีปช่วง</v>
          </cell>
          <cell r="F770" t="str">
            <v xml:space="preserve">  ประทีปช่วง</v>
          </cell>
          <cell r="G770" t="str">
            <v>BNH7024</v>
          </cell>
        </row>
        <row r="771">
          <cell r="E771" t="str">
            <v>ประทีปช่วง</v>
          </cell>
          <cell r="F771" t="str">
            <v xml:space="preserve"> ประทีปช่วง</v>
          </cell>
          <cell r="G771" t="str">
            <v>BNH7024</v>
          </cell>
        </row>
        <row r="772">
          <cell r="E772" t="str">
            <v>ประทีปช่วง</v>
          </cell>
          <cell r="F772" t="str">
            <v xml:space="preserve"> ประทีปช่วง</v>
          </cell>
          <cell r="G772" t="str">
            <v>BNH7024</v>
          </cell>
        </row>
        <row r="773">
          <cell r="E773" t="str">
            <v>ประทีปช่วง</v>
          </cell>
          <cell r="F773" t="str">
            <v xml:space="preserve">  ประทีปช่วง</v>
          </cell>
          <cell r="G773" t="str">
            <v>BNH7024</v>
          </cell>
        </row>
        <row r="774">
          <cell r="E774" t="str">
            <v>สถิตย์วิริยะกุล</v>
          </cell>
          <cell r="F774" t="str">
            <v>สถิตย์วิริยะกุล</v>
          </cell>
          <cell r="G774" t="str">
            <v>BNH3034</v>
          </cell>
        </row>
        <row r="775">
          <cell r="E775" t="str">
            <v>ทรัพย์ขจรเดช</v>
          </cell>
          <cell r="F775" t="str">
            <v xml:space="preserve"> แสนพิทยาพร</v>
          </cell>
          <cell r="G775" t="str">
            <v>BNH3027</v>
          </cell>
        </row>
        <row r="776">
          <cell r="E776" t="str">
            <v>ทรัพย์ขจรเดช</v>
          </cell>
          <cell r="F776" t="str">
            <v xml:space="preserve"> ทรัพย์ขจรเดช</v>
          </cell>
          <cell r="G776" t="str">
            <v>BNH3027</v>
          </cell>
        </row>
        <row r="777">
          <cell r="E777" t="str">
            <v>แก้วใส</v>
          </cell>
          <cell r="F777" t="str">
            <v>แก้วใส</v>
          </cell>
          <cell r="G777" t="str">
            <v>BNH4030</v>
          </cell>
        </row>
        <row r="778">
          <cell r="E778" t="str">
            <v>แก้วใส</v>
          </cell>
          <cell r="F778" t="str">
            <v>แก้วใส</v>
          </cell>
          <cell r="G778" t="str">
            <v>BNH4030</v>
          </cell>
        </row>
        <row r="779">
          <cell r="E779" t="str">
            <v>จันทนาม</v>
          </cell>
          <cell r="F779" t="str">
            <v xml:space="preserve">  จันทนาม</v>
          </cell>
          <cell r="G779" t="str">
            <v>BNH1002</v>
          </cell>
        </row>
        <row r="780">
          <cell r="E780" t="str">
            <v>จันทนาม</v>
          </cell>
          <cell r="F780" t="str">
            <v xml:space="preserve"> จันทนาม</v>
          </cell>
          <cell r="G780" t="str">
            <v>BNH1002</v>
          </cell>
        </row>
        <row r="781">
          <cell r="E781" t="str">
            <v>เศวตพันธ์</v>
          </cell>
          <cell r="F781" t="str">
            <v>เศวตพันธุ์</v>
          </cell>
          <cell r="G781" t="str">
            <v>BNH7103</v>
          </cell>
        </row>
        <row r="782">
          <cell r="E782" t="str">
            <v>เศวตพันธ์</v>
          </cell>
          <cell r="F782" t="str">
            <v>เด่นแดนโดม</v>
          </cell>
          <cell r="G782" t="str">
            <v>BNH7103</v>
          </cell>
        </row>
        <row r="783">
          <cell r="E783" t="str">
            <v>อัครงามสิริ</v>
          </cell>
          <cell r="F783" t="str">
            <v>ทะนวนรัมย์</v>
          </cell>
          <cell r="G783" t="str">
            <v>BNH5005</v>
          </cell>
        </row>
        <row r="784">
          <cell r="E784" t="str">
            <v>อัครงามสิริ</v>
          </cell>
          <cell r="F784" t="str">
            <v>ทะนวนรัมย์</v>
          </cell>
          <cell r="G784" t="str">
            <v>BNH5005</v>
          </cell>
        </row>
        <row r="785">
          <cell r="E785" t="str">
            <v>เลิศชัยทวี</v>
          </cell>
          <cell r="F785" t="str">
            <v>แซ่ฉั่น</v>
          </cell>
          <cell r="G785" t="str">
            <v>BNH3034</v>
          </cell>
        </row>
        <row r="786">
          <cell r="E786" t="str">
            <v>เลิศชัยทวี</v>
          </cell>
          <cell r="F786" t="str">
            <v>เลิศชัยทวี</v>
          </cell>
          <cell r="G786" t="str">
            <v>BNH3034</v>
          </cell>
        </row>
        <row r="787">
          <cell r="E787" t="str">
            <v>ยี่สาคร</v>
          </cell>
          <cell r="F787" t="str">
            <v>ยี่สาคร</v>
          </cell>
          <cell r="G787" t="str">
            <v>BNH3023</v>
          </cell>
        </row>
        <row r="788">
          <cell r="E788" t="str">
            <v>ยี่สาคร</v>
          </cell>
          <cell r="F788" t="str">
            <v>ยี่สาคร</v>
          </cell>
          <cell r="G788" t="str">
            <v>BNH3023</v>
          </cell>
        </row>
        <row r="789">
          <cell r="E789" t="str">
            <v>ผกาพวง</v>
          </cell>
          <cell r="F789" t="str">
            <v>ผกาพวง</v>
          </cell>
          <cell r="G789" t="str">
            <v>BNH3006</v>
          </cell>
        </row>
        <row r="790">
          <cell r="E790" t="str">
            <v>ผกาพวง</v>
          </cell>
          <cell r="F790" t="str">
            <v>ผกาพวง</v>
          </cell>
          <cell r="G790" t="str">
            <v>BNH3006</v>
          </cell>
        </row>
        <row r="791">
          <cell r="E791" t="str">
            <v>ลำภา</v>
          </cell>
          <cell r="F791" t="str">
            <v>ลำภา</v>
          </cell>
          <cell r="G791" t="str">
            <v>BNH3141</v>
          </cell>
        </row>
        <row r="792">
          <cell r="E792" t="str">
            <v>ลำภา</v>
          </cell>
          <cell r="F792" t="str">
            <v>ลำภา</v>
          </cell>
          <cell r="G792" t="str">
            <v>BNH3141</v>
          </cell>
        </row>
        <row r="793">
          <cell r="E793" t="str">
            <v>ปัญญาธรรม</v>
          </cell>
          <cell r="F793" t="str">
            <v>ปัญญาธรรม</v>
          </cell>
          <cell r="G793" t="str">
            <v>BNH3038</v>
          </cell>
        </row>
        <row r="794">
          <cell r="E794" t="str">
            <v>ปัญญาธรรม</v>
          </cell>
          <cell r="F794" t="str">
            <v>ปัญญาธรรม</v>
          </cell>
          <cell r="G794" t="str">
            <v>BNH3038</v>
          </cell>
        </row>
        <row r="795">
          <cell r="E795" t="str">
            <v>เวเบอร์</v>
          </cell>
          <cell r="F795" t="str">
            <v>จันทองหลาง</v>
          </cell>
          <cell r="G795" t="str">
            <v>BNH2001</v>
          </cell>
        </row>
        <row r="796">
          <cell r="E796" t="str">
            <v>เวเบอร์</v>
          </cell>
          <cell r="F796" t="str">
            <v>เจริญผิว</v>
          </cell>
          <cell r="G796" t="str">
            <v>BNH2001</v>
          </cell>
        </row>
        <row r="797">
          <cell r="E797" t="str">
            <v>เวเบอร์</v>
          </cell>
          <cell r="F797" t="str">
            <v>WEBER</v>
          </cell>
          <cell r="G797" t="str">
            <v>BNH2001</v>
          </cell>
        </row>
        <row r="798">
          <cell r="E798" t="str">
            <v>เอื้องเขียว</v>
          </cell>
          <cell r="F798" t="str">
            <v>เอื้องเขียว</v>
          </cell>
          <cell r="G798" t="str">
            <v>BNH3054</v>
          </cell>
        </row>
        <row r="799">
          <cell r="E799" t="str">
            <v>เอื้องเขียว</v>
          </cell>
          <cell r="F799" t="str">
            <v>เอื้องเขียว</v>
          </cell>
          <cell r="G799" t="str">
            <v>BNH3054</v>
          </cell>
        </row>
        <row r="800">
          <cell r="E800" t="str">
            <v>ปริยวรวงศ์</v>
          </cell>
          <cell r="F800" t="str">
            <v>ปริยวรวงศ์</v>
          </cell>
          <cell r="G800" t="str">
            <v>BNH3006</v>
          </cell>
        </row>
        <row r="801">
          <cell r="E801" t="str">
            <v>เจริญทรัพย์</v>
          </cell>
          <cell r="F801" t="str">
            <v xml:space="preserve"> เจริญทรัพย์</v>
          </cell>
          <cell r="G801" t="str">
            <v>BNH9002</v>
          </cell>
        </row>
        <row r="802">
          <cell r="E802" t="str">
            <v>ลำคำ</v>
          </cell>
          <cell r="F802" t="str">
            <v>ลำคำ</v>
          </cell>
          <cell r="G802" t="str">
            <v>BNH3012</v>
          </cell>
        </row>
        <row r="803">
          <cell r="E803" t="str">
            <v>ลำคำ</v>
          </cell>
          <cell r="F803" t="str">
            <v>ลำคำ</v>
          </cell>
          <cell r="G803" t="str">
            <v>BNH3012</v>
          </cell>
        </row>
        <row r="804">
          <cell r="E804" t="str">
            <v>สมอหมอบ</v>
          </cell>
          <cell r="F804" t="str">
            <v>สมอหมอบ</v>
          </cell>
          <cell r="G804" t="str">
            <v>BNH3195</v>
          </cell>
        </row>
        <row r="805">
          <cell r="E805" t="str">
            <v>สมอหมอบ</v>
          </cell>
          <cell r="F805" t="str">
            <v>สมอหมอบ</v>
          </cell>
          <cell r="G805" t="str">
            <v>BNH3195</v>
          </cell>
        </row>
        <row r="806">
          <cell r="E806" t="str">
            <v>บุญอาจ</v>
          </cell>
          <cell r="F806" t="str">
            <v>บุญอาจ</v>
          </cell>
          <cell r="G806" t="str">
            <v>BNH7116</v>
          </cell>
        </row>
        <row r="807">
          <cell r="E807" t="str">
            <v>บุญอาจ</v>
          </cell>
          <cell r="F807" t="str">
            <v>รุ่งกลิ่น</v>
          </cell>
          <cell r="G807" t="str">
            <v>BNH7116</v>
          </cell>
        </row>
        <row r="808">
          <cell r="E808" t="str">
            <v>บุญอาจ</v>
          </cell>
          <cell r="F808" t="str">
            <v>บุญอาจ</v>
          </cell>
          <cell r="G808" t="str">
            <v>BNH7116</v>
          </cell>
        </row>
        <row r="809">
          <cell r="E809" t="str">
            <v>อาจหาญ</v>
          </cell>
          <cell r="F809" t="str">
            <v>อาจหาญ</v>
          </cell>
          <cell r="G809" t="str">
            <v>BNH6012</v>
          </cell>
        </row>
        <row r="810">
          <cell r="E810" t="str">
            <v>อาจหาญ</v>
          </cell>
          <cell r="F810" t="str">
            <v>อาจหาญ</v>
          </cell>
          <cell r="G810" t="str">
            <v>BNH6012</v>
          </cell>
        </row>
        <row r="811">
          <cell r="E811" t="str">
            <v>อาจหาญ</v>
          </cell>
          <cell r="F811" t="str">
            <v>อุเทนสุต</v>
          </cell>
          <cell r="G811" t="str">
            <v>BNH6012</v>
          </cell>
        </row>
        <row r="812">
          <cell r="E812" t="str">
            <v>ไชยวุฒิ</v>
          </cell>
          <cell r="F812" t="str">
            <v xml:space="preserve">  ไชยวุฒิ</v>
          </cell>
          <cell r="G812" t="str">
            <v>BNH6014</v>
          </cell>
        </row>
        <row r="813">
          <cell r="E813" t="str">
            <v>ไชยวุฒิ</v>
          </cell>
          <cell r="F813" t="str">
            <v xml:space="preserve">  ไชยวุฒิ</v>
          </cell>
          <cell r="G813" t="str">
            <v>BNH6014</v>
          </cell>
        </row>
        <row r="814">
          <cell r="E814" t="str">
            <v>บุญเกษม</v>
          </cell>
          <cell r="F814" t="str">
            <v>บุญเกษม</v>
          </cell>
          <cell r="G814" t="str">
            <v>BNH3038</v>
          </cell>
        </row>
        <row r="815">
          <cell r="E815" t="str">
            <v>บุญเกษม</v>
          </cell>
          <cell r="F815" t="str">
            <v>บุญเกษม</v>
          </cell>
          <cell r="G815" t="str">
            <v>BNH3038</v>
          </cell>
        </row>
        <row r="816">
          <cell r="E816" t="str">
            <v>บรรจงเกลี้ยง</v>
          </cell>
          <cell r="F816" t="str">
            <v xml:space="preserve">  บรรจงเกลี้ยง</v>
          </cell>
          <cell r="G816" t="str">
            <v>BNH1007</v>
          </cell>
        </row>
        <row r="817">
          <cell r="E817" t="str">
            <v>บรรจงเกลี้ยง</v>
          </cell>
          <cell r="F817" t="str">
            <v xml:space="preserve">  บรรจงเกลี้ยง</v>
          </cell>
          <cell r="G817" t="str">
            <v>BNH1007</v>
          </cell>
        </row>
        <row r="818">
          <cell r="E818" t="str">
            <v>จิตรขวัญ</v>
          </cell>
          <cell r="F818" t="str">
            <v>รู้ตระกูล</v>
          </cell>
          <cell r="G818" t="str">
            <v>BNH3012</v>
          </cell>
        </row>
        <row r="819">
          <cell r="E819" t="str">
            <v>ลิ้มเฮ็งเส็ง</v>
          </cell>
          <cell r="F819" t="str">
            <v xml:space="preserve"> ลิ้มเฮ็งเส็ง</v>
          </cell>
          <cell r="G819" t="str">
            <v>BNH4030</v>
          </cell>
        </row>
        <row r="820">
          <cell r="E820" t="str">
            <v>ลิ้มเฮ็งเส็ง</v>
          </cell>
          <cell r="F820" t="str">
            <v xml:space="preserve"> ลิ้มเฮ็งเส็ง</v>
          </cell>
          <cell r="G820" t="str">
            <v>BNH4030</v>
          </cell>
        </row>
        <row r="821">
          <cell r="E821" t="str">
            <v>ปินใจ</v>
          </cell>
          <cell r="F821" t="str">
            <v>ปิ่นใจ</v>
          </cell>
          <cell r="G821" t="str">
            <v>BNH3027</v>
          </cell>
        </row>
        <row r="822">
          <cell r="E822" t="str">
            <v>ตุ้มทอง</v>
          </cell>
          <cell r="F822" t="str">
            <v>ตุ้มทอง</v>
          </cell>
          <cell r="G822" t="str">
            <v>BNH3027</v>
          </cell>
        </row>
        <row r="823">
          <cell r="E823" t="str">
            <v>ไทยงามศิลป์</v>
          </cell>
          <cell r="F823" t="str">
            <v xml:space="preserve"> ไทยงามศิลป์</v>
          </cell>
          <cell r="G823" t="str">
            <v>BNH4031</v>
          </cell>
        </row>
        <row r="824">
          <cell r="E824" t="str">
            <v>ไทยงามศิลป์</v>
          </cell>
          <cell r="F824" t="str">
            <v>ไทยงามศิลป์</v>
          </cell>
          <cell r="G824" t="str">
            <v>BNH4031</v>
          </cell>
        </row>
        <row r="825">
          <cell r="E825" t="str">
            <v>เทพชัยศรี</v>
          </cell>
          <cell r="F825" t="str">
            <v>เทพชัยศรี</v>
          </cell>
          <cell r="G825" t="str">
            <v>BNH3034</v>
          </cell>
        </row>
        <row r="826">
          <cell r="E826" t="str">
            <v>เทพชัยศรี</v>
          </cell>
          <cell r="F826" t="str">
            <v>เทพชัยศรี</v>
          </cell>
          <cell r="G826" t="str">
            <v>BNH3034</v>
          </cell>
        </row>
        <row r="827">
          <cell r="E827" t="str">
            <v>มาโนชญ์ภิญโญ</v>
          </cell>
          <cell r="F827" t="str">
            <v>มาโนชญ์ภิญโญ</v>
          </cell>
          <cell r="G827" t="str">
            <v>BNH9002</v>
          </cell>
        </row>
        <row r="828">
          <cell r="E828" t="str">
            <v>มาโนชญ์ภิญโญ</v>
          </cell>
          <cell r="F828" t="str">
            <v>อุดมศักดิ์ไพบูลย์</v>
          </cell>
          <cell r="G828" t="str">
            <v>BNH9002</v>
          </cell>
        </row>
        <row r="829">
          <cell r="E829" t="str">
            <v>วัฒนศรานนท์</v>
          </cell>
          <cell r="F829" t="str">
            <v>ปิยสุรเดช</v>
          </cell>
          <cell r="G829" t="str">
            <v>BNH7024</v>
          </cell>
        </row>
        <row r="830">
          <cell r="E830" t="str">
            <v>วัฒนศรานนท์</v>
          </cell>
          <cell r="F830" t="str">
            <v>ราชมล</v>
          </cell>
          <cell r="G830" t="str">
            <v>BNH7024</v>
          </cell>
        </row>
        <row r="831">
          <cell r="E831" t="str">
            <v>ภัตภักดิ์</v>
          </cell>
          <cell r="F831" t="str">
            <v>ภัตภักดิ์</v>
          </cell>
          <cell r="G831" t="str">
            <v>BNH4035</v>
          </cell>
        </row>
        <row r="832">
          <cell r="E832" t="str">
            <v>ภัตภักดิ์</v>
          </cell>
          <cell r="F832" t="str">
            <v>ภัตภักดิ์</v>
          </cell>
          <cell r="G832" t="str">
            <v>BNH4035</v>
          </cell>
        </row>
        <row r="833">
          <cell r="E833" t="str">
            <v>เซ่งสมหวัง</v>
          </cell>
          <cell r="F833" t="str">
            <v>เซ่งสมหวัง</v>
          </cell>
          <cell r="G833" t="str">
            <v>BNH3031</v>
          </cell>
        </row>
        <row r="834">
          <cell r="E834" t="str">
            <v>เซ่งสมหวัง</v>
          </cell>
          <cell r="F834" t="str">
            <v>เซ่งสมหวัว</v>
          </cell>
          <cell r="G834" t="str">
            <v>BNH3031</v>
          </cell>
        </row>
        <row r="835">
          <cell r="E835" t="str">
            <v>เพชรมาลัยกุล</v>
          </cell>
          <cell r="F835" t="str">
            <v xml:space="preserve"> เพชรมาลัยกุล</v>
          </cell>
          <cell r="G835" t="str">
            <v>BNH9004</v>
          </cell>
        </row>
        <row r="836">
          <cell r="E836" t="str">
            <v>เพชรมาลัยกุล</v>
          </cell>
          <cell r="F836" t="str">
            <v xml:space="preserve"> เพชรมาลัยกุล</v>
          </cell>
          <cell r="G836" t="str">
            <v>BNH9004</v>
          </cell>
        </row>
        <row r="837">
          <cell r="E837" t="str">
            <v>ธัมพิพิธ</v>
          </cell>
          <cell r="F837" t="str">
            <v>ธัมพิพิธ</v>
          </cell>
          <cell r="G837" t="str">
            <v>BNH7005</v>
          </cell>
        </row>
        <row r="838">
          <cell r="E838" t="str">
            <v>ธัมพิพิธ</v>
          </cell>
          <cell r="F838" t="str">
            <v>ธัมพิพิธ</v>
          </cell>
          <cell r="G838" t="str">
            <v>BNH7005</v>
          </cell>
        </row>
        <row r="839">
          <cell r="E839" t="str">
            <v>ธัมพิพิธ</v>
          </cell>
          <cell r="F839" t="str">
            <v>ธัมพิพิธ</v>
          </cell>
          <cell r="G839" t="str">
            <v>BNH7005</v>
          </cell>
        </row>
        <row r="840">
          <cell r="E840" t="str">
            <v>มีชะนะ</v>
          </cell>
          <cell r="F840" t="str">
            <v>มีชะนะ</v>
          </cell>
          <cell r="G840" t="str">
            <v>BNH7005</v>
          </cell>
        </row>
        <row r="841">
          <cell r="E841" t="str">
            <v>ตุงคนาค</v>
          </cell>
          <cell r="F841" t="str">
            <v>ตุงคนาค</v>
          </cell>
          <cell r="G841" t="str">
            <v>BNH3017</v>
          </cell>
        </row>
        <row r="842">
          <cell r="E842" t="str">
            <v>เปียแก้ว</v>
          </cell>
          <cell r="F842" t="str">
            <v>เปียแก้ว</v>
          </cell>
          <cell r="G842" t="str">
            <v>BNH7024</v>
          </cell>
        </row>
        <row r="843">
          <cell r="E843" t="str">
            <v>เปียแก้ว</v>
          </cell>
          <cell r="F843" t="str">
            <v>เปียแก้ว</v>
          </cell>
          <cell r="G843" t="str">
            <v>BNH7024</v>
          </cell>
        </row>
        <row r="844">
          <cell r="E844" t="str">
            <v>สุวรรณสภาพ</v>
          </cell>
          <cell r="F844" t="str">
            <v>สุวรรณสภาพ</v>
          </cell>
          <cell r="G844" t="str">
            <v>BNH3034</v>
          </cell>
        </row>
        <row r="845">
          <cell r="E845" t="str">
            <v>สาริมาน</v>
          </cell>
          <cell r="F845" t="str">
            <v>สาริมาน</v>
          </cell>
          <cell r="G845" t="str">
            <v>BNH7009</v>
          </cell>
        </row>
        <row r="846">
          <cell r="E846" t="str">
            <v>สาริมาน</v>
          </cell>
          <cell r="F846" t="str">
            <v>สาริมาน</v>
          </cell>
          <cell r="G846" t="str">
            <v>BNH7009</v>
          </cell>
        </row>
        <row r="847">
          <cell r="E847" t="str">
            <v>ขนันไทย</v>
          </cell>
          <cell r="F847" t="str">
            <v>JOHN STEPHEN LESSARD</v>
          </cell>
          <cell r="G847" t="str">
            <v>BNH3092</v>
          </cell>
        </row>
        <row r="848">
          <cell r="E848" t="str">
            <v>วัชรานุทัศน์</v>
          </cell>
          <cell r="F848" t="str">
            <v>จิระชัยประสิทธิ</v>
          </cell>
          <cell r="G848" t="str">
            <v>BNH7031</v>
          </cell>
        </row>
        <row r="849">
          <cell r="E849" t="str">
            <v>วัชรานุทัศน์</v>
          </cell>
          <cell r="F849" t="str">
            <v>วัชรานุทัศน์</v>
          </cell>
          <cell r="G849" t="str">
            <v>BNH7031</v>
          </cell>
        </row>
        <row r="850">
          <cell r="E850" t="str">
            <v>วัชรานุทัศน์</v>
          </cell>
          <cell r="F850" t="str">
            <v>ไตรรัตนโสภา</v>
          </cell>
          <cell r="G850" t="str">
            <v>BNH7031</v>
          </cell>
        </row>
        <row r="851">
          <cell r="E851" t="str">
            <v>เหลืองมั่นคง</v>
          </cell>
          <cell r="F851" t="str">
            <v>ตั้งวงศ์เจริญลาภ</v>
          </cell>
          <cell r="G851" t="str">
            <v>BNH1014</v>
          </cell>
        </row>
        <row r="852">
          <cell r="E852" t="str">
            <v>เหลืองมั่นคง</v>
          </cell>
          <cell r="F852" t="str">
            <v>เหลืองมั่งคง</v>
          </cell>
          <cell r="G852" t="str">
            <v>BNH1014</v>
          </cell>
        </row>
        <row r="853">
          <cell r="E853" t="str">
            <v>เหลืองมั่นคง</v>
          </cell>
          <cell r="F853" t="str">
            <v>เหลืองมั่นคง</v>
          </cell>
          <cell r="G853" t="str">
            <v>BNH1014</v>
          </cell>
        </row>
        <row r="854">
          <cell r="E854" t="str">
            <v>นพคุณ</v>
          </cell>
          <cell r="F854" t="str">
            <v>นพคุณ</v>
          </cell>
          <cell r="G854" t="str">
            <v>BNH9002</v>
          </cell>
        </row>
        <row r="855">
          <cell r="E855" t="str">
            <v>นพคุณ</v>
          </cell>
          <cell r="F855" t="str">
            <v>นพคุณ</v>
          </cell>
          <cell r="G855" t="str">
            <v>BNH9002</v>
          </cell>
        </row>
        <row r="856">
          <cell r="E856" t="str">
            <v>นพคุณ</v>
          </cell>
          <cell r="F856" t="str">
            <v>นพคุณ</v>
          </cell>
          <cell r="G856" t="str">
            <v>BNH9002</v>
          </cell>
        </row>
        <row r="857">
          <cell r="E857" t="str">
            <v>นพคุณ</v>
          </cell>
          <cell r="F857" t="str">
            <v>นพคุณ</v>
          </cell>
          <cell r="G857" t="str">
            <v>BNH9002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Q10">
            <v>482343.42999999993</v>
          </cell>
        </row>
        <row r="11">
          <cell r="AQ11">
            <v>155619.71</v>
          </cell>
        </row>
        <row r="12">
          <cell r="AQ12">
            <v>140141.91</v>
          </cell>
        </row>
        <row r="13">
          <cell r="AQ13">
            <v>145311.67999999999</v>
          </cell>
        </row>
        <row r="14">
          <cell r="AQ14">
            <v>223150.76</v>
          </cell>
        </row>
        <row r="15">
          <cell r="AQ15">
            <v>13712</v>
          </cell>
        </row>
        <row r="16"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Cal Tax 51'10"/>
      <sheetName val="Cal Tax Actual end July'10"/>
      <sheetName val="Add back Ture"/>
      <sheetName val=" ตาราง Tax 51"/>
      <sheetName val="Dependent"/>
      <sheetName val="Staff"/>
      <sheetName val="namelist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hoDf20081130"/>
      <sheetName val="Sheet1"/>
      <sheetName val="Sheet1 (2)"/>
      <sheetName val="BMC"/>
      <sheetName val="Network"/>
      <sheetName val="สรุปใบแจ้งหนี้ Patho"/>
      <sheetName val="Network (19)"/>
      <sheetName val="BMC_Detail"/>
      <sheetName val="BMC_ByPTLoc"/>
      <sheetName val="BMC_ByDept"/>
      <sheetName val="Inv. Patho BPH"/>
      <sheetName val="Network (2)"/>
      <sheetName val="Inv.Patho BTH"/>
      <sheetName val="Network (4)"/>
      <sheetName val="Inv.Patho BPK"/>
      <sheetName val="Network (5)"/>
      <sheetName val="Inv.Patho BRH"/>
      <sheetName val="Network (6)"/>
      <sheetName val="Inv.Patho BCH "/>
      <sheetName val="Inv.Patho BPD"/>
      <sheetName val="Network (8)"/>
      <sheetName val="Inv. RAH"/>
      <sheetName val="Network (7)"/>
      <sheetName val="Inv.RRH"/>
      <sheetName val="Network (9)"/>
      <sheetName val="INV Patho BMC"/>
      <sheetName val="Sheet1 (3)"/>
      <sheetName val="Sheet1 (4)"/>
      <sheetName val="BMC (2)"/>
      <sheetName val="Inv.Patho  SVH"/>
      <sheetName val="Network (10)"/>
      <sheetName val="ศิครินทร์"/>
      <sheetName val="Network (3)"/>
      <sheetName val="Inv.พระรามเก้า"/>
      <sheetName val="Network (11)"/>
      <sheetName val="Inv. รามคำแหง"/>
      <sheetName val="Network (12)"/>
      <sheetName val="Inv.บำรุงราษฎร์"/>
      <sheetName val="Network (13)"/>
      <sheetName val="พระพุทธบาทฯ"/>
      <sheetName val="สรรพสิทธิ์ฯ"/>
      <sheetName val="Network (14)"/>
      <sheetName val="สระบุรี"/>
      <sheetName val="Network (15)"/>
      <sheetName val="พระปกเกล้า"/>
      <sheetName val="Network (16)"/>
      <sheetName val="พุทธชินราชฯ"/>
      <sheetName val="Network (17)"/>
      <sheetName val="Network (18)"/>
      <sheetName val="Network_1108"/>
      <sheetName val="BMC_Detail_1108"/>
      <sheetName val="BMC_ByPTLoc_1108"/>
      <sheetName val="BMC_ByDept_1108"/>
      <sheetName val="Sheet1_(2)"/>
      <sheetName val="สรุปใบแจ้งหนี้_Patho"/>
      <sheetName val="Network_(19)"/>
      <sheetName val="Inv__Patho_BPH"/>
      <sheetName val="Network_(2)"/>
      <sheetName val="Inv_Patho_BTH"/>
      <sheetName val="Network_(4)"/>
      <sheetName val="Inv_Patho_BPK"/>
      <sheetName val="Network_(5)"/>
      <sheetName val="Inv_Patho_BRH"/>
      <sheetName val="Network_(6)"/>
      <sheetName val="Inv_Patho_BCH_"/>
      <sheetName val="Inv_Patho_BPD"/>
      <sheetName val="Network_(8)"/>
      <sheetName val="Inv__RAH"/>
      <sheetName val="Network_(7)"/>
      <sheetName val="Inv_RRH"/>
      <sheetName val="Network_(9)"/>
      <sheetName val="INV_Patho_BMC"/>
      <sheetName val="Sheet1_(3)"/>
      <sheetName val="Sheet1_(4)"/>
      <sheetName val="BMC_(2)"/>
      <sheetName val="Inv_Patho__SVH"/>
      <sheetName val="Network_(10)"/>
      <sheetName val="Network_(3)"/>
      <sheetName val="Inv_พระรามเก้า"/>
      <sheetName val="Network_(11)"/>
      <sheetName val="Inv__รามคำแหง"/>
      <sheetName val="Network_(12)"/>
      <sheetName val="Inv_บำรุงราษฎร์"/>
      <sheetName val="Network_(13)"/>
      <sheetName val="Network_(14)"/>
      <sheetName val="Network_(15)"/>
      <sheetName val="Network_(16)"/>
      <sheetName val="Network_(17)"/>
      <sheetName val="Network_(18)"/>
      <sheetName val="Sum"/>
      <sheetName val=""/>
      <sheetName val="Sheet1_(2)1"/>
      <sheetName val="สรุปใบแจ้งหนี้_Patho1"/>
      <sheetName val="Network_(19)1"/>
      <sheetName val="Inv__Patho_BPH1"/>
      <sheetName val="Network_(2)1"/>
      <sheetName val="Inv_Patho_BTH1"/>
      <sheetName val="Network_(4)1"/>
      <sheetName val="Inv_Patho_BPK1"/>
      <sheetName val="Network_(5)1"/>
      <sheetName val="Inv_Patho_BRH1"/>
      <sheetName val="Network_(6)1"/>
      <sheetName val="Inv_Patho_BCH_1"/>
      <sheetName val="Inv_Patho_BPD1"/>
      <sheetName val="Network_(8)1"/>
      <sheetName val="Inv__RAH1"/>
      <sheetName val="Network_(7)1"/>
      <sheetName val="Inv_RRH1"/>
      <sheetName val="Network_(9)1"/>
      <sheetName val="INV_Patho_BMC1"/>
      <sheetName val="Sheet1_(3)1"/>
      <sheetName val="Sheet1_(4)1"/>
      <sheetName val="BMC_(2)1"/>
      <sheetName val="Inv_Patho__SVH1"/>
      <sheetName val="Network_(10)1"/>
      <sheetName val="Network_(3)1"/>
      <sheetName val="Inv_พระรามเก้า1"/>
      <sheetName val="Network_(11)1"/>
      <sheetName val="Inv__รามคำแหง1"/>
      <sheetName val="Network_(12)1"/>
      <sheetName val="Inv_บำรุงราษฎร์1"/>
      <sheetName val="Network_(13)1"/>
      <sheetName val="Network_(14)1"/>
      <sheetName val="Network_(15)1"/>
      <sheetName val="Network_(16)1"/>
      <sheetName val="Network_(17)1"/>
      <sheetName val="Network_(18)1"/>
      <sheetName val="S33"/>
      <sheetName val="Sheet1_(2)2"/>
      <sheetName val="สรุปใบแจ้งหนี้_Patho2"/>
      <sheetName val="Network_(19)2"/>
      <sheetName val="Inv__Patho_BPH2"/>
      <sheetName val="Network_(2)2"/>
      <sheetName val="Inv_Patho_BTH2"/>
      <sheetName val="Network_(4)2"/>
      <sheetName val="Inv_Patho_BPK2"/>
      <sheetName val="Network_(5)2"/>
      <sheetName val="Inv_Patho_BRH2"/>
      <sheetName val="Network_(6)2"/>
      <sheetName val="Inv_Patho_BCH_2"/>
      <sheetName val="Inv_Patho_BPD2"/>
      <sheetName val="Network_(8)2"/>
      <sheetName val="Inv__RAH2"/>
      <sheetName val="Network_(7)2"/>
      <sheetName val="Inv_RRH2"/>
      <sheetName val="Network_(9)2"/>
      <sheetName val="INV_Patho_BMC2"/>
      <sheetName val="Sheet1_(3)2"/>
      <sheetName val="Sheet1_(4)2"/>
      <sheetName val="BMC_(2)2"/>
      <sheetName val="Inv_Patho__SVH2"/>
      <sheetName val="Network_(10)2"/>
      <sheetName val="Network_(3)2"/>
      <sheetName val="Inv_พระรามเก้า2"/>
      <sheetName val="Network_(11)2"/>
      <sheetName val="Inv__รามคำแหง2"/>
      <sheetName val="Network_(12)2"/>
      <sheetName val="Inv_บำรุงราษฎร์2"/>
      <sheetName val="Network_(13)2"/>
      <sheetName val="Network_(14)2"/>
      <sheetName val="Network_(15)2"/>
      <sheetName val="Network_(16)2"/>
      <sheetName val="Network_(17)2"/>
      <sheetName val="Network_(18)2"/>
      <sheetName val="Monthly Sales Report"/>
      <sheetName val="เงินกู้ธนชาติ"/>
      <sheetName val="PL Cal Tax 51'10"/>
      <sheetName val="Menu"/>
      <sheetName val="Summary"/>
      <sheetName val="Graph Ratio - Fin Analysis"/>
      <sheetName val="note_defect"/>
      <sheetName val="LV Dec"/>
      <sheetName val="LV Feb"/>
      <sheetName val="Assption List"/>
      <sheetName val="FF"/>
      <sheetName val="Acti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worl and other (2)"/>
      <sheetName val="BMC"/>
      <sheetName val="lab count test "/>
      <sheetName val="total amount"/>
      <sheetName val="สรุปใบแจ้งหนี้ (2)"/>
      <sheetName val="Inv. Patho BPH"/>
      <sheetName val="Network  (3)"/>
      <sheetName val="Inv.Patho BTH"/>
      <sheetName val="Network  (4)"/>
      <sheetName val="Inv.Patho BRH"/>
      <sheetName val="Detail BRH"/>
      <sheetName val="Network  (5)"/>
      <sheetName val="INV Patho BMC"/>
      <sheetName val="BMC (2)"/>
      <sheetName val="Inv.Patho  SVH"/>
      <sheetName val="Network  (6)"/>
      <sheetName val="Inv.พระรามเก้า"/>
      <sheetName val="Network  (7)"/>
      <sheetName val="ศิครินทร์"/>
      <sheetName val="Network  (8)"/>
      <sheetName val="Inv.บำรุงราษฎร์"/>
      <sheetName val="Network  (13)"/>
      <sheetName val="สรรพสิทธิ์ฯ"/>
      <sheetName val="Network  (9)"/>
      <sheetName val="สระบุรี"/>
      <sheetName val="Network  (10)"/>
      <sheetName val="พระปกเกล้า"/>
      <sheetName val="Network  (11)"/>
      <sheetName val="พระพุทธบาทฯ"/>
      <sheetName val="Network  (12)"/>
      <sheetName val="Inv."/>
      <sheetName val="Inv.Patho BSH"/>
      <sheetName val="Inv.Patho BCH"/>
      <sheetName val="Inv.Patho BKH"/>
      <sheetName val="Inv.Patho BPK"/>
      <sheetName val="พญาไทศรีราชา"/>
      <sheetName val="Networl and other _2_"/>
      <sheetName val="Networl_and_other_(2)"/>
      <sheetName val="lab_count_test_"/>
      <sheetName val="total_amount"/>
      <sheetName val="สรุปใบแจ้งหนี้_(2)"/>
      <sheetName val="Inv__Patho_BPH"/>
      <sheetName val="Network__(3)"/>
      <sheetName val="Inv_Patho_BTH"/>
      <sheetName val="Network__(4)"/>
      <sheetName val="Inv_Patho_BRH"/>
      <sheetName val="Detail_BRH"/>
      <sheetName val="Network__(5)"/>
      <sheetName val="INV_Patho_BMC"/>
      <sheetName val="BMC_(2)"/>
      <sheetName val="Inv_Patho__SVH"/>
      <sheetName val="Network__(6)"/>
      <sheetName val="Inv_พระรามเก้า"/>
      <sheetName val="Network__(7)"/>
      <sheetName val="Network__(8)"/>
      <sheetName val="Inv_บำรุงราษฎร์"/>
      <sheetName val="Network__(13)"/>
      <sheetName val="Network__(9)"/>
      <sheetName val="Network__(10)"/>
      <sheetName val="Network__(11)"/>
      <sheetName val="Network__(12)"/>
      <sheetName val="Inv_"/>
      <sheetName val="Inv_Patho_BSH"/>
      <sheetName val="Inv_Patho_BCH"/>
      <sheetName val="Inv_Patho_BKH"/>
      <sheetName val="Inv_Patho_BPK"/>
      <sheetName val="Networl_and_other__2_"/>
      <sheetName val="BMC_Detail"/>
      <sheetName val="PathoDf20081130"/>
      <sheetName val="Networl_and_other_(2)1"/>
      <sheetName val="lab_count_test_1"/>
      <sheetName val="total_amount1"/>
      <sheetName val="สรุปใบแจ้งหนี้_(2)1"/>
      <sheetName val="Inv__Patho_BPH1"/>
      <sheetName val="Network__(3)1"/>
      <sheetName val="Inv_Patho_BTH1"/>
      <sheetName val="Network__(4)1"/>
      <sheetName val="Inv_Patho_BRH1"/>
      <sheetName val="Detail_BRH1"/>
      <sheetName val="Network__(5)1"/>
      <sheetName val="INV_Patho_BMC1"/>
      <sheetName val="BMC_(2)1"/>
      <sheetName val="Inv_Patho__SVH1"/>
      <sheetName val="Network__(6)1"/>
      <sheetName val="Inv_พระรามเก้า1"/>
      <sheetName val="Network__(7)1"/>
      <sheetName val="Network__(8)1"/>
      <sheetName val="Inv_บำรุงราษฎร์1"/>
      <sheetName val="Network__(13)1"/>
      <sheetName val="Network__(9)1"/>
      <sheetName val="Network__(10)1"/>
      <sheetName val="Network__(11)1"/>
      <sheetName val="Network__(12)1"/>
      <sheetName val="Inv_1"/>
      <sheetName val="Inv_Patho_BSH1"/>
      <sheetName val="Inv_Patho_BCH1"/>
      <sheetName val="Inv_Patho_BKH1"/>
      <sheetName val="Inv_Patho_BPK1"/>
      <sheetName val="Networl_and_other__2_1"/>
      <sheetName val="Networl_and_other_(2)2"/>
      <sheetName val="lab_count_test_2"/>
      <sheetName val="total_amount2"/>
      <sheetName val="สรุปใบแจ้งหนี้_(2)2"/>
      <sheetName val="Inv__Patho_BPH2"/>
      <sheetName val="Network__(3)2"/>
      <sheetName val="Inv_Patho_BTH2"/>
      <sheetName val="Network__(4)2"/>
      <sheetName val="Inv_Patho_BRH2"/>
      <sheetName val="Detail_BRH2"/>
      <sheetName val="Network__(5)2"/>
      <sheetName val="INV_Patho_BMC2"/>
      <sheetName val="BMC_(2)2"/>
      <sheetName val="Inv_Patho__SVH2"/>
      <sheetName val="Network__(6)2"/>
      <sheetName val="Inv_พระรามเก้า2"/>
      <sheetName val="Network__(7)2"/>
      <sheetName val="Network__(8)2"/>
      <sheetName val="Inv_บำรุงราษฎร์2"/>
      <sheetName val="Network__(13)2"/>
      <sheetName val="Network__(9)2"/>
      <sheetName val="Network__(10)2"/>
      <sheetName val="Network__(11)2"/>
      <sheetName val="Network__(12)2"/>
      <sheetName val="Inv_2"/>
      <sheetName val="Inv_Patho_BSH2"/>
      <sheetName val="Inv_Patho_BCH2"/>
      <sheetName val="Inv_Patho_BKH2"/>
      <sheetName val="Inv_Patho_BPK2"/>
      <sheetName val="Networl_and_other__2_2"/>
      <sheetName val="LV Dec"/>
      <sheetName val="LV Feb"/>
      <sheetName val=""/>
      <sheetName val="Revenue"/>
      <sheetName val="Sum"/>
      <sheetName val="Set-up Project"/>
      <sheetName val="Set-up Subaccounts"/>
      <sheetName val="Set-up Accounts"/>
      <sheetName val="code"/>
      <sheetName val="Customize Your Purchase Order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 MGC"/>
      <sheetName val="เงินกู้ธนชาติ"/>
      <sheetName val="BALANCE SHEET "/>
      <sheetName val="BS ATTACH"/>
      <sheetName val="เขตการค้าย่อย"/>
      <sheetName val="Invoice"/>
      <sheetName val="Customize Your Invoice"/>
      <sheetName val="ตั๋วเงินรับ"/>
      <sheetName val="LC _ TR Listing"/>
      <sheetName val="TR_AP"/>
      <sheetName val="CRITERIA1"/>
      <sheetName val="Sheet1 (2)"/>
      <sheetName val="Input"/>
      <sheetName val="VariableII  period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DAT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Cost Centers"/>
      <sheetName val="K-5"/>
      <sheetName val="M_Maincomp"/>
      <sheetName val="Assumptions"/>
      <sheetName val="ADJ_-_RATE"/>
      <sheetName val="ADJ___RATE"/>
      <sheetName val="10-1 Media"/>
      <sheetName val="10-cut"/>
      <sheetName val="SBM"/>
      <sheetName val="ﾕｰｻﾞｰ設定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Locations"/>
      <sheetName val="resumen"/>
      <sheetName val="Summary"/>
      <sheetName val="M_CT_OUT"/>
      <sheetName val="Parameters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PPR50"/>
      <sheetName val="CA Sheet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Depr"/>
      <sheetName val="LC"/>
      <sheetName val="MD&amp;A"/>
      <sheetName val="D190.2"/>
      <sheetName val="Variance"/>
      <sheetName val="Model-Monthly"/>
      <sheetName val="Bang chiet tinh TBA"/>
      <sheetName val="input data"/>
      <sheetName val="Customize Your Loan Manager"/>
      <sheetName val="???????????"/>
      <sheetName val="table"/>
      <sheetName val="Data Entry"/>
      <sheetName val="Valo DCF"/>
      <sheetName val="Energy(update)"/>
      <sheetName val="DI"/>
      <sheetName val="D190_2"/>
      <sheetName val="By Person"/>
      <sheetName val="List info"/>
      <sheetName val="head Ja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Record CR"/>
      <sheetName val="ng 12"/>
      <sheetName val="LOOSECHKLIST"/>
      <sheetName val="Input_TB"/>
      <sheetName val="Input_MV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CAN DOI - KET QUA"/>
      <sheetName val="Manual"/>
      <sheetName val="Combine"/>
      <sheetName val="Incident  NP 2017"/>
      <sheetName val="BUDGET"/>
      <sheetName val="NOV"/>
      <sheetName val="ELEC45-01"/>
      <sheetName val="การหาผลรวม"/>
      <sheetName val="Cost center"/>
      <sheetName val="FF_3"/>
      <sheetName val="選酋表"/>
      <sheetName val="FF_4"/>
      <sheetName val="___________"/>
      <sheetName val="list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Database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"/>
      <sheetName val="PG7"/>
      <sheetName val="PG8"/>
      <sheetName val="DAY"/>
      <sheetName val="Setup"/>
      <sheetName val="Sales"/>
      <sheetName val="ref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MJFT"/>
      <sheetName val="total"/>
      <sheetName val="Y"/>
      <sheetName val="forecast-sgd"/>
      <sheetName val="แบบฟอร์มที่ 7 original"/>
      <sheetName val="แบบฟอร์มที่ 7 Project Base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10"/>
      <sheetName val="n-4.4"/>
      <sheetName val="Ass"/>
      <sheetName val="DISCOUNT (2)"/>
      <sheetName val="Wellhrs"/>
      <sheetName val="Group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7251-02000-02252"/>
      <sheetName val="7251-01xxxx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frptolocal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onfiguration"/>
      <sheetName val="SoKTMay"/>
      <sheetName val="Report"/>
      <sheetName val="PAYROLL"/>
      <sheetName val="Reimbursements"/>
      <sheetName val="3 P&amp;L "/>
      <sheetName val="Control_BS"/>
      <sheetName val="Listeverdier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A5 Code"/>
      <sheetName val="JB"/>
      <sheetName val="COA"/>
      <sheetName val="Lenders_Ratios juneseptnov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ytd fty (DG) oh 12-2016"/>
      <sheetName val="BUILD95"/>
      <sheetName val="CMM-AU_Validation-Dom"/>
      <sheetName val="Details 2002"/>
      <sheetName val="Sale Expectation (2)"/>
      <sheetName val="Rawdata"/>
      <sheetName val="DGiaT"/>
      <sheetName val="DGiaTN"/>
      <sheetName val="TT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Rates"/>
      <sheetName val="ProductName"/>
      <sheetName val="ซื้อขาย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AC"/>
      <sheetName val="Capital"/>
      <sheetName val="ValuationInput"/>
      <sheetName val="NAV Base"/>
      <sheetName val="Rateil Pages"/>
      <sheetName val="master_plan_"/>
      <sheetName val="master_plan_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A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C-3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UNIT"/>
      <sheetName val="COM-HARDWARE"/>
      <sheetName val="EQUIPMENT"/>
      <sheetName val="เงินกู้MGC"/>
      <sheetName val="BASE"/>
      <sheetName val="DEMANDA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Indices"/>
      <sheetName val="Division"/>
      <sheetName val="Binderies"/>
      <sheetName val="DMD Office"/>
      <sheetName val="ADMIN OFFICE (2)"/>
      <sheetName val="DropDown"/>
      <sheetName val="emp benefit-SN"/>
      <sheetName val="53061"/>
      <sheetName val="53062"/>
      <sheetName val="SALES RECEIPTS"/>
      <sheetName val="Office Improve"/>
      <sheetName val="FIN"/>
      <sheetName val="COMMON"/>
      <sheetName val="Nominal Accounts"/>
      <sheetName val="COSUB"/>
      <sheetName val="Account List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TRACK TRANSIT SYSTEM"/>
      <sheetName val="Concretor"/>
      <sheetName val="NEW003"/>
      <sheetName val="รายได้_คชจ  Con"/>
      <sheetName val="frecefecbaileys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GeneralInfo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New Std. "/>
      <sheetName val="Fagor04-A3112e"/>
      <sheetName val="TRIAL Balance &amp; %"/>
      <sheetName val="Purchase Orde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ebruary_Export1"/>
      <sheetName val="Intercom__2_1"/>
      <sheetName val="Export_Sale1"/>
      <sheetName val="ADJ_-_RATE63"/>
      <sheetName val="ADJ___RATE63"/>
      <sheetName val="SCB_1_-_Current63"/>
      <sheetName val="SCB_2_-_Current63"/>
      <sheetName val="เงินกู้_MGC62"/>
      <sheetName val="LC___TR_Listing62"/>
      <sheetName val="BALANCE_SHEET_63"/>
      <sheetName val="BS_ATTACH63"/>
      <sheetName val="Stock_Aging62"/>
      <sheetName val="VariableII__period62"/>
      <sheetName val="Customize_Your_Invoice62"/>
      <sheetName val="Dec_200162"/>
      <sheetName val="Sheet1_(2)63"/>
      <sheetName val="CF_RECONCILE_-_162"/>
      <sheetName val="Cost_Centers60"/>
      <sheetName val="ALL_KSFC_RIGS_EXCEPT_R-560"/>
      <sheetName val="_IB-PL-00-01_SUMMARY60"/>
      <sheetName val="Customize_Your_Purchase_Order60"/>
      <sheetName val="10-1_Media60"/>
      <sheetName val="163040_LC_TR60"/>
      <sheetName val="FP_Friends_Other60"/>
      <sheetName val="TrialBalance_Q3-200259"/>
      <sheetName val="Workbook_Inputs59"/>
      <sheetName val="Trial_Balance59"/>
      <sheetName val="_IBPL000159"/>
      <sheetName val="163040_LC-TR59"/>
      <sheetName val="CA_Sheet60"/>
      <sheetName val="F9_Parameters58"/>
      <sheetName val="Total_Inventory59"/>
      <sheetName val="Semi_FG&amp;FG59"/>
      <sheetName val="Provision_NRV59"/>
      <sheetName val="D190_258"/>
      <sheetName val="Bang_chiet_tinh_TBA58"/>
      <sheetName val="Customize_Your_Loan_Manager58"/>
      <sheetName val="Data_Entry56"/>
      <sheetName val="input_data56"/>
      <sheetName val="Valo_DCF56"/>
      <sheetName val="List_info56"/>
      <sheetName val="By_Person56"/>
      <sheetName val="head_Jan56"/>
      <sheetName val="DB_PPC_PSF56"/>
      <sheetName val="ng_1254"/>
      <sheetName val="Record_CR54"/>
      <sheetName val="Co__Code54"/>
      <sheetName val="Drop_List48"/>
      <sheetName val="Incident__NP_201754"/>
      <sheetName val="CAN_DOI_-_KET_QUA50"/>
      <sheetName val="TO_-_SP48"/>
      <sheetName val="Company_Info48"/>
      <sheetName val="CA_Comp48"/>
      <sheetName val="Standing_Data48"/>
      <sheetName val="Asset_&amp;_Liability48"/>
      <sheetName val="Net_asset_value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Cost_center51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Retire_2015-201720"/>
      <sheetName val="New_Item20"/>
      <sheetName val="Register_Cal_Mar_04_July_05_20"/>
      <sheetName val="B131_20"/>
      <sheetName val="WT_Util_99_LE48"/>
      <sheetName val="PTA_P&amp;S48"/>
      <sheetName val="Waste_Treatment_Variable_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Jul_0220"/>
      <sheetName val="n-4_448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Expense_Summary9"/>
      <sheetName val="Balance_Sheet48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etails_20025"/>
      <sheetName val="Sale_Expectation_(2)5"/>
      <sheetName val="แบบฟอร์มที่_7_original48"/>
      <sheetName val="แบบฟอร์มที่_7_Project_Base48"/>
      <sheetName val="All_employee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QR_4_120"/>
      <sheetName val="คชจ_ดำเนินงาน6-4320"/>
      <sheetName val="Norms_SP20"/>
      <sheetName val="Non_Movement20"/>
      <sheetName val="Seagate__share_in_units9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ytd_fty_(DG)_oh_12-20164"/>
      <sheetName val="3_P&amp;L_9"/>
      <sheetName val="2_Conso16"/>
      <sheetName val="Summary_by_Machine_Type_MAR16"/>
      <sheetName val="stat_local16"/>
      <sheetName val="master_plan_5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B&amp;S_19997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Lenders_Ratios_juneseptnov7"/>
      <sheetName val="PDR_PL__ACCT-MBK4"/>
      <sheetName val="A5_Code4"/>
      <sheetName val="NAV_Base4"/>
      <sheetName val="Vat7%_ภายในเดือน_Junต้นฉบับ4"/>
      <sheetName val="Rateil_Pages4"/>
      <sheetName val="HR_Budget16"/>
      <sheetName val="February_Export4"/>
      <sheetName val="Intercom__2_4"/>
      <sheetName val="Export_Sale4"/>
      <sheetName val="ADJ_-_RATE62"/>
      <sheetName val="ADJ___RATE62"/>
      <sheetName val="SCB_1_-_Current62"/>
      <sheetName val="SCB_2_-_Current62"/>
      <sheetName val="เงินกู้_MGC61"/>
      <sheetName val="LC___TR_Listing61"/>
      <sheetName val="BALANCE_SHEET_62"/>
      <sheetName val="BS_ATTACH62"/>
      <sheetName val="Stock_Aging61"/>
      <sheetName val="VariableII__period61"/>
      <sheetName val="Customize_Your_Invoice61"/>
      <sheetName val="Dec_200161"/>
      <sheetName val="Sheet1_(2)62"/>
      <sheetName val="CF_RECONCILE_-_161"/>
      <sheetName val="Cost_Centers59"/>
      <sheetName val="ALL_KSFC_RIGS_EXCEPT_R-559"/>
      <sheetName val="_IB-PL-00-01_SUMMARY59"/>
      <sheetName val="Customize_Your_Purchase_Order59"/>
      <sheetName val="10-1_Media59"/>
      <sheetName val="163040_LC_TR59"/>
      <sheetName val="FP_Friends_Other59"/>
      <sheetName val="TrialBalance_Q3-200258"/>
      <sheetName val="Workbook_Inputs58"/>
      <sheetName val="Trial_Balance58"/>
      <sheetName val="_IBPL000158"/>
      <sheetName val="163040_LC-TR58"/>
      <sheetName val="CA_Sheet59"/>
      <sheetName val="F9_Parameters57"/>
      <sheetName val="Total_Inventory58"/>
      <sheetName val="Semi_FG&amp;FG58"/>
      <sheetName val="Provision_NRV58"/>
      <sheetName val="D190_257"/>
      <sheetName val="Bang_chiet_tinh_TBA57"/>
      <sheetName val="Customize_Your_Loan_Manager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Co__Code53"/>
      <sheetName val="Drop_List47"/>
      <sheetName val="Incident__NP_201753"/>
      <sheetName val="CAN_DOI_-_KET_QUA49"/>
      <sheetName val="TO_-_SP47"/>
      <sheetName val="Company_Info47"/>
      <sheetName val="CA_Comp47"/>
      <sheetName val="Standing_Data47"/>
      <sheetName val="Asset_&amp;_Liability47"/>
      <sheetName val="Net_asset_value47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Retire_2015-201719"/>
      <sheetName val="New_Item19"/>
      <sheetName val="Register_Cal_Mar_04_July_05_19"/>
      <sheetName val="B131_19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Jul_0219"/>
      <sheetName val="n-4_447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Expense_Summary8"/>
      <sheetName val="Balance_Sheet47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etails_20024"/>
      <sheetName val="Sale_Expectation_(2)4"/>
      <sheetName val="แบบฟอร์มที่_7_original47"/>
      <sheetName val="แบบฟอร์มที่_7_Project_Base47"/>
      <sheetName val="All_employee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Non_Movement19"/>
      <sheetName val="Seagate__share_in_units8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8"/>
      <sheetName val="2_Conso15"/>
      <sheetName val="Summary_by_Machine_Type_MAR15"/>
      <sheetName val="stat_local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B&amp;S_1999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disc_rate6"/>
      <sheetName val="Lenders_Ratios_juneseptnov6"/>
      <sheetName val="HR_Budget15"/>
      <sheetName val="February_Export3"/>
      <sheetName val="Intercom__2_3"/>
      <sheetName val="Export_Sale3"/>
      <sheetName val="HR_Budget14"/>
      <sheetName val="February_Export2"/>
      <sheetName val="Intercom__2_2"/>
      <sheetName val="Export_Sale2"/>
      <sheetName val="ADJ_-_RATE67"/>
      <sheetName val="ADJ___RATE67"/>
      <sheetName val="SCB_1_-_Current67"/>
      <sheetName val="SCB_2_-_Current67"/>
      <sheetName val="เงินกู้_MGC66"/>
      <sheetName val="LC___TR_Listing66"/>
      <sheetName val="BALANCE_SHEET_67"/>
      <sheetName val="BS_ATTACH67"/>
      <sheetName val="Stock_Aging66"/>
      <sheetName val="VariableII__period66"/>
      <sheetName val="Customize_Your_Invoice66"/>
      <sheetName val="Dec_200166"/>
      <sheetName val="Sheet1_(2)67"/>
      <sheetName val="CF_RECONCILE_-_166"/>
      <sheetName val="Cost_Centers64"/>
      <sheetName val="ALL_KSFC_RIGS_EXCEPT_R-564"/>
      <sheetName val="_IB-PL-00-01_SUMMARY64"/>
      <sheetName val="Customize_Your_Purchase_Order64"/>
      <sheetName val="10-1_Media64"/>
      <sheetName val="163040_LC_TR64"/>
      <sheetName val="FP_Friends_Other64"/>
      <sheetName val="TrialBalance_Q3-200263"/>
      <sheetName val="Workbook_Inputs63"/>
      <sheetName val="Trial_Balance63"/>
      <sheetName val="_IBPL000163"/>
      <sheetName val="163040_LC-TR63"/>
      <sheetName val="CA_Sheet64"/>
      <sheetName val="F9_Parameters62"/>
      <sheetName val="Total_Inventory63"/>
      <sheetName val="Semi_FG&amp;FG63"/>
      <sheetName val="Provision_NRV63"/>
      <sheetName val="D190_262"/>
      <sheetName val="Bang_chiet_tinh_TBA62"/>
      <sheetName val="Customize_Your_Loan_Manager62"/>
      <sheetName val="Data_Entry60"/>
      <sheetName val="input_data60"/>
      <sheetName val="Valo_DCF60"/>
      <sheetName val="List_info60"/>
      <sheetName val="By_Person60"/>
      <sheetName val="head_Jan60"/>
      <sheetName val="DB_PPC_PSF60"/>
      <sheetName val="ng_1258"/>
      <sheetName val="Record_CR58"/>
      <sheetName val="Co__Code58"/>
      <sheetName val="Drop_List52"/>
      <sheetName val="Incident__NP_201758"/>
      <sheetName val="CAN_DOI_-_KET_QUA54"/>
      <sheetName val="TO_-_SP52"/>
      <sheetName val="Company_Info52"/>
      <sheetName val="CA_Comp52"/>
      <sheetName val="Standing_Data52"/>
      <sheetName val="Asset_&amp;_Liability52"/>
      <sheetName val="Net_asset_value52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Cost_center55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Retire_2015-201724"/>
      <sheetName val="New_Item24"/>
      <sheetName val="Register_Cal_Mar_04_July_05_24"/>
      <sheetName val="B131_24"/>
      <sheetName val="WT_Util_99_LE52"/>
      <sheetName val="PTA_P&amp;S52"/>
      <sheetName val="Waste_Treatment_Variable_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Jul_0224"/>
      <sheetName val="n-4_45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alance_Sheet52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แบบฟอร์มที่_7_original52"/>
      <sheetName val="แบบฟอร์มที่_7_Project_Base52"/>
      <sheetName val="All_employee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QR_4_124"/>
      <sheetName val="คชจ_ดำเนินงาน6-4324"/>
      <sheetName val="Norms_SP24"/>
      <sheetName val="Non_Movement24"/>
      <sheetName val="Seagate__share_in_units13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ytd_fty_(DG)_oh_12-20168"/>
      <sheetName val="3_P&amp;L_13"/>
      <sheetName val="2_Conso20"/>
      <sheetName val="Summary_by_Machine_Type_MAR20"/>
      <sheetName val="stat_local20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HR_Budget20"/>
      <sheetName val="February_Export8"/>
      <sheetName val="Intercom__2_8"/>
      <sheetName val="Export_Sale8"/>
      <sheetName val="ADJ_-_RATE64"/>
      <sheetName val="ADJ___RATE64"/>
      <sheetName val="SCB_1_-_Current64"/>
      <sheetName val="SCB_2_-_Current64"/>
      <sheetName val="เงินกู้_MGC63"/>
      <sheetName val="LC___TR_Listing63"/>
      <sheetName val="BALANCE_SHEET_64"/>
      <sheetName val="BS_ATTACH64"/>
      <sheetName val="Stock_Aging63"/>
      <sheetName val="VariableII__period63"/>
      <sheetName val="Customize_Your_Invoice63"/>
      <sheetName val="Dec_200163"/>
      <sheetName val="Sheet1_(2)64"/>
      <sheetName val="CF_RECONCILE_-_163"/>
      <sheetName val="Cost_Centers61"/>
      <sheetName val="ALL_KSFC_RIGS_EXCEPT_R-561"/>
      <sheetName val="_IB-PL-00-01_SUMMARY61"/>
      <sheetName val="Customize_Your_Purchase_Order61"/>
      <sheetName val="10-1_Media61"/>
      <sheetName val="163040_LC_TR61"/>
      <sheetName val="FP_Friends_Other61"/>
      <sheetName val="TrialBalance_Q3-200260"/>
      <sheetName val="Workbook_Inputs60"/>
      <sheetName val="Trial_Balance60"/>
      <sheetName val="_IBPL000160"/>
      <sheetName val="163040_LC-TR60"/>
      <sheetName val="CA_Sheet61"/>
      <sheetName val="F9_Parameters59"/>
      <sheetName val="Total_Inventory60"/>
      <sheetName val="Semi_FG&amp;FG60"/>
      <sheetName val="Provision_NRV60"/>
      <sheetName val="D190_259"/>
      <sheetName val="Bang_chiet_tinh_TBA59"/>
      <sheetName val="Customize_Your_Loan_Manager59"/>
      <sheetName val="Data_Entry57"/>
      <sheetName val="input_data57"/>
      <sheetName val="Valo_DCF57"/>
      <sheetName val="List_info57"/>
      <sheetName val="By_Person57"/>
      <sheetName val="head_Jan57"/>
      <sheetName val="DB_PPC_PSF57"/>
      <sheetName val="ng_1255"/>
      <sheetName val="Record_CR55"/>
      <sheetName val="Co__Code55"/>
      <sheetName val="Drop_List49"/>
      <sheetName val="Incident__NP_201755"/>
      <sheetName val="CAN_DOI_-_KET_QUA51"/>
      <sheetName val="TO_-_SP49"/>
      <sheetName val="Company_Info49"/>
      <sheetName val="CA_Comp49"/>
      <sheetName val="Standing_Data49"/>
      <sheetName val="Asset_&amp;_Liability49"/>
      <sheetName val="Net_asset_value49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Cost_center52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Retire_2015-201721"/>
      <sheetName val="New_Item21"/>
      <sheetName val="Register_Cal_Mar_04_July_05_21"/>
      <sheetName val="B131_21"/>
      <sheetName val="WT_Util_99_LE49"/>
      <sheetName val="PTA_P&amp;S49"/>
      <sheetName val="Waste_Treatment_Variable_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Jul_0221"/>
      <sheetName val="n-4_449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Expense_Summary10"/>
      <sheetName val="Balance_Sheet49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Details_20026"/>
      <sheetName val="Sale_Expectation_(2)6"/>
      <sheetName val="แบบฟอร์มที่_7_original49"/>
      <sheetName val="แบบฟอร์มที่_7_Project_Base49"/>
      <sheetName val="All_employee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QR_4_121"/>
      <sheetName val="คชจ_ดำเนินงาน6-4321"/>
      <sheetName val="Norms_SP21"/>
      <sheetName val="Non_Movement21"/>
      <sheetName val="Seagate__share_in_units10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ytd_fty_(DG)_oh_12-20165"/>
      <sheetName val="3_P&amp;L_10"/>
      <sheetName val="2_Conso17"/>
      <sheetName val="Summary_by_Machine_Type_MAR17"/>
      <sheetName val="stat_local17"/>
      <sheetName val="master_plan_6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B&amp;S_19998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PDR_PL__ACCT-MBK5"/>
      <sheetName val="A5_Code5"/>
      <sheetName val="NAV_Base5"/>
      <sheetName val="Vat7%_ภายในเดือน_Junต้นฉบับ5"/>
      <sheetName val="Rateil_Pages5"/>
      <sheetName val="HR_Budget17"/>
      <sheetName val="February_Export5"/>
      <sheetName val="Intercom__2_5"/>
      <sheetName val="Export_Sale5"/>
      <sheetName val="ADJ_-_RATE65"/>
      <sheetName val="ADJ___RATE65"/>
      <sheetName val="SCB_1_-_Current65"/>
      <sheetName val="SCB_2_-_Current65"/>
      <sheetName val="เงินกู้_MGC64"/>
      <sheetName val="LC___TR_Listing64"/>
      <sheetName val="BALANCE_SHEET_65"/>
      <sheetName val="BS_ATTACH65"/>
      <sheetName val="Stock_Aging64"/>
      <sheetName val="VariableII__period64"/>
      <sheetName val="Customize_Your_Invoice64"/>
      <sheetName val="Dec_200164"/>
      <sheetName val="Sheet1_(2)65"/>
      <sheetName val="CF_RECONCILE_-_164"/>
      <sheetName val="Cost_Centers62"/>
      <sheetName val="ALL_KSFC_RIGS_EXCEPT_R-562"/>
      <sheetName val="_IB-PL-00-01_SUMMARY62"/>
      <sheetName val="Customize_Your_Purchase_Order62"/>
      <sheetName val="10-1_Media62"/>
      <sheetName val="163040_LC_TR62"/>
      <sheetName val="FP_Friends_Other62"/>
      <sheetName val="TrialBalance_Q3-200261"/>
      <sheetName val="Workbook_Inputs61"/>
      <sheetName val="Trial_Balance61"/>
      <sheetName val="_IBPL000161"/>
      <sheetName val="163040_LC-TR61"/>
      <sheetName val="CA_Sheet62"/>
      <sheetName val="F9_Parameters60"/>
      <sheetName val="Total_Inventory61"/>
      <sheetName val="Semi_FG&amp;FG61"/>
      <sheetName val="Provision_NRV61"/>
      <sheetName val="D190_260"/>
      <sheetName val="Bang_chiet_tinh_TBA60"/>
      <sheetName val="Customize_Your_Loan_Manager60"/>
      <sheetName val="Data_Entry58"/>
      <sheetName val="input_data58"/>
      <sheetName val="Valo_DCF58"/>
      <sheetName val="List_info58"/>
      <sheetName val="By_Person58"/>
      <sheetName val="head_Jan58"/>
      <sheetName val="DB_PPC_PSF58"/>
      <sheetName val="ng_1256"/>
      <sheetName val="Record_CR56"/>
      <sheetName val="Co__Code56"/>
      <sheetName val="Drop_List50"/>
      <sheetName val="Incident__NP_201756"/>
      <sheetName val="CAN_DOI_-_KET_QUA52"/>
      <sheetName val="TO_-_SP50"/>
      <sheetName val="Company_Info50"/>
      <sheetName val="CA_Comp50"/>
      <sheetName val="Standing_Data50"/>
      <sheetName val="Asset_&amp;_Liability50"/>
      <sheetName val="Net_asset_value50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Cost_center53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Retire_2015-201722"/>
      <sheetName val="New_Item22"/>
      <sheetName val="Register_Cal_Mar_04_July_05_22"/>
      <sheetName val="B131_22"/>
      <sheetName val="WT_Util_99_LE50"/>
      <sheetName val="PTA_P&amp;S50"/>
      <sheetName val="Waste_Treatment_Variable_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Jul_0222"/>
      <sheetName val="n-4_450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alance_Sheet50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แบบฟอร์มที่_7_original50"/>
      <sheetName val="แบบฟอร์มที่_7_Project_Base50"/>
      <sheetName val="All_employee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QR_4_122"/>
      <sheetName val="คชจ_ดำเนินงาน6-4322"/>
      <sheetName val="Norms_SP22"/>
      <sheetName val="Non_Movement22"/>
      <sheetName val="Seagate__share_in_units11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ytd_fty_(DG)_oh_12-20166"/>
      <sheetName val="3_P&amp;L_11"/>
      <sheetName val="2_Conso18"/>
      <sheetName val="Summary_by_Machine_Type_MAR18"/>
      <sheetName val="stat_local18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PDR_PL__ACCT-MBK6"/>
      <sheetName val="A5_Code6"/>
      <sheetName val="NAV_Base6"/>
      <sheetName val="Vat7%_ภายในเดือน_Junต้นฉบับ6"/>
      <sheetName val="Rateil_Pages6"/>
      <sheetName val="HR_Budget18"/>
      <sheetName val="February_Export6"/>
      <sheetName val="Intercom__2_6"/>
      <sheetName val="Export_Sale6"/>
      <sheetName val="ADJ_-_RATE66"/>
      <sheetName val="ADJ___RATE66"/>
      <sheetName val="SCB_1_-_Current66"/>
      <sheetName val="SCB_2_-_Current66"/>
      <sheetName val="เงินกู้_MGC65"/>
      <sheetName val="LC___TR_Listing65"/>
      <sheetName val="BALANCE_SHEET_66"/>
      <sheetName val="BS_ATTACH66"/>
      <sheetName val="Stock_Aging65"/>
      <sheetName val="VariableII__period65"/>
      <sheetName val="Customize_Your_Invoice65"/>
      <sheetName val="Dec_200165"/>
      <sheetName val="Sheet1_(2)66"/>
      <sheetName val="CF_RECONCILE_-_165"/>
      <sheetName val="Cost_Centers63"/>
      <sheetName val="ALL_KSFC_RIGS_EXCEPT_R-563"/>
      <sheetName val="_IB-PL-00-01_SUMMARY63"/>
      <sheetName val="Customize_Your_Purchase_Order63"/>
      <sheetName val="10-1_Media63"/>
      <sheetName val="163040_LC_TR63"/>
      <sheetName val="FP_Friends_Other63"/>
      <sheetName val="TrialBalance_Q3-200262"/>
      <sheetName val="Workbook_Inputs62"/>
      <sheetName val="Trial_Balance62"/>
      <sheetName val="_IBPL000162"/>
      <sheetName val="163040_LC-TR62"/>
      <sheetName val="CA_Sheet63"/>
      <sheetName val="F9_Parameters61"/>
      <sheetName val="Total_Inventory62"/>
      <sheetName val="Semi_FG&amp;FG62"/>
      <sheetName val="Provision_NRV62"/>
      <sheetName val="D190_261"/>
      <sheetName val="Bang_chiet_tinh_TBA61"/>
      <sheetName val="Customize_Your_Loan_Manager61"/>
      <sheetName val="Data_Entry59"/>
      <sheetName val="input_data59"/>
      <sheetName val="Valo_DCF59"/>
      <sheetName val="List_info59"/>
      <sheetName val="By_Person59"/>
      <sheetName val="head_Jan59"/>
      <sheetName val="DB_PPC_PSF59"/>
      <sheetName val="ng_1257"/>
      <sheetName val="Record_CR57"/>
      <sheetName val="Co__Code57"/>
      <sheetName val="Drop_List51"/>
      <sheetName val="Incident__NP_201757"/>
      <sheetName val="CAN_DOI_-_KET_QUA53"/>
      <sheetName val="TO_-_SP51"/>
      <sheetName val="Company_Info51"/>
      <sheetName val="CA_Comp51"/>
      <sheetName val="Standing_Data51"/>
      <sheetName val="Asset_&amp;_Liability51"/>
      <sheetName val="Net_asset_value51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Cost_center54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Retire_2015-201723"/>
      <sheetName val="New_Item23"/>
      <sheetName val="Register_Cal_Mar_04_July_05_23"/>
      <sheetName val="B131_23"/>
      <sheetName val="WT_Util_99_LE51"/>
      <sheetName val="PTA_P&amp;S51"/>
      <sheetName val="Waste_Treatment_Variable_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Jul_0223"/>
      <sheetName val="n-4_451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alance_Sheet51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แบบฟอร์มที่_7_original51"/>
      <sheetName val="แบบฟอร์มที่_7_Project_Base51"/>
      <sheetName val="All_employee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QR_4_123"/>
      <sheetName val="คชจ_ดำเนินงาน6-4323"/>
      <sheetName val="Norms_SP23"/>
      <sheetName val="Non_Movement23"/>
      <sheetName val="Seagate__share_in_units12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ytd_fty_(DG)_oh_12-20167"/>
      <sheetName val="3_P&amp;L_12"/>
      <sheetName val="2_Conso19"/>
      <sheetName val="Summary_by_Machine_Type_MAR19"/>
      <sheetName val="stat_local19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PDR_PL__ACCT-MBK7"/>
      <sheetName val="A5_Code7"/>
      <sheetName val="NAV_Base7"/>
      <sheetName val="Vat7%_ภายในเดือน_Junต้นฉบับ7"/>
      <sheetName val="Rateil_Pages7"/>
      <sheetName val="HR_Budget19"/>
      <sheetName val="February_Export7"/>
      <sheetName val="Intercom__2_7"/>
      <sheetName val="Export_Sale7"/>
      <sheetName val="ADJ_-_RATE68"/>
      <sheetName val="ADJ___RATE68"/>
      <sheetName val="SCB_1_-_Current68"/>
      <sheetName val="SCB_2_-_Current68"/>
      <sheetName val="เงินกู้_MGC67"/>
      <sheetName val="LC___TR_Listing67"/>
      <sheetName val="BALANCE_SHEET_68"/>
      <sheetName val="BS_ATTACH68"/>
      <sheetName val="Stock_Aging67"/>
      <sheetName val="VariableII__period67"/>
      <sheetName val="Customize_Your_Invoice67"/>
      <sheetName val="Dec_200167"/>
      <sheetName val="Sheet1_(2)68"/>
      <sheetName val="CF_RECONCILE_-_167"/>
      <sheetName val="Cost_Centers65"/>
      <sheetName val="ALL_KSFC_RIGS_EXCEPT_R-565"/>
      <sheetName val="_IB-PL-00-01_SUMMARY65"/>
      <sheetName val="Customize_Your_Purchase_Order65"/>
      <sheetName val="10-1_Media65"/>
      <sheetName val="163040_LC_TR65"/>
      <sheetName val="FP_Friends_Other65"/>
      <sheetName val="TrialBalance_Q3-200264"/>
      <sheetName val="Workbook_Inputs64"/>
      <sheetName val="Trial_Balance64"/>
      <sheetName val="_IBPL000164"/>
      <sheetName val="163040_LC-TR64"/>
      <sheetName val="CA_Sheet65"/>
      <sheetName val="F9_Parameters63"/>
      <sheetName val="Total_Inventory64"/>
      <sheetName val="Semi_FG&amp;FG64"/>
      <sheetName val="Provision_NRV64"/>
      <sheetName val="D190_263"/>
      <sheetName val="Bang_chiet_tinh_TBA63"/>
      <sheetName val="Customize_Your_Loan_Manager63"/>
      <sheetName val="Data_Entry61"/>
      <sheetName val="input_data61"/>
      <sheetName val="Valo_DCF61"/>
      <sheetName val="List_info61"/>
      <sheetName val="By_Person61"/>
      <sheetName val="head_Jan61"/>
      <sheetName val="DB_PPC_PSF61"/>
      <sheetName val="ng_1259"/>
      <sheetName val="Record_CR59"/>
      <sheetName val="Co__Code59"/>
      <sheetName val="Drop_List53"/>
      <sheetName val="Incident__NP_201759"/>
      <sheetName val="CAN_DOI_-_KET_QUA55"/>
      <sheetName val="TO_-_SP53"/>
      <sheetName val="Company_Info53"/>
      <sheetName val="CA_Comp53"/>
      <sheetName val="Standing_Data53"/>
      <sheetName val="Asset_&amp;_Liability53"/>
      <sheetName val="Net_asset_value53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Cost_center56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Retire_2015-201725"/>
      <sheetName val="New_Item25"/>
      <sheetName val="Register_Cal_Mar_04_July_05_25"/>
      <sheetName val="B131_25"/>
      <sheetName val="WT_Util_99_LE53"/>
      <sheetName val="PTA_P&amp;S53"/>
      <sheetName val="Waste_Treatment_Variable_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Jul_0225"/>
      <sheetName val="n-4_453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alance_Sheet53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แบบฟอร์มที่_7_original53"/>
      <sheetName val="แบบฟอร์มที่_7_Project_Base53"/>
      <sheetName val="All_employee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QR_4_125"/>
      <sheetName val="คชจ_ดำเนินงาน6-4325"/>
      <sheetName val="Norms_SP25"/>
      <sheetName val="Non_Movement25"/>
      <sheetName val="Seagate__share_in_units14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ytd_fty_(DG)_oh_12-20169"/>
      <sheetName val="3_P&amp;L_14"/>
      <sheetName val="2_Conso21"/>
      <sheetName val="Summary_by_Machine_Type_MAR21"/>
      <sheetName val="stat_local21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HR_Budget21"/>
      <sheetName val="February_Export9"/>
      <sheetName val="Intercom__2_9"/>
      <sheetName val="Export_Sale9"/>
      <sheetName val="ADJ_-_RATE69"/>
      <sheetName val="ADJ___RATE69"/>
      <sheetName val="SCB_1_-_Current69"/>
      <sheetName val="SCB_2_-_Current69"/>
      <sheetName val="เงินกู้_MGC68"/>
      <sheetName val="LC___TR_Listing68"/>
      <sheetName val="BALANCE_SHEET_69"/>
      <sheetName val="BS_ATTACH69"/>
      <sheetName val="Stock_Aging68"/>
      <sheetName val="VariableII__period68"/>
      <sheetName val="Customize_Your_Invoice68"/>
      <sheetName val="Dec_200168"/>
      <sheetName val="Sheet1_(2)69"/>
      <sheetName val="CF_RECONCILE_-_168"/>
      <sheetName val="Cost_Centers66"/>
      <sheetName val="ALL_KSFC_RIGS_EXCEPT_R-566"/>
      <sheetName val="_IB-PL-00-01_SUMMARY66"/>
      <sheetName val="Customize_Your_Purchase_Order66"/>
      <sheetName val="10-1_Media66"/>
      <sheetName val="163040_LC_TR66"/>
      <sheetName val="FP_Friends_Other66"/>
      <sheetName val="TrialBalance_Q3-200265"/>
      <sheetName val="Workbook_Inputs65"/>
      <sheetName val="Trial_Balance65"/>
      <sheetName val="_IBPL000165"/>
      <sheetName val="163040_LC-TR65"/>
      <sheetName val="CA_Sheet66"/>
      <sheetName val="F9_Parameters64"/>
      <sheetName val="Total_Inventory65"/>
      <sheetName val="Semi_FG&amp;FG65"/>
      <sheetName val="Provision_NRV65"/>
      <sheetName val="D190_264"/>
      <sheetName val="Bang_chiet_tinh_TBA64"/>
      <sheetName val="Customize_Your_Loan_Manager64"/>
      <sheetName val="Data_Entry62"/>
      <sheetName val="input_data62"/>
      <sheetName val="Valo_DCF62"/>
      <sheetName val="List_info62"/>
      <sheetName val="By_Person62"/>
      <sheetName val="head_Jan62"/>
      <sheetName val="DB_PPC_PSF62"/>
      <sheetName val="ng_1260"/>
      <sheetName val="Record_CR60"/>
      <sheetName val="Co__Code60"/>
      <sheetName val="Drop_List54"/>
      <sheetName val="Incident__NP_201760"/>
      <sheetName val="CAN_DOI_-_KET_QUA56"/>
      <sheetName val="TO_-_SP54"/>
      <sheetName val="Company_Info54"/>
      <sheetName val="CA_Comp54"/>
      <sheetName val="Standing_Data54"/>
      <sheetName val="Asset_&amp;_Liability54"/>
      <sheetName val="Net_asset_value54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Cost_center57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Retire_2015-201726"/>
      <sheetName val="New_Item26"/>
      <sheetName val="Register_Cal_Mar_04_July_05_26"/>
      <sheetName val="B131_26"/>
      <sheetName val="WT_Util_99_LE54"/>
      <sheetName val="PTA_P&amp;S54"/>
      <sheetName val="Waste_Treatment_Variable_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Jul_0226"/>
      <sheetName val="n-4_454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alance_Sheet54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แบบฟอร์มที่_7_original54"/>
      <sheetName val="แบบฟอร์มที่_7_Project_Base54"/>
      <sheetName val="All_employee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QR_4_126"/>
      <sheetName val="คชจ_ดำเนินงาน6-4326"/>
      <sheetName val="Norms_SP26"/>
      <sheetName val="Non_Movement26"/>
      <sheetName val="Seagate__share_in_units15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ytd_fty_(DG)_oh_12-201610"/>
      <sheetName val="3_P&amp;L_15"/>
      <sheetName val="2_Conso22"/>
      <sheetName val="Summary_by_Machine_Type_MAR22"/>
      <sheetName val="stat_local22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HR_Budget22"/>
      <sheetName val="February_Export10"/>
      <sheetName val="Intercom__2_10"/>
      <sheetName val="Export_Sale10"/>
      <sheetName val="ADJ_-_RATE70"/>
      <sheetName val="ADJ___RATE70"/>
      <sheetName val="SCB_1_-_Current70"/>
      <sheetName val="SCB_2_-_Current70"/>
      <sheetName val="เงินกู้_MGC69"/>
      <sheetName val="LC___TR_Listing69"/>
      <sheetName val="BALANCE_SHEET_70"/>
      <sheetName val="BS_ATTACH70"/>
      <sheetName val="Stock_Aging69"/>
      <sheetName val="VariableII__period69"/>
      <sheetName val="Customize_Your_Invoice69"/>
      <sheetName val="Dec_200169"/>
      <sheetName val="Sheet1_(2)70"/>
      <sheetName val="CF_RECONCILE_-_169"/>
      <sheetName val="Cost_Centers67"/>
      <sheetName val="ALL_KSFC_RIGS_EXCEPT_R-567"/>
      <sheetName val="_IB-PL-00-01_SUMMARY67"/>
      <sheetName val="Customize_Your_Purchase_Order67"/>
      <sheetName val="10-1_Media67"/>
      <sheetName val="163040_LC_TR67"/>
      <sheetName val="FP_Friends_Other67"/>
      <sheetName val="TrialBalance_Q3-200266"/>
      <sheetName val="Workbook_Inputs66"/>
      <sheetName val="Trial_Balance66"/>
      <sheetName val="_IBPL000166"/>
      <sheetName val="163040_LC-TR66"/>
      <sheetName val="CA_Sheet67"/>
      <sheetName val="F9_Parameters65"/>
      <sheetName val="Total_Inventory66"/>
      <sheetName val="Semi_FG&amp;FG66"/>
      <sheetName val="Provision_NRV66"/>
      <sheetName val="D190_265"/>
      <sheetName val="Bang_chiet_tinh_TBA65"/>
      <sheetName val="Customize_Your_Loan_Manager65"/>
      <sheetName val="Data_Entry63"/>
      <sheetName val="input_data63"/>
      <sheetName val="Valo_DCF63"/>
      <sheetName val="List_info63"/>
      <sheetName val="By_Person63"/>
      <sheetName val="head_Jan63"/>
      <sheetName val="DB_PPC_PSF63"/>
      <sheetName val="ng_1261"/>
      <sheetName val="Record_CR61"/>
      <sheetName val="Co__Code61"/>
      <sheetName val="Drop_List55"/>
      <sheetName val="Incident__NP_201761"/>
      <sheetName val="CAN_DOI_-_KET_QUA57"/>
      <sheetName val="TO_-_SP55"/>
      <sheetName val="Company_Info55"/>
      <sheetName val="CA_Comp55"/>
      <sheetName val="Standing_Data55"/>
      <sheetName val="Asset_&amp;_Liability55"/>
      <sheetName val="Net_asset_value55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Cost_center58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Retire_2015-201727"/>
      <sheetName val="New_Item27"/>
      <sheetName val="Register_Cal_Mar_04_July_05_27"/>
      <sheetName val="B131_27"/>
      <sheetName val="WT_Util_99_LE55"/>
      <sheetName val="PTA_P&amp;S55"/>
      <sheetName val="Waste_Treatment_Variable_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Jul_0227"/>
      <sheetName val="n-4_455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alance_Sheet55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แบบฟอร์มที่_7_original55"/>
      <sheetName val="แบบฟอร์มที่_7_Project_Base55"/>
      <sheetName val="All_employee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QR_4_127"/>
      <sheetName val="คชจ_ดำเนินงาน6-4327"/>
      <sheetName val="Norms_SP27"/>
      <sheetName val="Non_Movement27"/>
      <sheetName val="Seagate__share_in_units16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ytd_fty_(DG)_oh_12-201611"/>
      <sheetName val="3_P&amp;L_16"/>
      <sheetName val="2_Conso23"/>
      <sheetName val="Summary_by_Machine_Type_MAR23"/>
      <sheetName val="stat_local23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HR_Budget23"/>
      <sheetName val="February_Export11"/>
      <sheetName val="Intercom__2_11"/>
      <sheetName val="Export_Sale11"/>
      <sheetName val="ADJ_-_RATE71"/>
      <sheetName val="ADJ___RATE71"/>
      <sheetName val="SCB_1_-_Current71"/>
      <sheetName val="SCB_2_-_Current71"/>
      <sheetName val="เงินกู้_MGC70"/>
      <sheetName val="LC___TR_Listing70"/>
      <sheetName val="BALANCE_SHEET_71"/>
      <sheetName val="BS_ATTACH71"/>
      <sheetName val="Stock_Aging70"/>
      <sheetName val="VariableII__period70"/>
      <sheetName val="Customize_Your_Invoice70"/>
      <sheetName val="Dec_200170"/>
      <sheetName val="Sheet1_(2)71"/>
      <sheetName val="CF_RECONCILE_-_170"/>
      <sheetName val="Cost_Centers68"/>
      <sheetName val="ALL_KSFC_RIGS_EXCEPT_R-568"/>
      <sheetName val="_IB-PL-00-01_SUMMARY68"/>
      <sheetName val="Customize_Your_Purchase_Order68"/>
      <sheetName val="10-1_Media68"/>
      <sheetName val="163040_LC_TR68"/>
      <sheetName val="FP_Friends_Other68"/>
      <sheetName val="TrialBalance_Q3-200267"/>
      <sheetName val="Workbook_Inputs67"/>
      <sheetName val="Trial_Balance67"/>
      <sheetName val="_IBPL000167"/>
      <sheetName val="163040_LC-TR67"/>
      <sheetName val="CA_Sheet68"/>
      <sheetName val="F9_Parameters66"/>
      <sheetName val="Total_Inventory67"/>
      <sheetName val="Semi_FG&amp;FG67"/>
      <sheetName val="Provision_NRV67"/>
      <sheetName val="D190_266"/>
      <sheetName val="Bang_chiet_tinh_TBA66"/>
      <sheetName val="Customize_Your_Loan_Manager66"/>
      <sheetName val="Data_Entry64"/>
      <sheetName val="input_data64"/>
      <sheetName val="Valo_DCF64"/>
      <sheetName val="List_info64"/>
      <sheetName val="By_Person64"/>
      <sheetName val="head_Jan64"/>
      <sheetName val="DB_PPC_PSF64"/>
      <sheetName val="ng_1262"/>
      <sheetName val="Record_CR62"/>
      <sheetName val="Co__Code62"/>
      <sheetName val="Drop_List56"/>
      <sheetName val="Incident__NP_201762"/>
      <sheetName val="CAN_DOI_-_KET_QUA58"/>
      <sheetName val="TO_-_SP56"/>
      <sheetName val="Company_Info56"/>
      <sheetName val="CA_Comp56"/>
      <sheetName val="Standing_Data56"/>
      <sheetName val="Asset_&amp;_Liability56"/>
      <sheetName val="Net_asset_value56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Cost_center59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Retire_2015-201728"/>
      <sheetName val="New_Item28"/>
      <sheetName val="Register_Cal_Mar_04_July_05_28"/>
      <sheetName val="B131_28"/>
      <sheetName val="WT_Util_99_LE56"/>
      <sheetName val="PTA_P&amp;S56"/>
      <sheetName val="Waste_Treatment_Variable_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Jul_0228"/>
      <sheetName val="n-4_456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alance_Sheet56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แบบฟอร์มที่_7_original56"/>
      <sheetName val="แบบฟอร์มที่_7_Project_Base56"/>
      <sheetName val="All_employee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QR_4_128"/>
      <sheetName val="คชจ_ดำเนินงาน6-4328"/>
      <sheetName val="Norms_SP28"/>
      <sheetName val="Non_Movement28"/>
      <sheetName val="Seagate__share_in_units17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ytd_fty_(DG)_oh_12-201612"/>
      <sheetName val="3_P&amp;L_17"/>
      <sheetName val="2_Conso24"/>
      <sheetName val="Summary_by_Machine_Type_MAR24"/>
      <sheetName val="stat_local24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HR_Budget24"/>
      <sheetName val="February_Export12"/>
      <sheetName val="Intercom__2_12"/>
      <sheetName val="Export_Sale12"/>
      <sheetName val="ADJ_-_RATE73"/>
      <sheetName val="ADJ___RATE73"/>
      <sheetName val="SCB_1_-_Current73"/>
      <sheetName val="SCB_2_-_Current73"/>
      <sheetName val="เงินกู้_MGC72"/>
      <sheetName val="LC___TR_Listing72"/>
      <sheetName val="BALANCE_SHEET_73"/>
      <sheetName val="BS_ATTACH73"/>
      <sheetName val="Stock_Aging72"/>
      <sheetName val="VariableII__period72"/>
      <sheetName val="Customize_Your_Invoice72"/>
      <sheetName val="Dec_200172"/>
      <sheetName val="Sheet1_(2)73"/>
      <sheetName val="CF_RECONCILE_-_172"/>
      <sheetName val="Cost_Centers70"/>
      <sheetName val="ALL_KSFC_RIGS_EXCEPT_R-570"/>
      <sheetName val="_IB-PL-00-01_SUMMARY70"/>
      <sheetName val="Customize_Your_Purchase_Order70"/>
      <sheetName val="10-1_Media70"/>
      <sheetName val="163040_LC_TR70"/>
      <sheetName val="FP_Friends_Other70"/>
      <sheetName val="TrialBalance_Q3-200269"/>
      <sheetName val="Workbook_Inputs69"/>
      <sheetName val="Trial_Balance69"/>
      <sheetName val="_IBPL000169"/>
      <sheetName val="163040_LC-TR69"/>
      <sheetName val="CA_Sheet70"/>
      <sheetName val="F9_Parameters68"/>
      <sheetName val="Total_Inventory69"/>
      <sheetName val="Semi_FG&amp;FG69"/>
      <sheetName val="Provision_NRV69"/>
      <sheetName val="D190_268"/>
      <sheetName val="Bang_chiet_tinh_TBA68"/>
      <sheetName val="Customize_Your_Loan_Manager68"/>
      <sheetName val="Data_Entry66"/>
      <sheetName val="input_data66"/>
      <sheetName val="Valo_DCF66"/>
      <sheetName val="List_info66"/>
      <sheetName val="By_Person66"/>
      <sheetName val="head_Jan66"/>
      <sheetName val="DB_PPC_PSF66"/>
      <sheetName val="ng_1264"/>
      <sheetName val="Record_CR64"/>
      <sheetName val="Co__Code64"/>
      <sheetName val="Drop_List58"/>
      <sheetName val="Incident__NP_201764"/>
      <sheetName val="CAN_DOI_-_KET_QUA60"/>
      <sheetName val="TO_-_SP58"/>
      <sheetName val="Company_Info58"/>
      <sheetName val="CA_Comp58"/>
      <sheetName val="Standing_Data58"/>
      <sheetName val="Asset_&amp;_Liability58"/>
      <sheetName val="Net_asset_value58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Cost_center61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Retire_2015-201730"/>
      <sheetName val="New_Item30"/>
      <sheetName val="Register_Cal_Mar_04_July_05_30"/>
      <sheetName val="B131_30"/>
      <sheetName val="WT_Util_99_LE58"/>
      <sheetName val="PTA_P&amp;S58"/>
      <sheetName val="Waste_Treatment_Variable_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Jul_0230"/>
      <sheetName val="n-4_458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alance_Sheet58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แบบฟอร์มที่_7_original58"/>
      <sheetName val="แบบฟอร์มที่_7_Project_Base58"/>
      <sheetName val="All_employee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QR_4_130"/>
      <sheetName val="คชจ_ดำเนินงาน6-4330"/>
      <sheetName val="Norms_SP30"/>
      <sheetName val="Non_Movement30"/>
      <sheetName val="Seagate__share_in_units19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ytd_fty_(DG)_oh_12-201614"/>
      <sheetName val="3_P&amp;L_19"/>
      <sheetName val="2_Conso26"/>
      <sheetName val="Summary_by_Machine_Type_MAR26"/>
      <sheetName val="stat_local26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HR_Budget26"/>
      <sheetName val="February_Export14"/>
      <sheetName val="Intercom__2_14"/>
      <sheetName val="Export_Sale14"/>
      <sheetName val="ADJ_-_RATE72"/>
      <sheetName val="ADJ___RATE72"/>
      <sheetName val="SCB_1_-_Current72"/>
      <sheetName val="SCB_2_-_Current72"/>
      <sheetName val="เงินกู้_MGC71"/>
      <sheetName val="LC___TR_Listing71"/>
      <sheetName val="BALANCE_SHEET_72"/>
      <sheetName val="BS_ATTACH72"/>
      <sheetName val="Stock_Aging71"/>
      <sheetName val="VariableII__period71"/>
      <sheetName val="Customize_Your_Invoice71"/>
      <sheetName val="Dec_200171"/>
      <sheetName val="Sheet1_(2)72"/>
      <sheetName val="CF_RECONCILE_-_171"/>
      <sheetName val="Cost_Centers69"/>
      <sheetName val="ALL_KSFC_RIGS_EXCEPT_R-569"/>
      <sheetName val="_IB-PL-00-01_SUMMARY69"/>
      <sheetName val="Customize_Your_Purchase_Order69"/>
      <sheetName val="10-1_Media69"/>
      <sheetName val="163040_LC_TR69"/>
      <sheetName val="FP_Friends_Other69"/>
      <sheetName val="TrialBalance_Q3-200268"/>
      <sheetName val="Workbook_Inputs68"/>
      <sheetName val="Trial_Balance68"/>
      <sheetName val="_IBPL000168"/>
      <sheetName val="163040_LC-TR68"/>
      <sheetName val="CA_Sheet69"/>
      <sheetName val="F9_Parameters67"/>
      <sheetName val="Total_Inventory68"/>
      <sheetName val="Semi_FG&amp;FG68"/>
      <sheetName val="Provision_NRV68"/>
      <sheetName val="D190_267"/>
      <sheetName val="Bang_chiet_tinh_TBA67"/>
      <sheetName val="Customize_Your_Loan_Manager67"/>
      <sheetName val="Data_Entry65"/>
      <sheetName val="input_data65"/>
      <sheetName val="Valo_DCF65"/>
      <sheetName val="List_info65"/>
      <sheetName val="By_Person65"/>
      <sheetName val="head_Jan65"/>
      <sheetName val="DB_PPC_PSF65"/>
      <sheetName val="ng_1263"/>
      <sheetName val="Record_CR63"/>
      <sheetName val="Co__Code63"/>
      <sheetName val="Drop_List57"/>
      <sheetName val="Incident__NP_201763"/>
      <sheetName val="CAN_DOI_-_KET_QUA59"/>
      <sheetName val="TO_-_SP57"/>
      <sheetName val="Company_Info57"/>
      <sheetName val="CA_Comp57"/>
      <sheetName val="Standing_Data57"/>
      <sheetName val="Asset_&amp;_Liability57"/>
      <sheetName val="Net_asset_value57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Cost_center60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Retire_2015-201729"/>
      <sheetName val="New_Item29"/>
      <sheetName val="Register_Cal_Mar_04_July_05_29"/>
      <sheetName val="B131_29"/>
      <sheetName val="WT_Util_99_LE57"/>
      <sheetName val="PTA_P&amp;S57"/>
      <sheetName val="Waste_Treatment_Variable_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Jul_0229"/>
      <sheetName val="n-4_457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alance_Sheet57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แบบฟอร์มที่_7_original57"/>
      <sheetName val="แบบฟอร์มที่_7_Project_Base57"/>
      <sheetName val="All_employee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QR_4_129"/>
      <sheetName val="คชจ_ดำเนินงาน6-4329"/>
      <sheetName val="Norms_SP29"/>
      <sheetName val="Non_Movement29"/>
      <sheetName val="Seagate__share_in_units18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ytd_fty_(DG)_oh_12-201613"/>
      <sheetName val="3_P&amp;L_18"/>
      <sheetName val="2_Conso25"/>
      <sheetName val="Summary_by_Machine_Type_MAR25"/>
      <sheetName val="stat_local25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HR_Budget25"/>
      <sheetName val="February_Export13"/>
      <sheetName val="Intercom__2_13"/>
      <sheetName val="Export_Sale13"/>
      <sheetName val="ADJ_-_RATE75"/>
      <sheetName val="ADJ___RATE75"/>
      <sheetName val="SCB_1_-_Current75"/>
      <sheetName val="SCB_2_-_Current75"/>
      <sheetName val="เงินกู้_MGC74"/>
      <sheetName val="LC___TR_Listing74"/>
      <sheetName val="BALANCE_SHEET_75"/>
      <sheetName val="BS_ATTACH75"/>
      <sheetName val="Stock_Aging74"/>
      <sheetName val="VariableII__period74"/>
      <sheetName val="Customize_Your_Invoice74"/>
      <sheetName val="Dec_200174"/>
      <sheetName val="Sheet1_(2)75"/>
      <sheetName val="CF_RECONCILE_-_174"/>
      <sheetName val="Cost_Centers72"/>
      <sheetName val="ALL_KSFC_RIGS_EXCEPT_R-572"/>
      <sheetName val="_IB-PL-00-01_SUMMARY72"/>
      <sheetName val="Customize_Your_Purchase_Order72"/>
      <sheetName val="10-1_Media72"/>
      <sheetName val="163040_LC_TR72"/>
      <sheetName val="FP_Friends_Other72"/>
      <sheetName val="TrialBalance_Q3-200271"/>
      <sheetName val="Workbook_Inputs71"/>
      <sheetName val="Trial_Balance71"/>
      <sheetName val="_IBPL000171"/>
      <sheetName val="163040_LC-TR71"/>
      <sheetName val="CA_Sheet72"/>
      <sheetName val="F9_Parameters70"/>
      <sheetName val="Total_Inventory71"/>
      <sheetName val="Semi_FG&amp;FG71"/>
      <sheetName val="Provision_NRV71"/>
      <sheetName val="D190_270"/>
      <sheetName val="Bang_chiet_tinh_TBA70"/>
      <sheetName val="Customize_Your_Loan_Manager70"/>
      <sheetName val="Data_Entry68"/>
      <sheetName val="input_data68"/>
      <sheetName val="Valo_DCF68"/>
      <sheetName val="List_info68"/>
      <sheetName val="By_Person68"/>
      <sheetName val="head_Jan68"/>
      <sheetName val="DB_PPC_PSF68"/>
      <sheetName val="ng_1266"/>
      <sheetName val="Record_CR66"/>
      <sheetName val="Co__Code66"/>
      <sheetName val="Drop_List60"/>
      <sheetName val="Incident__NP_201766"/>
      <sheetName val="CAN_DOI_-_KET_QUA62"/>
      <sheetName val="TO_-_SP60"/>
      <sheetName val="Company_Info60"/>
      <sheetName val="CA_Comp60"/>
      <sheetName val="Standing_Data60"/>
      <sheetName val="Asset_&amp;_Liability60"/>
      <sheetName val="Net_asset_value60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Cost_center63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Retire_2015-201732"/>
      <sheetName val="New_Item32"/>
      <sheetName val="Register_Cal_Mar_04_July_05_32"/>
      <sheetName val="B131_32"/>
      <sheetName val="WT_Util_99_LE60"/>
      <sheetName val="PTA_P&amp;S60"/>
      <sheetName val="Waste_Treatment_Variable_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Jul_0232"/>
      <sheetName val="n-4_460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alance_Sheet60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แบบฟอร์มที่_7_original60"/>
      <sheetName val="แบบฟอร์มที่_7_Project_Base60"/>
      <sheetName val="All_employee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QR_4_132"/>
      <sheetName val="คชจ_ดำเนินงาน6-4332"/>
      <sheetName val="Norms_SP32"/>
      <sheetName val="Non_Movement32"/>
      <sheetName val="Seagate__share_in_units21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ytd_fty_(DG)_oh_12-201616"/>
      <sheetName val="3_P&amp;L_21"/>
      <sheetName val="2_Conso28"/>
      <sheetName val="Summary_by_Machine_Type_MAR28"/>
      <sheetName val="stat_local28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HR_Budget28"/>
      <sheetName val="February_Export16"/>
      <sheetName val="Intercom__2_16"/>
      <sheetName val="Export_Sale16"/>
      <sheetName val="ADJ_-_RATE74"/>
      <sheetName val="ADJ___RATE74"/>
      <sheetName val="SCB_1_-_Current74"/>
      <sheetName val="SCB_2_-_Current74"/>
      <sheetName val="เงินกู้_MGC73"/>
      <sheetName val="LC___TR_Listing73"/>
      <sheetName val="BALANCE_SHEET_74"/>
      <sheetName val="BS_ATTACH74"/>
      <sheetName val="Stock_Aging73"/>
      <sheetName val="VariableII__period73"/>
      <sheetName val="Customize_Your_Invoice73"/>
      <sheetName val="Dec_200173"/>
      <sheetName val="Sheet1_(2)74"/>
      <sheetName val="CF_RECONCILE_-_173"/>
      <sheetName val="Cost_Centers71"/>
      <sheetName val="ALL_KSFC_RIGS_EXCEPT_R-571"/>
      <sheetName val="_IB-PL-00-01_SUMMARY71"/>
      <sheetName val="Customize_Your_Purchase_Order71"/>
      <sheetName val="10-1_Media71"/>
      <sheetName val="163040_LC_TR71"/>
      <sheetName val="FP_Friends_Other71"/>
      <sheetName val="TrialBalance_Q3-200270"/>
      <sheetName val="Workbook_Inputs70"/>
      <sheetName val="Trial_Balance70"/>
      <sheetName val="_IBPL000170"/>
      <sheetName val="163040_LC-TR70"/>
      <sheetName val="CA_Sheet71"/>
      <sheetName val="F9_Parameters69"/>
      <sheetName val="Total_Inventory70"/>
      <sheetName val="Semi_FG&amp;FG70"/>
      <sheetName val="Provision_NRV70"/>
      <sheetName val="D190_269"/>
      <sheetName val="Bang_chiet_tinh_TBA69"/>
      <sheetName val="Customize_Your_Loan_Manager69"/>
      <sheetName val="Data_Entry67"/>
      <sheetName val="input_data67"/>
      <sheetName val="Valo_DCF67"/>
      <sheetName val="List_info67"/>
      <sheetName val="By_Person67"/>
      <sheetName val="head_Jan67"/>
      <sheetName val="DB_PPC_PSF67"/>
      <sheetName val="ng_1265"/>
      <sheetName val="Record_CR65"/>
      <sheetName val="Co__Code65"/>
      <sheetName val="Drop_List59"/>
      <sheetName val="Incident__NP_201765"/>
      <sheetName val="CAN_DOI_-_KET_QUA61"/>
      <sheetName val="TO_-_SP59"/>
      <sheetName val="Company_Info59"/>
      <sheetName val="CA_Comp59"/>
      <sheetName val="Standing_Data59"/>
      <sheetName val="Asset_&amp;_Liability59"/>
      <sheetName val="Net_asset_value59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Cost_center62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Retire_2015-201731"/>
      <sheetName val="New_Item31"/>
      <sheetName val="Register_Cal_Mar_04_July_05_31"/>
      <sheetName val="B131_31"/>
      <sheetName val="WT_Util_99_LE59"/>
      <sheetName val="PTA_P&amp;S59"/>
      <sheetName val="Waste_Treatment_Variable_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Jul_0231"/>
      <sheetName val="n-4_459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alance_Sheet59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แบบฟอร์มที่_7_original59"/>
      <sheetName val="แบบฟอร์มที่_7_Project_Base59"/>
      <sheetName val="All_employee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QR_4_131"/>
      <sheetName val="คชจ_ดำเนินงาน6-4331"/>
      <sheetName val="Norms_SP31"/>
      <sheetName val="Non_Movement31"/>
      <sheetName val="Seagate__share_in_units20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ytd_fty_(DG)_oh_12-201615"/>
      <sheetName val="3_P&amp;L_20"/>
      <sheetName val="2_Conso27"/>
      <sheetName val="Summary_by_Machine_Type_MAR27"/>
      <sheetName val="stat_local27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HR_Budget27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GIVTR00P"/>
      <sheetName val="CustSub"/>
      <sheetName val="Profit &amp; loss"/>
      <sheetName val="KS CONSO"/>
      <sheetName val="65 FINANCE"/>
      <sheetName val="Valuation"/>
      <sheetName val="Old Cost Report"/>
      <sheetName val="ELEC"/>
      <sheetName val="DAILY_REPORT"/>
      <sheetName val="Sch5"/>
      <sheetName val="sale89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assumption"/>
      <sheetName val="AP Pivot (F)"/>
      <sheetName val="GL Pivot (F)"/>
      <sheetName val="IN Pivot (F)"/>
      <sheetName val="PO Pivot (F)"/>
      <sheetName val="Treatment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Evol.Mensal - 1º sem."/>
      <sheetName val="SALES_RECEIPTS"/>
      <sheetName val="Office_Improve"/>
      <sheetName val="งบการเงิน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MANPOWER REPORT"/>
      <sheetName val="Account Code"/>
      <sheetName val="Blending"/>
      <sheetName val="PGMMNG"/>
      <sheetName val="Mol_Interest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Loss"/>
      <sheetName val="RC Comment (Budget)"/>
      <sheetName val="Opname"/>
      <sheetName val="Purchase"/>
      <sheetName val="51100"/>
      <sheetName val="BPR-Bloom"/>
      <sheetName val="BS_Revise"/>
      <sheetName val="IS_Revise"/>
      <sheetName val="Financing"/>
      <sheetName val="Scenarii"/>
      <sheetName val="Sensitivities"/>
      <sheetName val="3월가격"/>
      <sheetName val="Sheet1636"/>
      <sheetName val="43"/>
      <sheetName val="Product List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N-11.3"/>
      <sheetName val="Projection"/>
      <sheetName val="BEN"/>
      <sheetName val="8.1|Invest in Equity"/>
      <sheetName val="Date"/>
      <sheetName val="PL-D"/>
      <sheetName val="DistiSwamp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Labor (Prop 1)"/>
      <sheetName val="Forecast &amp; Capacity (Prop 1 )"/>
      <sheetName val="REVENUE"/>
      <sheetName val="DFA"/>
      <sheetName val="基本信息输入"/>
      <sheetName val="Upda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Estimated TPT UT 2012 Selling Prices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B2"/>
        </row>
      </sheetData>
      <sheetData sheetId="503">
        <row r="2">
          <cell r="B2">
            <v>0</v>
          </cell>
        </row>
      </sheetData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2">
          <cell r="B2">
            <v>1.9678000000000001E-2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>
        <row r="2">
          <cell r="B2">
            <v>1.9678000000000001E-2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0</v>
          </cell>
        </row>
      </sheetData>
      <sheetData sheetId="1044" refreshError="1"/>
      <sheetData sheetId="1045">
        <row r="2">
          <cell r="B2">
            <v>0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 refreshError="1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>
        <row r="2">
          <cell r="B2">
            <v>0</v>
          </cell>
        </row>
      </sheetData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0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1.9678000000000001E-2</v>
          </cell>
        </row>
      </sheetData>
      <sheetData sheetId="2399" refreshError="1"/>
      <sheetData sheetId="2400" refreshError="1"/>
      <sheetData sheetId="2401" refreshError="1"/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>
        <row r="2">
          <cell r="B2">
            <v>1.9678000000000001E-2</v>
          </cell>
        </row>
      </sheetData>
      <sheetData sheetId="2557">
        <row r="2">
          <cell r="B2">
            <v>1.9677996635437012E-2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0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1.9677996635437012E-2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1.9677996635437012E-2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1.9677996635437012E-2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1.9677996635437012E-2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1.9677996635437012E-2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1.9677996635437012E-2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1.9677996635437012E-2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1.9677996635437012E-2</v>
          </cell>
        </row>
      </sheetData>
      <sheetData sheetId="5659">
        <row r="2">
          <cell r="B2">
            <v>1.9677996635437012E-2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1.9677996635437012E-2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1.9677996635437012E-2</v>
          </cell>
        </row>
      </sheetData>
      <sheetData sheetId="5836">
        <row r="2">
          <cell r="B2">
            <v>1.9677996635437012E-2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0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0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1.9677996635437012E-2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1.9677996635437012E-2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1.9677996635437012E-2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1.9677996635437012E-2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1.9677996635437012E-2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1.9677996635437012E-2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1.9677996635437012E-2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1.9677996635437012E-2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1.9677996635437012E-2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1.9677996635437012E-2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/>
      <sheetData sheetId="7078"/>
      <sheetData sheetId="7079"/>
      <sheetData sheetId="7080"/>
      <sheetData sheetId="7081">
        <row r="2">
          <cell r="B2">
            <v>0</v>
          </cell>
        </row>
      </sheetData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/>
      <sheetData sheetId="7086"/>
      <sheetData sheetId="7087">
        <row r="2">
          <cell r="B2">
            <v>1.9678000000000001E-2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/>
      <sheetData sheetId="7106"/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0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0</v>
          </cell>
        </row>
      </sheetData>
      <sheetData sheetId="7123">
        <row r="2">
          <cell r="B2">
            <v>0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0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0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/>
      <sheetData sheetId="7186">
        <row r="2">
          <cell r="B2">
            <v>0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1.9678000000000001E-2</v>
          </cell>
        </row>
      </sheetData>
      <sheetData sheetId="7192"/>
      <sheetData sheetId="7193">
        <row r="2">
          <cell r="B2">
            <v>1.9678000000000001E-2</v>
          </cell>
        </row>
      </sheetData>
      <sheetData sheetId="7194">
        <row r="2">
          <cell r="B2">
            <v>0</v>
          </cell>
        </row>
      </sheetData>
      <sheetData sheetId="7195"/>
      <sheetData sheetId="7196"/>
      <sheetData sheetId="7197"/>
      <sheetData sheetId="7198"/>
      <sheetData sheetId="7199"/>
      <sheetData sheetId="7200"/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1.9678000000000001E-2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1.9678000000000001E-2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1.9678000000000001E-2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/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/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0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1.9678000000000001E-2</v>
          </cell>
        </row>
      </sheetData>
      <sheetData sheetId="7270"/>
      <sheetData sheetId="7271">
        <row r="2">
          <cell r="B2">
            <v>1.9678000000000001E-2</v>
          </cell>
        </row>
      </sheetData>
      <sheetData sheetId="7272"/>
      <sheetData sheetId="7273"/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0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>
        <row r="2">
          <cell r="B2">
            <v>1.9678000000000001E-2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0</v>
          </cell>
        </row>
      </sheetData>
      <sheetData sheetId="7405"/>
      <sheetData sheetId="7406">
        <row r="2">
          <cell r="B2">
            <v>1.9678000000000001E-2</v>
          </cell>
        </row>
      </sheetData>
      <sheetData sheetId="7407"/>
      <sheetData sheetId="7408"/>
      <sheetData sheetId="7409">
        <row r="2">
          <cell r="B2">
            <v>1.9678000000000001E-2</v>
          </cell>
        </row>
      </sheetData>
      <sheetData sheetId="7410"/>
      <sheetData sheetId="7411">
        <row r="2">
          <cell r="B2">
            <v>1.9678000000000001E-2</v>
          </cell>
        </row>
      </sheetData>
      <sheetData sheetId="7412">
        <row r="2">
          <cell r="B2">
            <v>0</v>
          </cell>
        </row>
      </sheetData>
      <sheetData sheetId="7413"/>
      <sheetData sheetId="7414"/>
      <sheetData sheetId="7415"/>
      <sheetData sheetId="7416"/>
      <sheetData sheetId="7417"/>
      <sheetData sheetId="7418"/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/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/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0</v>
          </cell>
        </row>
      </sheetData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/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/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1.9678000000000001E-2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1.9678000000000001E-2</v>
          </cell>
        </row>
      </sheetData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1.9678000000000001E-2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1.9678000000000001E-2</v>
          </cell>
        </row>
      </sheetData>
      <sheetData sheetId="8320">
        <row r="2">
          <cell r="B2">
            <v>1.9678000000000001E-2</v>
          </cell>
        </row>
      </sheetData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1.9678000000000001E-2</v>
          </cell>
        </row>
      </sheetData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1.9678000000000001E-2</v>
          </cell>
        </row>
      </sheetData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1.9678000000000001E-2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1.9678000000000001E-2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1.9678000000000001E-2</v>
          </cell>
        </row>
      </sheetData>
      <sheetData sheetId="8351">
        <row r="2">
          <cell r="B2">
            <v>1.9678000000000001E-2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 refreshError="1"/>
      <sheetData sheetId="8362"/>
      <sheetData sheetId="8363"/>
      <sheetData sheetId="8364"/>
      <sheetData sheetId="8365"/>
      <sheetData sheetId="8366"/>
      <sheetData sheetId="8367"/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>
        <row r="2">
          <cell r="B2">
            <v>0</v>
          </cell>
        </row>
      </sheetData>
      <sheetData sheetId="8390"/>
      <sheetData sheetId="8391"/>
      <sheetData sheetId="8392"/>
      <sheetData sheetId="8393"/>
      <sheetData sheetId="8394" refreshError="1"/>
      <sheetData sheetId="8395"/>
      <sheetData sheetId="8396"/>
      <sheetData sheetId="8397"/>
      <sheetData sheetId="8398"/>
      <sheetData sheetId="8399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/>
      <sheetData sheetId="8423"/>
      <sheetData sheetId="8424">
        <row r="2">
          <cell r="B2">
            <v>0</v>
          </cell>
        </row>
      </sheetData>
      <sheetData sheetId="8425"/>
      <sheetData sheetId="8426"/>
      <sheetData sheetId="8427"/>
      <sheetData sheetId="8428"/>
      <sheetData sheetId="8429">
        <row r="2">
          <cell r="B2">
            <v>0</v>
          </cell>
        </row>
      </sheetData>
      <sheetData sheetId="8430"/>
      <sheetData sheetId="8431"/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>
        <row r="2">
          <cell r="B2">
            <v>0</v>
          </cell>
        </row>
      </sheetData>
      <sheetData sheetId="8442"/>
      <sheetData sheetId="8443"/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/>
      <sheetData sheetId="8451"/>
      <sheetData sheetId="8452">
        <row r="2">
          <cell r="B2">
            <v>0</v>
          </cell>
        </row>
      </sheetData>
      <sheetData sheetId="8453"/>
      <sheetData sheetId="8454"/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/>
      <sheetData sheetId="8458"/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/>
      <sheetData sheetId="8498"/>
      <sheetData sheetId="8499"/>
      <sheetData sheetId="8500">
        <row r="2">
          <cell r="B2">
            <v>1.9678000000000001E-2</v>
          </cell>
        </row>
      </sheetData>
      <sheetData sheetId="8501"/>
      <sheetData sheetId="8502"/>
      <sheetData sheetId="8503"/>
      <sheetData sheetId="8504"/>
      <sheetData sheetId="8505"/>
      <sheetData sheetId="8506">
        <row r="2">
          <cell r="B2">
            <v>1.9678000000000001E-2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>
        <row r="2">
          <cell r="B2">
            <v>1.9678000000000001E-2</v>
          </cell>
        </row>
      </sheetData>
      <sheetData sheetId="8516">
        <row r="2">
          <cell r="B2">
            <v>1.9678000000000001E-2</v>
          </cell>
        </row>
      </sheetData>
      <sheetData sheetId="8517">
        <row r="2">
          <cell r="B2">
            <v>1.9678000000000001E-2</v>
          </cell>
        </row>
      </sheetData>
      <sheetData sheetId="8518">
        <row r="2">
          <cell r="B2">
            <v>1.9678000000000001E-2</v>
          </cell>
        </row>
      </sheetData>
      <sheetData sheetId="8519"/>
      <sheetData sheetId="8520"/>
      <sheetData sheetId="8521">
        <row r="2">
          <cell r="B2">
            <v>1.9678000000000001E-2</v>
          </cell>
        </row>
      </sheetData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>
        <row r="2">
          <cell r="B2">
            <v>1.9678000000000001E-2</v>
          </cell>
        </row>
      </sheetData>
      <sheetData sheetId="8534"/>
      <sheetData sheetId="8535"/>
      <sheetData sheetId="8536"/>
      <sheetData sheetId="8537"/>
      <sheetData sheetId="8538">
        <row r="2">
          <cell r="B2">
            <v>1.9678000000000001E-2</v>
          </cell>
        </row>
      </sheetData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/>
      <sheetData sheetId="8570"/>
      <sheetData sheetId="8571"/>
      <sheetData sheetId="8572"/>
      <sheetData sheetId="8573"/>
      <sheetData sheetId="8574"/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/>
      <sheetData sheetId="8607">
        <row r="2">
          <cell r="B2">
            <v>0</v>
          </cell>
        </row>
      </sheetData>
      <sheetData sheetId="8608">
        <row r="2">
          <cell r="B2">
            <v>1.9678000000000001E-2</v>
          </cell>
        </row>
      </sheetData>
      <sheetData sheetId="8609"/>
      <sheetData sheetId="8610"/>
      <sheetData sheetId="8611"/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>
        <row r="2">
          <cell r="B2">
            <v>0</v>
          </cell>
        </row>
      </sheetData>
      <sheetData sheetId="8619"/>
      <sheetData sheetId="8620"/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1.9678000000000001E-2</v>
          </cell>
        </row>
      </sheetData>
      <sheetData sheetId="8624"/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0</v>
          </cell>
        </row>
      </sheetData>
      <sheetData sheetId="8629">
        <row r="2">
          <cell r="B2">
            <v>0</v>
          </cell>
        </row>
      </sheetData>
      <sheetData sheetId="8630">
        <row r="2">
          <cell r="B2">
            <v>0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0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0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0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0</v>
          </cell>
        </row>
      </sheetData>
      <sheetData sheetId="8645">
        <row r="2">
          <cell r="B2">
            <v>0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0</v>
          </cell>
        </row>
      </sheetData>
      <sheetData sheetId="8658">
        <row r="2">
          <cell r="B2">
            <v>0</v>
          </cell>
        </row>
      </sheetData>
      <sheetData sheetId="8659">
        <row r="2">
          <cell r="B2">
            <v>0</v>
          </cell>
        </row>
      </sheetData>
      <sheetData sheetId="8660">
        <row r="2">
          <cell r="B2">
            <v>0</v>
          </cell>
        </row>
      </sheetData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>
        <row r="2">
          <cell r="B2">
            <v>0</v>
          </cell>
        </row>
      </sheetData>
      <sheetData sheetId="8686">
        <row r="2">
          <cell r="B2">
            <v>0</v>
          </cell>
        </row>
      </sheetData>
      <sheetData sheetId="8687">
        <row r="2">
          <cell r="B2">
            <v>0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/>
      <sheetData sheetId="8698"/>
      <sheetData sheetId="8699">
        <row r="2">
          <cell r="B2">
            <v>1.9678000000000001E-2</v>
          </cell>
        </row>
      </sheetData>
      <sheetData sheetId="8700"/>
      <sheetData sheetId="8701"/>
      <sheetData sheetId="8702"/>
      <sheetData sheetId="8703"/>
      <sheetData sheetId="8704"/>
      <sheetData sheetId="8705"/>
      <sheetData sheetId="8706"/>
      <sheetData sheetId="8707">
        <row r="2">
          <cell r="B2">
            <v>0</v>
          </cell>
        </row>
      </sheetData>
      <sheetData sheetId="8708"/>
      <sheetData sheetId="8709"/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1.9678000000000001E-2</v>
          </cell>
        </row>
      </sheetData>
      <sheetData sheetId="8715"/>
      <sheetData sheetId="8716"/>
      <sheetData sheetId="8717"/>
      <sheetData sheetId="8718"/>
      <sheetData sheetId="8719"/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/>
      <sheetData sheetId="8725"/>
      <sheetData sheetId="8726"/>
      <sheetData sheetId="8727">
        <row r="2">
          <cell r="B2">
            <v>0</v>
          </cell>
        </row>
      </sheetData>
      <sheetData sheetId="8728"/>
      <sheetData sheetId="8729"/>
      <sheetData sheetId="8730"/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>
        <row r="2">
          <cell r="B2">
            <v>0</v>
          </cell>
        </row>
      </sheetData>
      <sheetData sheetId="8748">
        <row r="2">
          <cell r="B2">
            <v>0</v>
          </cell>
        </row>
      </sheetData>
      <sheetData sheetId="8749">
        <row r="2">
          <cell r="B2">
            <v>0</v>
          </cell>
        </row>
      </sheetData>
      <sheetData sheetId="8750">
        <row r="2">
          <cell r="B2">
            <v>0</v>
          </cell>
        </row>
      </sheetData>
      <sheetData sheetId="8751">
        <row r="2">
          <cell r="B2">
            <v>0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0</v>
          </cell>
        </row>
      </sheetData>
      <sheetData sheetId="8757">
        <row r="2">
          <cell r="B2">
            <v>0</v>
          </cell>
        </row>
      </sheetData>
      <sheetData sheetId="8758">
        <row r="2">
          <cell r="B2">
            <v>0</v>
          </cell>
        </row>
      </sheetData>
      <sheetData sheetId="8759">
        <row r="2">
          <cell r="B2">
            <v>1.9678000000000001E-2</v>
          </cell>
        </row>
      </sheetData>
      <sheetData sheetId="8760">
        <row r="2">
          <cell r="B2">
            <v>1.9678000000000001E-2</v>
          </cell>
        </row>
      </sheetData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1.9678000000000001E-2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1.9678000000000001E-2</v>
          </cell>
        </row>
      </sheetData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0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1.9678000000000001E-2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1.9678000000000001E-2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1.9678000000000001E-2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>
        <row r="2">
          <cell r="B2">
            <v>0</v>
          </cell>
        </row>
      </sheetData>
      <sheetData sheetId="8809">
        <row r="2">
          <cell r="B2">
            <v>0</v>
          </cell>
        </row>
      </sheetData>
      <sheetData sheetId="8810">
        <row r="2">
          <cell r="B2">
            <v>0</v>
          </cell>
        </row>
      </sheetData>
      <sheetData sheetId="8811">
        <row r="2">
          <cell r="B2">
            <v>0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0</v>
          </cell>
        </row>
      </sheetData>
      <sheetData sheetId="8814">
        <row r="2">
          <cell r="B2">
            <v>0</v>
          </cell>
        </row>
      </sheetData>
      <sheetData sheetId="8815">
        <row r="2">
          <cell r="B2">
            <v>0</v>
          </cell>
        </row>
      </sheetData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1.9678000000000001E-2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/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0</v>
          </cell>
        </row>
      </sheetData>
      <sheetData sheetId="8855"/>
      <sheetData sheetId="8856"/>
      <sheetData sheetId="8857"/>
      <sheetData sheetId="8858"/>
      <sheetData sheetId="8859"/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/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/>
      <sheetData sheetId="8877"/>
      <sheetData sheetId="8878"/>
      <sheetData sheetId="8879"/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/>
      <sheetData sheetId="8885"/>
      <sheetData sheetId="8886"/>
      <sheetData sheetId="8887"/>
      <sheetData sheetId="8888"/>
      <sheetData sheetId="8889"/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/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/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/>
      <sheetData sheetId="8907"/>
      <sheetData sheetId="8908"/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/>
      <sheetData sheetId="8912">
        <row r="2">
          <cell r="B2">
            <v>0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/>
      <sheetData sheetId="8916"/>
      <sheetData sheetId="8917"/>
      <sheetData sheetId="8918"/>
      <sheetData sheetId="8919">
        <row r="2">
          <cell r="B2">
            <v>0</v>
          </cell>
        </row>
      </sheetData>
      <sheetData sheetId="8920"/>
      <sheetData sheetId="8921"/>
      <sheetData sheetId="8922"/>
      <sheetData sheetId="8923"/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>
        <row r="2">
          <cell r="B2">
            <v>0</v>
          </cell>
        </row>
      </sheetData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0</v>
          </cell>
        </row>
      </sheetData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>
        <row r="2">
          <cell r="B2">
            <v>0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0</v>
          </cell>
        </row>
      </sheetData>
      <sheetData sheetId="8994">
        <row r="2">
          <cell r="B2">
            <v>0</v>
          </cell>
        </row>
      </sheetData>
      <sheetData sheetId="8995">
        <row r="2">
          <cell r="B2">
            <v>0</v>
          </cell>
        </row>
      </sheetData>
      <sheetData sheetId="8996">
        <row r="2">
          <cell r="B2">
            <v>0</v>
          </cell>
        </row>
      </sheetData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0</v>
          </cell>
        </row>
      </sheetData>
      <sheetData sheetId="9004">
        <row r="2">
          <cell r="B2">
            <v>0</v>
          </cell>
        </row>
      </sheetData>
      <sheetData sheetId="9005">
        <row r="2">
          <cell r="B2">
            <v>0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/>
      <sheetData sheetId="9025"/>
      <sheetData sheetId="9026">
        <row r="2">
          <cell r="B2">
            <v>0</v>
          </cell>
        </row>
      </sheetData>
      <sheetData sheetId="9027"/>
      <sheetData sheetId="9028"/>
      <sheetData sheetId="9029"/>
      <sheetData sheetId="9030">
        <row r="2">
          <cell r="B2">
            <v>0</v>
          </cell>
        </row>
      </sheetData>
      <sheetData sheetId="9031"/>
      <sheetData sheetId="9032"/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0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0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0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0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0</v>
          </cell>
        </row>
      </sheetData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0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0</v>
          </cell>
        </row>
      </sheetData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1.9678000000000001E-2</v>
          </cell>
        </row>
      </sheetData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>
        <row r="2">
          <cell r="B2">
            <v>0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/>
      <sheetData sheetId="9292">
        <row r="2">
          <cell r="B2">
            <v>0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1.9678000000000001E-2</v>
          </cell>
        </row>
      </sheetData>
      <sheetData sheetId="9309"/>
      <sheetData sheetId="9310"/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>
        <row r="2">
          <cell r="B2">
            <v>0</v>
          </cell>
        </row>
      </sheetData>
      <sheetData sheetId="9343"/>
      <sheetData sheetId="9344"/>
      <sheetData sheetId="9345"/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/>
      <sheetData sheetId="9350"/>
      <sheetData sheetId="9351">
        <row r="2">
          <cell r="B2">
            <v>0</v>
          </cell>
        </row>
      </sheetData>
      <sheetData sheetId="9352"/>
      <sheetData sheetId="9353"/>
      <sheetData sheetId="9354"/>
      <sheetData sheetId="9355"/>
      <sheetData sheetId="9356">
        <row r="2">
          <cell r="B2">
            <v>0</v>
          </cell>
        </row>
      </sheetData>
      <sheetData sheetId="9357"/>
      <sheetData sheetId="9358"/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/>
      <sheetData sheetId="9363"/>
      <sheetData sheetId="9364"/>
      <sheetData sheetId="9365"/>
      <sheetData sheetId="9366"/>
      <sheetData sheetId="9367"/>
      <sheetData sheetId="9368">
        <row r="2">
          <cell r="B2">
            <v>0</v>
          </cell>
        </row>
      </sheetData>
      <sheetData sheetId="9369"/>
      <sheetData sheetId="9370"/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/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/>
      <sheetData sheetId="9378"/>
      <sheetData sheetId="9379">
        <row r="2">
          <cell r="B2">
            <v>0</v>
          </cell>
        </row>
      </sheetData>
      <sheetData sheetId="9380"/>
      <sheetData sheetId="9381"/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/>
      <sheetData sheetId="9385"/>
      <sheetData sheetId="9386"/>
      <sheetData sheetId="9387"/>
      <sheetData sheetId="9388"/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/>
      <sheetData sheetId="9406"/>
      <sheetData sheetId="9407"/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0</v>
          </cell>
        </row>
      </sheetData>
      <sheetData sheetId="9424"/>
      <sheetData sheetId="9425"/>
      <sheetData sheetId="9426"/>
      <sheetData sheetId="9427">
        <row r="2">
          <cell r="B2">
            <v>1.9678000000000001E-2</v>
          </cell>
        </row>
      </sheetData>
      <sheetData sheetId="9428"/>
      <sheetData sheetId="9429"/>
      <sheetData sheetId="9430"/>
      <sheetData sheetId="9431"/>
      <sheetData sheetId="9432"/>
      <sheetData sheetId="9433">
        <row r="2">
          <cell r="B2">
            <v>1.9678000000000001E-2</v>
          </cell>
        </row>
      </sheetData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/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/>
      <sheetData sheetId="9591"/>
      <sheetData sheetId="9592"/>
      <sheetData sheetId="9593"/>
      <sheetData sheetId="9594"/>
      <sheetData sheetId="9595"/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/>
      <sheetData sheetId="9599"/>
      <sheetData sheetId="9600"/>
      <sheetData sheetId="9601"/>
      <sheetData sheetId="9602"/>
      <sheetData sheetId="9603"/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/>
      <sheetData sheetId="9623">
        <row r="2">
          <cell r="B2">
            <v>0</v>
          </cell>
        </row>
      </sheetData>
      <sheetData sheetId="9624"/>
      <sheetData sheetId="9625"/>
      <sheetData sheetId="9626">
        <row r="2">
          <cell r="B2">
            <v>1.9678000000000001E-2</v>
          </cell>
        </row>
      </sheetData>
      <sheetData sheetId="9627"/>
      <sheetData sheetId="9628"/>
      <sheetData sheetId="9629"/>
      <sheetData sheetId="9630"/>
      <sheetData sheetId="9631"/>
      <sheetData sheetId="9632"/>
      <sheetData sheetId="9633"/>
      <sheetData sheetId="9634">
        <row r="2">
          <cell r="B2">
            <v>0</v>
          </cell>
        </row>
      </sheetData>
      <sheetData sheetId="9635"/>
      <sheetData sheetId="9636"/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/>
      <sheetData sheetId="9652"/>
      <sheetData sheetId="9653"/>
      <sheetData sheetId="9654">
        <row r="2">
          <cell r="B2">
            <v>0</v>
          </cell>
        </row>
      </sheetData>
      <sheetData sheetId="9655"/>
      <sheetData sheetId="9656"/>
      <sheetData sheetId="9657"/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/>
      <sheetData sheetId="9662"/>
      <sheetData sheetId="9663">
        <row r="2">
          <cell r="B2">
            <v>0</v>
          </cell>
        </row>
      </sheetData>
      <sheetData sheetId="9664"/>
      <sheetData sheetId="9665"/>
      <sheetData sheetId="9666"/>
      <sheetData sheetId="9667"/>
      <sheetData sheetId="9668">
        <row r="2">
          <cell r="B2">
            <v>0</v>
          </cell>
        </row>
      </sheetData>
      <sheetData sheetId="9669"/>
      <sheetData sheetId="9670"/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/>
      <sheetData sheetId="9674"/>
      <sheetData sheetId="9675"/>
      <sheetData sheetId="9676"/>
      <sheetData sheetId="9677"/>
      <sheetData sheetId="9678"/>
      <sheetData sheetId="9679"/>
      <sheetData sheetId="9680">
        <row r="2">
          <cell r="B2">
            <v>0</v>
          </cell>
        </row>
      </sheetData>
      <sheetData sheetId="9681"/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/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/>
      <sheetData sheetId="9690"/>
      <sheetData sheetId="9691">
        <row r="2">
          <cell r="B2">
            <v>0</v>
          </cell>
        </row>
      </sheetData>
      <sheetData sheetId="9692"/>
      <sheetData sheetId="9693"/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/>
      <sheetData sheetId="9697"/>
      <sheetData sheetId="9698"/>
      <sheetData sheetId="9699"/>
      <sheetData sheetId="9700"/>
      <sheetData sheetId="9701">
        <row r="2">
          <cell r="B2">
            <v>0</v>
          </cell>
        </row>
      </sheetData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>
        <row r="2">
          <cell r="B2">
            <v>1.9678000000000001E-2</v>
          </cell>
        </row>
      </sheetData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>
        <row r="2">
          <cell r="B2">
            <v>0</v>
          </cell>
        </row>
      </sheetData>
      <sheetData sheetId="9724"/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/>
      <sheetData sheetId="9729"/>
      <sheetData sheetId="9730"/>
      <sheetData sheetId="9731"/>
      <sheetData sheetId="9732"/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/>
      <sheetData sheetId="9736"/>
      <sheetData sheetId="9737"/>
      <sheetData sheetId="9738"/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>
        <row r="2">
          <cell r="B2">
            <v>1.9678000000000001E-2</v>
          </cell>
        </row>
      </sheetData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>
        <row r="2">
          <cell r="B2">
            <v>0</v>
          </cell>
        </row>
      </sheetData>
      <sheetData sheetId="9861"/>
      <sheetData sheetId="9862">
        <row r="2">
          <cell r="B2">
            <v>1.9678000000000001E-2</v>
          </cell>
        </row>
      </sheetData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0</v>
          </cell>
        </row>
      </sheetData>
      <sheetData sheetId="9871"/>
      <sheetData sheetId="9872"/>
      <sheetData sheetId="9873"/>
      <sheetData sheetId="9874"/>
      <sheetData sheetId="9875"/>
      <sheetData sheetId="9876"/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/>
      <sheetData sheetId="9893"/>
      <sheetData sheetId="9894"/>
      <sheetData sheetId="9895"/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>
        <row r="2">
          <cell r="B2">
            <v>1.9678000000000001E-2</v>
          </cell>
        </row>
      </sheetData>
      <sheetData sheetId="9909">
        <row r="2">
          <cell r="B2">
            <v>0</v>
          </cell>
        </row>
      </sheetData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0</v>
          </cell>
        </row>
      </sheetData>
      <sheetData sheetId="9925"/>
      <sheetData sheetId="9926"/>
      <sheetData sheetId="9927"/>
      <sheetData sheetId="9928"/>
      <sheetData sheetId="9929"/>
      <sheetData sheetId="9930"/>
      <sheetData sheetId="9931">
        <row r="2">
          <cell r="B2">
            <v>0</v>
          </cell>
        </row>
      </sheetData>
      <sheetData sheetId="9932"/>
      <sheetData sheetId="9933"/>
      <sheetData sheetId="9934"/>
      <sheetData sheetId="9935">
        <row r="2">
          <cell r="B2">
            <v>0</v>
          </cell>
        </row>
      </sheetData>
      <sheetData sheetId="9936"/>
      <sheetData sheetId="9937"/>
      <sheetData sheetId="9938">
        <row r="2">
          <cell r="B2">
            <v>1.9678000000000001E-2</v>
          </cell>
        </row>
      </sheetData>
      <sheetData sheetId="9939"/>
      <sheetData sheetId="9940"/>
      <sheetData sheetId="9941"/>
      <sheetData sheetId="9942"/>
      <sheetData sheetId="9943"/>
      <sheetData sheetId="9944"/>
      <sheetData sheetId="9945"/>
      <sheetData sheetId="9946">
        <row r="2">
          <cell r="B2">
            <v>0</v>
          </cell>
        </row>
      </sheetData>
      <sheetData sheetId="9947"/>
      <sheetData sheetId="9948"/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>
        <row r="2">
          <cell r="B2">
            <v>0</v>
          </cell>
        </row>
      </sheetData>
      <sheetData sheetId="9967"/>
      <sheetData sheetId="9968"/>
      <sheetData sheetId="9969"/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/>
      <sheetData sheetId="9974"/>
      <sheetData sheetId="9975">
        <row r="2">
          <cell r="B2">
            <v>0</v>
          </cell>
        </row>
      </sheetData>
      <sheetData sheetId="9976"/>
      <sheetData sheetId="9977"/>
      <sheetData sheetId="9978"/>
      <sheetData sheetId="9979"/>
      <sheetData sheetId="9980">
        <row r="2">
          <cell r="B2">
            <v>0</v>
          </cell>
        </row>
      </sheetData>
      <sheetData sheetId="9981"/>
      <sheetData sheetId="9982"/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/>
      <sheetData sheetId="9986"/>
      <sheetData sheetId="9987"/>
      <sheetData sheetId="9988"/>
      <sheetData sheetId="9989"/>
      <sheetData sheetId="9990"/>
      <sheetData sheetId="9991"/>
      <sheetData sheetId="9992">
        <row r="2">
          <cell r="B2">
            <v>0</v>
          </cell>
        </row>
      </sheetData>
      <sheetData sheetId="9993"/>
      <sheetData sheetId="9994"/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/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/>
      <sheetData sheetId="10002"/>
      <sheetData sheetId="10003">
        <row r="2">
          <cell r="B2">
            <v>0</v>
          </cell>
        </row>
      </sheetData>
      <sheetData sheetId="10004"/>
      <sheetData sheetId="10005"/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/>
      <sheetData sheetId="10009"/>
      <sheetData sheetId="10010"/>
      <sheetData sheetId="10011"/>
      <sheetData sheetId="10012"/>
      <sheetData sheetId="10013">
        <row r="2">
          <cell r="B2">
            <v>0</v>
          </cell>
        </row>
      </sheetData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/>
      <sheetData sheetId="10030"/>
      <sheetData sheetId="10031"/>
      <sheetData sheetId="10032"/>
      <sheetData sheetId="10033"/>
      <sheetData sheetId="10034"/>
      <sheetData sheetId="10035">
        <row r="2">
          <cell r="B2">
            <v>0</v>
          </cell>
        </row>
      </sheetData>
      <sheetData sheetId="10036"/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/>
      <sheetData sheetId="10041"/>
      <sheetData sheetId="10042"/>
      <sheetData sheetId="10043"/>
      <sheetData sheetId="10044"/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/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/>
      <sheetData sheetId="10053"/>
      <sheetData sheetId="10054"/>
      <sheetData sheetId="10055"/>
      <sheetData sheetId="10056"/>
      <sheetData sheetId="10057">
        <row r="2">
          <cell r="B2">
            <v>1.9678000000000001E-2</v>
          </cell>
        </row>
      </sheetData>
      <sheetData sheetId="10058"/>
      <sheetData sheetId="10059"/>
      <sheetData sheetId="10060"/>
      <sheetData sheetId="10061"/>
      <sheetData sheetId="10062"/>
      <sheetData sheetId="10063"/>
      <sheetData sheetId="10064">
        <row r="2">
          <cell r="B2">
            <v>1.9678000000000001E-2</v>
          </cell>
        </row>
      </sheetData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>
        <row r="2">
          <cell r="B2">
            <v>0</v>
          </cell>
        </row>
      </sheetData>
      <sheetData sheetId="10173"/>
      <sheetData sheetId="10174">
        <row r="2">
          <cell r="B2">
            <v>1.9678000000000001E-2</v>
          </cell>
        </row>
      </sheetData>
      <sheetData sheetId="10175"/>
      <sheetData sheetId="10176"/>
      <sheetData sheetId="10177"/>
      <sheetData sheetId="10178"/>
      <sheetData sheetId="10179"/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/>
      <sheetData sheetId="10184"/>
      <sheetData sheetId="10185"/>
      <sheetData sheetId="10186"/>
      <sheetData sheetId="10187"/>
      <sheetData sheetId="10188"/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/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/>
      <sheetData sheetId="10212"/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/>
      <sheetData sheetId="10228"/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/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/>
      <sheetData sheetId="10276"/>
      <sheetData sheetId="10277"/>
      <sheetData sheetId="10278">
        <row r="2">
          <cell r="B2">
            <v>0</v>
          </cell>
        </row>
      </sheetData>
      <sheetData sheetId="10279"/>
      <sheetData sheetId="10280"/>
      <sheetData sheetId="10281"/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>
        <row r="2">
          <cell r="B2">
            <v>1.9678000000000001E-2</v>
          </cell>
        </row>
      </sheetData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/>
      <sheetData sheetId="10540">
        <row r="2">
          <cell r="B2">
            <v>0</v>
          </cell>
        </row>
      </sheetData>
      <sheetData sheetId="10541"/>
      <sheetData sheetId="10542"/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/>
      <sheetData sheetId="10558"/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>
        <row r="2">
          <cell r="B2">
            <v>0</v>
          </cell>
        </row>
      </sheetData>
      <sheetData sheetId="10591"/>
      <sheetData sheetId="10592"/>
      <sheetData sheetId="10593"/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>
        <row r="2">
          <cell r="B2">
            <v>1.9678000000000001E-2</v>
          </cell>
        </row>
      </sheetData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/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/>
      <sheetData sheetId="10856"/>
      <sheetData sheetId="10857"/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0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/>
      <sheetData sheetId="10870"/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>
        <row r="2">
          <cell r="B2">
            <v>1.9678000000000001E-2</v>
          </cell>
        </row>
      </sheetData>
      <sheetData sheetId="10903"/>
      <sheetData sheetId="10904"/>
      <sheetData sheetId="10905"/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>
        <row r="2">
          <cell r="B2">
            <v>1.9678000000000001E-2</v>
          </cell>
        </row>
      </sheetData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>
        <row r="2">
          <cell r="B2">
            <v>0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0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/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/>
      <sheetData sheetId="11170"/>
      <sheetData sheetId="11171"/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/>
      <sheetData sheetId="11182"/>
      <sheetData sheetId="11183">
        <row r="2">
          <cell r="B2">
            <v>0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0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0</v>
          </cell>
        </row>
      </sheetData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>
        <row r="2">
          <cell r="B2">
            <v>1.9678000000000001E-2</v>
          </cell>
        </row>
      </sheetData>
      <sheetData sheetId="11215"/>
      <sheetData sheetId="11216"/>
      <sheetData sheetId="11217"/>
      <sheetData sheetId="11218">
        <row r="2">
          <cell r="B2">
            <v>0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0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0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>
        <row r="2">
          <cell r="B2">
            <v>0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0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1.9678000000000001E-2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1.9678000000000001E-2</v>
          </cell>
        </row>
      </sheetData>
      <sheetData sheetId="11251">
        <row r="2">
          <cell r="B2">
            <v>1.9678000000000001E-2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0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>
        <row r="2">
          <cell r="B2">
            <v>0</v>
          </cell>
        </row>
      </sheetData>
      <sheetData sheetId="11258">
        <row r="2">
          <cell r="B2">
            <v>0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0</v>
          </cell>
        </row>
      </sheetData>
      <sheetData sheetId="11262">
        <row r="2">
          <cell r="B2">
            <v>0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>
        <row r="2">
          <cell r="B2">
            <v>1.9678000000000001E-2</v>
          </cell>
        </row>
      </sheetData>
      <sheetData sheetId="11266">
        <row r="2">
          <cell r="B2">
            <v>1.9678000000000001E-2</v>
          </cell>
        </row>
      </sheetData>
      <sheetData sheetId="11267">
        <row r="2">
          <cell r="B2">
            <v>1.9678000000000001E-2</v>
          </cell>
        </row>
      </sheetData>
      <sheetData sheetId="11268">
        <row r="2">
          <cell r="B2">
            <v>1.9678000000000001E-2</v>
          </cell>
        </row>
      </sheetData>
      <sheetData sheetId="11269">
        <row r="2">
          <cell r="B2">
            <v>1.9678000000000001E-2</v>
          </cell>
        </row>
      </sheetData>
      <sheetData sheetId="11270">
        <row r="2">
          <cell r="B2">
            <v>1.9678000000000001E-2</v>
          </cell>
        </row>
      </sheetData>
      <sheetData sheetId="11271">
        <row r="2">
          <cell r="B2">
            <v>1.9678000000000001E-2</v>
          </cell>
        </row>
      </sheetData>
      <sheetData sheetId="11272">
        <row r="2">
          <cell r="B2">
            <v>0</v>
          </cell>
        </row>
      </sheetData>
      <sheetData sheetId="11273">
        <row r="2">
          <cell r="B2">
            <v>1.9678000000000001E-2</v>
          </cell>
        </row>
      </sheetData>
      <sheetData sheetId="11274">
        <row r="2">
          <cell r="B2">
            <v>0</v>
          </cell>
        </row>
      </sheetData>
      <sheetData sheetId="11275">
        <row r="2">
          <cell r="B2">
            <v>0</v>
          </cell>
        </row>
      </sheetData>
      <sheetData sheetId="11276">
        <row r="2">
          <cell r="B2">
            <v>0</v>
          </cell>
        </row>
      </sheetData>
      <sheetData sheetId="11277">
        <row r="2">
          <cell r="B2">
            <v>1.9678000000000001E-2</v>
          </cell>
        </row>
      </sheetData>
      <sheetData sheetId="11278">
        <row r="2">
          <cell r="B2">
            <v>0</v>
          </cell>
        </row>
      </sheetData>
      <sheetData sheetId="11279">
        <row r="2">
          <cell r="B2">
            <v>0</v>
          </cell>
        </row>
      </sheetData>
      <sheetData sheetId="11280">
        <row r="2">
          <cell r="B2">
            <v>1.9678000000000001E-2</v>
          </cell>
        </row>
      </sheetData>
      <sheetData sheetId="11281">
        <row r="2">
          <cell r="B2">
            <v>0</v>
          </cell>
        </row>
      </sheetData>
      <sheetData sheetId="11282">
        <row r="2">
          <cell r="B2">
            <v>0</v>
          </cell>
        </row>
      </sheetData>
      <sheetData sheetId="11283">
        <row r="2">
          <cell r="B2">
            <v>0</v>
          </cell>
        </row>
      </sheetData>
      <sheetData sheetId="11284">
        <row r="2">
          <cell r="B2">
            <v>0</v>
          </cell>
        </row>
      </sheetData>
      <sheetData sheetId="11285">
        <row r="2">
          <cell r="B2">
            <v>0</v>
          </cell>
        </row>
      </sheetData>
      <sheetData sheetId="11286">
        <row r="2">
          <cell r="B2">
            <v>1.9678000000000001E-2</v>
          </cell>
        </row>
      </sheetData>
      <sheetData sheetId="11287">
        <row r="2">
          <cell r="B2">
            <v>1.9678000000000001E-2</v>
          </cell>
        </row>
      </sheetData>
      <sheetData sheetId="11288">
        <row r="2">
          <cell r="B2">
            <v>1.9678000000000001E-2</v>
          </cell>
        </row>
      </sheetData>
      <sheetData sheetId="11289">
        <row r="2">
          <cell r="B2">
            <v>0</v>
          </cell>
        </row>
      </sheetData>
      <sheetData sheetId="11290">
        <row r="2">
          <cell r="B2">
            <v>0</v>
          </cell>
        </row>
      </sheetData>
      <sheetData sheetId="11291">
        <row r="2">
          <cell r="B2">
            <v>0</v>
          </cell>
        </row>
      </sheetData>
      <sheetData sheetId="11292">
        <row r="2">
          <cell r="B2">
            <v>1.9678000000000001E-2</v>
          </cell>
        </row>
      </sheetData>
      <sheetData sheetId="11293">
        <row r="2">
          <cell r="B2">
            <v>0</v>
          </cell>
        </row>
      </sheetData>
      <sheetData sheetId="11294">
        <row r="2">
          <cell r="B2">
            <v>0</v>
          </cell>
        </row>
      </sheetData>
      <sheetData sheetId="11295">
        <row r="2">
          <cell r="B2">
            <v>0</v>
          </cell>
        </row>
      </sheetData>
      <sheetData sheetId="11296">
        <row r="2">
          <cell r="B2">
            <v>1.9678000000000001E-2</v>
          </cell>
        </row>
      </sheetData>
      <sheetData sheetId="11297">
        <row r="2">
          <cell r="B2">
            <v>1.9678000000000001E-2</v>
          </cell>
        </row>
      </sheetData>
      <sheetData sheetId="11298">
        <row r="2">
          <cell r="B2">
            <v>1.9678000000000001E-2</v>
          </cell>
        </row>
      </sheetData>
      <sheetData sheetId="11299">
        <row r="2">
          <cell r="B2">
            <v>1.9678000000000001E-2</v>
          </cell>
        </row>
      </sheetData>
      <sheetData sheetId="11300">
        <row r="2">
          <cell r="B2">
            <v>1.9678000000000001E-2</v>
          </cell>
        </row>
      </sheetData>
      <sheetData sheetId="11301">
        <row r="2">
          <cell r="B2">
            <v>1.9678000000000001E-2</v>
          </cell>
        </row>
      </sheetData>
      <sheetData sheetId="11302">
        <row r="2">
          <cell r="B2">
            <v>1.9678000000000001E-2</v>
          </cell>
        </row>
      </sheetData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>
        <row r="2">
          <cell r="B2">
            <v>1.9678000000000001E-2</v>
          </cell>
        </row>
      </sheetData>
      <sheetData sheetId="11306">
        <row r="2">
          <cell r="B2">
            <v>1.9678000000000001E-2</v>
          </cell>
        </row>
      </sheetData>
      <sheetData sheetId="11307">
        <row r="2">
          <cell r="B2">
            <v>0</v>
          </cell>
        </row>
      </sheetData>
      <sheetData sheetId="11308">
        <row r="2">
          <cell r="B2">
            <v>1.9678000000000001E-2</v>
          </cell>
        </row>
      </sheetData>
      <sheetData sheetId="11309">
        <row r="2">
          <cell r="B2">
            <v>0</v>
          </cell>
        </row>
      </sheetData>
      <sheetData sheetId="11310">
        <row r="2">
          <cell r="B2">
            <v>0</v>
          </cell>
        </row>
      </sheetData>
      <sheetData sheetId="11311">
        <row r="2">
          <cell r="B2">
            <v>0</v>
          </cell>
        </row>
      </sheetData>
      <sheetData sheetId="11312">
        <row r="2">
          <cell r="B2">
            <v>1.9678000000000001E-2</v>
          </cell>
        </row>
      </sheetData>
      <sheetData sheetId="11313">
        <row r="2">
          <cell r="B2">
            <v>1.9678000000000001E-2</v>
          </cell>
        </row>
      </sheetData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>
        <row r="2">
          <cell r="B2">
            <v>1.9678000000000001E-2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>
        <row r="2">
          <cell r="B2">
            <v>0</v>
          </cell>
        </row>
      </sheetData>
      <sheetData sheetId="11421">
        <row r="2">
          <cell r="B2">
            <v>1.9678000000000001E-2</v>
          </cell>
        </row>
      </sheetData>
      <sheetData sheetId="11422">
        <row r="2">
          <cell r="B2">
            <v>1.9678000000000001E-2</v>
          </cell>
        </row>
      </sheetData>
      <sheetData sheetId="11423">
        <row r="2">
          <cell r="B2">
            <v>0</v>
          </cell>
        </row>
      </sheetData>
      <sheetData sheetId="11424">
        <row r="2">
          <cell r="B2">
            <v>1.9678000000000001E-2</v>
          </cell>
        </row>
      </sheetData>
      <sheetData sheetId="11425">
        <row r="2">
          <cell r="B2">
            <v>1.9678000000000001E-2</v>
          </cell>
        </row>
      </sheetData>
      <sheetData sheetId="11426">
        <row r="2">
          <cell r="B2">
            <v>0</v>
          </cell>
        </row>
      </sheetData>
      <sheetData sheetId="11427">
        <row r="2">
          <cell r="B2">
            <v>1.9678000000000001E-2</v>
          </cell>
        </row>
      </sheetData>
      <sheetData sheetId="11428">
        <row r="2">
          <cell r="B2">
            <v>0</v>
          </cell>
        </row>
      </sheetData>
      <sheetData sheetId="11429">
        <row r="2">
          <cell r="B2">
            <v>1.9678000000000001E-2</v>
          </cell>
        </row>
      </sheetData>
      <sheetData sheetId="11430">
        <row r="2">
          <cell r="B2">
            <v>0</v>
          </cell>
        </row>
      </sheetData>
      <sheetData sheetId="11431">
        <row r="2">
          <cell r="B2">
            <v>1.9678000000000001E-2</v>
          </cell>
        </row>
      </sheetData>
      <sheetData sheetId="11432">
        <row r="2">
          <cell r="B2">
            <v>1.9678000000000001E-2</v>
          </cell>
        </row>
      </sheetData>
      <sheetData sheetId="11433">
        <row r="2">
          <cell r="B2">
            <v>1.9678000000000001E-2</v>
          </cell>
        </row>
      </sheetData>
      <sheetData sheetId="11434">
        <row r="2">
          <cell r="B2">
            <v>1.9678000000000001E-2</v>
          </cell>
        </row>
      </sheetData>
      <sheetData sheetId="11435">
        <row r="2">
          <cell r="B2">
            <v>0</v>
          </cell>
        </row>
      </sheetData>
      <sheetData sheetId="11436">
        <row r="2">
          <cell r="B2">
            <v>1.9678000000000001E-2</v>
          </cell>
        </row>
      </sheetData>
      <sheetData sheetId="11437">
        <row r="2">
          <cell r="B2">
            <v>0</v>
          </cell>
        </row>
      </sheetData>
      <sheetData sheetId="11438">
        <row r="2">
          <cell r="B2">
            <v>0</v>
          </cell>
        </row>
      </sheetData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0</v>
          </cell>
        </row>
      </sheetData>
      <sheetData sheetId="11442">
        <row r="2">
          <cell r="B2">
            <v>1.9678000000000001E-2</v>
          </cell>
        </row>
      </sheetData>
      <sheetData sheetId="11443">
        <row r="2">
          <cell r="B2">
            <v>0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>
        <row r="2">
          <cell r="B2">
            <v>1.9678000000000001E-2</v>
          </cell>
        </row>
      </sheetData>
      <sheetData sheetId="11447">
        <row r="2">
          <cell r="B2">
            <v>1.9678000000000001E-2</v>
          </cell>
        </row>
      </sheetData>
      <sheetData sheetId="11448">
        <row r="2">
          <cell r="B2">
            <v>1.9678000000000001E-2</v>
          </cell>
        </row>
      </sheetData>
      <sheetData sheetId="11449">
        <row r="2">
          <cell r="B2">
            <v>1.9678000000000001E-2</v>
          </cell>
        </row>
      </sheetData>
      <sheetData sheetId="11450">
        <row r="2">
          <cell r="B2">
            <v>1.9678000000000001E-2</v>
          </cell>
        </row>
      </sheetData>
      <sheetData sheetId="11451">
        <row r="2">
          <cell r="B2">
            <v>1.9678000000000001E-2</v>
          </cell>
        </row>
      </sheetData>
      <sheetData sheetId="11452">
        <row r="2">
          <cell r="B2">
            <v>1.9678000000000001E-2</v>
          </cell>
        </row>
      </sheetData>
      <sheetData sheetId="11453">
        <row r="2">
          <cell r="B2">
            <v>1.9678000000000001E-2</v>
          </cell>
        </row>
      </sheetData>
      <sheetData sheetId="11454">
        <row r="2">
          <cell r="B2">
            <v>1.9678000000000001E-2</v>
          </cell>
        </row>
      </sheetData>
      <sheetData sheetId="11455">
        <row r="2">
          <cell r="B2">
            <v>1.9678000000000001E-2</v>
          </cell>
        </row>
      </sheetData>
      <sheetData sheetId="11456">
        <row r="2">
          <cell r="B2">
            <v>1.9678000000000001E-2</v>
          </cell>
        </row>
      </sheetData>
      <sheetData sheetId="11457">
        <row r="2">
          <cell r="B2">
            <v>1.9678000000000001E-2</v>
          </cell>
        </row>
      </sheetData>
      <sheetData sheetId="11458">
        <row r="2">
          <cell r="B2">
            <v>1.9678000000000001E-2</v>
          </cell>
        </row>
      </sheetData>
      <sheetData sheetId="11459">
        <row r="2">
          <cell r="B2">
            <v>1.9678000000000001E-2</v>
          </cell>
        </row>
      </sheetData>
      <sheetData sheetId="11460">
        <row r="2">
          <cell r="B2">
            <v>1.9678000000000001E-2</v>
          </cell>
        </row>
      </sheetData>
      <sheetData sheetId="11461">
        <row r="2">
          <cell r="B2">
            <v>1.9678000000000001E-2</v>
          </cell>
        </row>
      </sheetData>
      <sheetData sheetId="11462">
        <row r="2">
          <cell r="B2">
            <v>1.9678000000000001E-2</v>
          </cell>
        </row>
      </sheetData>
      <sheetData sheetId="11463">
        <row r="2">
          <cell r="B2">
            <v>1.9678000000000001E-2</v>
          </cell>
        </row>
      </sheetData>
      <sheetData sheetId="11464">
        <row r="2">
          <cell r="B2">
            <v>0</v>
          </cell>
        </row>
      </sheetData>
      <sheetData sheetId="11465">
        <row r="2">
          <cell r="B2">
            <v>1.9678000000000001E-2</v>
          </cell>
        </row>
      </sheetData>
      <sheetData sheetId="11466">
        <row r="2">
          <cell r="B2">
            <v>0</v>
          </cell>
        </row>
      </sheetData>
      <sheetData sheetId="11467">
        <row r="2">
          <cell r="B2">
            <v>1.9678000000000001E-2</v>
          </cell>
        </row>
      </sheetData>
      <sheetData sheetId="11468">
        <row r="2">
          <cell r="B2">
            <v>1.9678000000000001E-2</v>
          </cell>
        </row>
      </sheetData>
      <sheetData sheetId="11469">
        <row r="2">
          <cell r="B2">
            <v>1.9678000000000001E-2</v>
          </cell>
        </row>
      </sheetData>
      <sheetData sheetId="11470">
        <row r="2">
          <cell r="B2">
            <v>1.9678000000000001E-2</v>
          </cell>
        </row>
      </sheetData>
      <sheetData sheetId="11471">
        <row r="2">
          <cell r="B2">
            <v>1.9678000000000001E-2</v>
          </cell>
        </row>
      </sheetData>
      <sheetData sheetId="11472">
        <row r="2">
          <cell r="B2">
            <v>1.9678000000000001E-2</v>
          </cell>
        </row>
      </sheetData>
      <sheetData sheetId="11473">
        <row r="2">
          <cell r="B2">
            <v>1.9678000000000001E-2</v>
          </cell>
        </row>
      </sheetData>
      <sheetData sheetId="11474">
        <row r="2">
          <cell r="B2">
            <v>1.9678000000000001E-2</v>
          </cell>
        </row>
      </sheetData>
      <sheetData sheetId="11475"/>
      <sheetData sheetId="11476">
        <row r="2">
          <cell r="B2">
            <v>0</v>
          </cell>
        </row>
      </sheetData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>
        <row r="2">
          <cell r="B2">
            <v>1.9678000000000001E-2</v>
          </cell>
        </row>
      </sheetData>
      <sheetData sheetId="11489">
        <row r="2">
          <cell r="B2">
            <v>0</v>
          </cell>
        </row>
      </sheetData>
      <sheetData sheetId="11490">
        <row r="2">
          <cell r="B2">
            <v>0</v>
          </cell>
        </row>
      </sheetData>
      <sheetData sheetId="11491">
        <row r="2">
          <cell r="B2">
            <v>0</v>
          </cell>
        </row>
      </sheetData>
      <sheetData sheetId="11492">
        <row r="2">
          <cell r="B2">
            <v>0</v>
          </cell>
        </row>
      </sheetData>
      <sheetData sheetId="11493"/>
      <sheetData sheetId="11494"/>
      <sheetData sheetId="11495">
        <row r="2">
          <cell r="B2">
            <v>0</v>
          </cell>
        </row>
      </sheetData>
      <sheetData sheetId="11496">
        <row r="2">
          <cell r="B2">
            <v>0</v>
          </cell>
        </row>
      </sheetData>
      <sheetData sheetId="11497">
        <row r="2">
          <cell r="B2">
            <v>0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>
        <row r="2">
          <cell r="B2">
            <v>1.9678000000000001E-2</v>
          </cell>
        </row>
      </sheetData>
      <sheetData sheetId="11507">
        <row r="2">
          <cell r="B2">
            <v>1.9678000000000001E-2</v>
          </cell>
        </row>
      </sheetData>
      <sheetData sheetId="11508">
        <row r="2">
          <cell r="B2">
            <v>1.9678000000000001E-2</v>
          </cell>
        </row>
      </sheetData>
      <sheetData sheetId="11509">
        <row r="2">
          <cell r="B2">
            <v>1.9678000000000001E-2</v>
          </cell>
        </row>
      </sheetData>
      <sheetData sheetId="11510">
        <row r="2">
          <cell r="B2">
            <v>1.9678000000000001E-2</v>
          </cell>
        </row>
      </sheetData>
      <sheetData sheetId="11511">
        <row r="2">
          <cell r="B2">
            <v>0</v>
          </cell>
        </row>
      </sheetData>
      <sheetData sheetId="11512">
        <row r="2">
          <cell r="B2">
            <v>1.9678000000000001E-2</v>
          </cell>
        </row>
      </sheetData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>
        <row r="2">
          <cell r="B2">
            <v>1.9678000000000001E-2</v>
          </cell>
        </row>
      </sheetData>
      <sheetData sheetId="11527"/>
      <sheetData sheetId="11528"/>
      <sheetData sheetId="11529"/>
      <sheetData sheetId="11530">
        <row r="2">
          <cell r="B2">
            <v>0</v>
          </cell>
        </row>
      </sheetData>
      <sheetData sheetId="11531">
        <row r="2">
          <cell r="B2">
            <v>1.9678000000000001E-2</v>
          </cell>
        </row>
      </sheetData>
      <sheetData sheetId="11532">
        <row r="2">
          <cell r="B2">
            <v>0</v>
          </cell>
        </row>
      </sheetData>
      <sheetData sheetId="11533">
        <row r="2">
          <cell r="B2">
            <v>0</v>
          </cell>
        </row>
      </sheetData>
      <sheetData sheetId="11534">
        <row r="2">
          <cell r="B2">
            <v>1.9678000000000001E-2</v>
          </cell>
        </row>
      </sheetData>
      <sheetData sheetId="11535">
        <row r="2">
          <cell r="B2">
            <v>1.9678000000000001E-2</v>
          </cell>
        </row>
      </sheetData>
      <sheetData sheetId="11536">
        <row r="2">
          <cell r="B2">
            <v>0</v>
          </cell>
        </row>
      </sheetData>
      <sheetData sheetId="11537">
        <row r="2">
          <cell r="B2">
            <v>0</v>
          </cell>
        </row>
      </sheetData>
      <sheetData sheetId="11538">
        <row r="2">
          <cell r="B2">
            <v>0</v>
          </cell>
        </row>
      </sheetData>
      <sheetData sheetId="11539">
        <row r="2">
          <cell r="B2">
            <v>0</v>
          </cell>
        </row>
      </sheetData>
      <sheetData sheetId="11540">
        <row r="2">
          <cell r="B2">
            <v>1.9678000000000001E-2</v>
          </cell>
        </row>
      </sheetData>
      <sheetData sheetId="11541">
        <row r="2">
          <cell r="B2">
            <v>0</v>
          </cell>
        </row>
      </sheetData>
      <sheetData sheetId="11542">
        <row r="2">
          <cell r="B2">
            <v>0</v>
          </cell>
        </row>
      </sheetData>
      <sheetData sheetId="11543">
        <row r="2">
          <cell r="B2">
            <v>1.9678000000000001E-2</v>
          </cell>
        </row>
      </sheetData>
      <sheetData sheetId="11544">
        <row r="2">
          <cell r="B2">
            <v>0</v>
          </cell>
        </row>
      </sheetData>
      <sheetData sheetId="11545">
        <row r="2">
          <cell r="B2">
            <v>0</v>
          </cell>
        </row>
      </sheetData>
      <sheetData sheetId="11546">
        <row r="2">
          <cell r="B2">
            <v>0</v>
          </cell>
        </row>
      </sheetData>
      <sheetData sheetId="11547">
        <row r="2">
          <cell r="B2">
            <v>0</v>
          </cell>
        </row>
      </sheetData>
      <sheetData sheetId="11548">
        <row r="2">
          <cell r="B2">
            <v>0</v>
          </cell>
        </row>
      </sheetData>
      <sheetData sheetId="11549">
        <row r="2">
          <cell r="B2">
            <v>1.9678000000000001E-2</v>
          </cell>
        </row>
      </sheetData>
      <sheetData sheetId="11550">
        <row r="2">
          <cell r="B2">
            <v>1.9678000000000001E-2</v>
          </cell>
        </row>
      </sheetData>
      <sheetData sheetId="11551">
        <row r="2">
          <cell r="B2">
            <v>0</v>
          </cell>
        </row>
      </sheetData>
      <sheetData sheetId="11552">
        <row r="2">
          <cell r="B2">
            <v>1.9678000000000001E-2</v>
          </cell>
        </row>
      </sheetData>
      <sheetData sheetId="11553">
        <row r="2">
          <cell r="B2">
            <v>0</v>
          </cell>
        </row>
      </sheetData>
      <sheetData sheetId="11554">
        <row r="2">
          <cell r="B2">
            <v>0</v>
          </cell>
        </row>
      </sheetData>
      <sheetData sheetId="11555">
        <row r="2">
          <cell r="B2">
            <v>0</v>
          </cell>
        </row>
      </sheetData>
      <sheetData sheetId="11556">
        <row r="2">
          <cell r="B2">
            <v>0</v>
          </cell>
        </row>
      </sheetData>
      <sheetData sheetId="11557">
        <row r="2">
          <cell r="B2">
            <v>0</v>
          </cell>
        </row>
      </sheetData>
      <sheetData sheetId="11558">
        <row r="2">
          <cell r="B2">
            <v>1.9678000000000001E-2</v>
          </cell>
        </row>
      </sheetData>
      <sheetData sheetId="11559">
        <row r="2">
          <cell r="B2">
            <v>1.9678000000000001E-2</v>
          </cell>
        </row>
      </sheetData>
      <sheetData sheetId="11560">
        <row r="2">
          <cell r="B2">
            <v>1.9678000000000001E-2</v>
          </cell>
        </row>
      </sheetData>
      <sheetData sheetId="11561">
        <row r="2">
          <cell r="B2">
            <v>0</v>
          </cell>
        </row>
      </sheetData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>
        <row r="2">
          <cell r="B2">
            <v>1.9678000000000001E-2</v>
          </cell>
        </row>
      </sheetData>
      <sheetData sheetId="11565">
        <row r="2">
          <cell r="B2">
            <v>1.9678000000000001E-2</v>
          </cell>
        </row>
      </sheetData>
      <sheetData sheetId="11566">
        <row r="2">
          <cell r="B2">
            <v>0</v>
          </cell>
        </row>
      </sheetData>
      <sheetData sheetId="11567">
        <row r="2">
          <cell r="B2">
            <v>1.9678000000000001E-2</v>
          </cell>
        </row>
      </sheetData>
      <sheetData sheetId="11568">
        <row r="2">
          <cell r="B2">
            <v>1.9678000000000001E-2</v>
          </cell>
        </row>
      </sheetData>
      <sheetData sheetId="11569">
        <row r="2">
          <cell r="B2">
            <v>0</v>
          </cell>
        </row>
      </sheetData>
      <sheetData sheetId="11570">
        <row r="2">
          <cell r="B2">
            <v>0</v>
          </cell>
        </row>
      </sheetData>
      <sheetData sheetId="11571">
        <row r="2">
          <cell r="B2">
            <v>1.9678000000000001E-2</v>
          </cell>
        </row>
      </sheetData>
      <sheetData sheetId="11572">
        <row r="2">
          <cell r="B2">
            <v>1.9678000000000001E-2</v>
          </cell>
        </row>
      </sheetData>
      <sheetData sheetId="11573">
        <row r="2">
          <cell r="B2">
            <v>0</v>
          </cell>
        </row>
      </sheetData>
      <sheetData sheetId="11574">
        <row r="2">
          <cell r="B2">
            <v>0</v>
          </cell>
        </row>
      </sheetData>
      <sheetData sheetId="11575">
        <row r="2">
          <cell r="B2">
            <v>1.9678000000000001E-2</v>
          </cell>
        </row>
      </sheetData>
      <sheetData sheetId="11576">
        <row r="2">
          <cell r="B2">
            <v>1.9678000000000001E-2</v>
          </cell>
        </row>
      </sheetData>
      <sheetData sheetId="11577">
        <row r="2">
          <cell r="B2">
            <v>1.9678000000000001E-2</v>
          </cell>
        </row>
      </sheetData>
      <sheetData sheetId="11578">
        <row r="2">
          <cell r="B2">
            <v>1.9678000000000001E-2</v>
          </cell>
        </row>
      </sheetData>
      <sheetData sheetId="11579">
        <row r="2">
          <cell r="B2">
            <v>1.9678000000000001E-2</v>
          </cell>
        </row>
      </sheetData>
      <sheetData sheetId="11580">
        <row r="2">
          <cell r="B2">
            <v>1.9678000000000001E-2</v>
          </cell>
        </row>
      </sheetData>
      <sheetData sheetId="11581">
        <row r="2">
          <cell r="B2">
            <v>1.9678000000000001E-2</v>
          </cell>
        </row>
      </sheetData>
      <sheetData sheetId="11582">
        <row r="2">
          <cell r="B2">
            <v>1.9678000000000001E-2</v>
          </cell>
        </row>
      </sheetData>
      <sheetData sheetId="11583">
        <row r="2">
          <cell r="B2">
            <v>1.9678000000000001E-2</v>
          </cell>
        </row>
      </sheetData>
      <sheetData sheetId="11584">
        <row r="2">
          <cell r="B2">
            <v>0</v>
          </cell>
        </row>
      </sheetData>
      <sheetData sheetId="11585">
        <row r="2">
          <cell r="B2">
            <v>1.9678000000000001E-2</v>
          </cell>
        </row>
      </sheetData>
      <sheetData sheetId="11586">
        <row r="2">
          <cell r="B2">
            <v>0</v>
          </cell>
        </row>
      </sheetData>
      <sheetData sheetId="11587">
        <row r="2">
          <cell r="B2">
            <v>0</v>
          </cell>
        </row>
      </sheetData>
      <sheetData sheetId="11588">
        <row r="2">
          <cell r="B2">
            <v>0</v>
          </cell>
        </row>
      </sheetData>
      <sheetData sheetId="11589">
        <row r="2">
          <cell r="B2">
            <v>1.9678000000000001E-2</v>
          </cell>
        </row>
      </sheetData>
      <sheetData sheetId="11590">
        <row r="2">
          <cell r="B2">
            <v>0</v>
          </cell>
        </row>
      </sheetData>
      <sheetData sheetId="11591">
        <row r="2">
          <cell r="B2">
            <v>0</v>
          </cell>
        </row>
      </sheetData>
      <sheetData sheetId="11592">
        <row r="2">
          <cell r="B2">
            <v>1.9678000000000001E-2</v>
          </cell>
        </row>
      </sheetData>
      <sheetData sheetId="11593">
        <row r="2">
          <cell r="B2">
            <v>0</v>
          </cell>
        </row>
      </sheetData>
      <sheetData sheetId="11594">
        <row r="2">
          <cell r="B2">
            <v>0</v>
          </cell>
        </row>
      </sheetData>
      <sheetData sheetId="11595">
        <row r="2">
          <cell r="B2">
            <v>0</v>
          </cell>
        </row>
      </sheetData>
      <sheetData sheetId="11596">
        <row r="2">
          <cell r="B2">
            <v>0</v>
          </cell>
        </row>
      </sheetData>
      <sheetData sheetId="11597">
        <row r="2">
          <cell r="B2">
            <v>0</v>
          </cell>
        </row>
      </sheetData>
      <sheetData sheetId="11598">
        <row r="2">
          <cell r="B2">
            <v>1.9678000000000001E-2</v>
          </cell>
        </row>
      </sheetData>
      <sheetData sheetId="11599">
        <row r="2">
          <cell r="B2">
            <v>1.9678000000000001E-2</v>
          </cell>
        </row>
      </sheetData>
      <sheetData sheetId="11600">
        <row r="2">
          <cell r="B2">
            <v>1.9678000000000001E-2</v>
          </cell>
        </row>
      </sheetData>
      <sheetData sheetId="11601">
        <row r="2">
          <cell r="B2">
            <v>0</v>
          </cell>
        </row>
      </sheetData>
      <sheetData sheetId="11602">
        <row r="2">
          <cell r="B2">
            <v>0</v>
          </cell>
        </row>
      </sheetData>
      <sheetData sheetId="11603">
        <row r="2">
          <cell r="B2">
            <v>0</v>
          </cell>
        </row>
      </sheetData>
      <sheetData sheetId="11604">
        <row r="2">
          <cell r="B2">
            <v>1.9678000000000001E-2</v>
          </cell>
        </row>
      </sheetData>
      <sheetData sheetId="11605">
        <row r="2">
          <cell r="B2">
            <v>0</v>
          </cell>
        </row>
      </sheetData>
      <sheetData sheetId="11606">
        <row r="2">
          <cell r="B2">
            <v>0</v>
          </cell>
        </row>
      </sheetData>
      <sheetData sheetId="11607">
        <row r="2">
          <cell r="B2">
            <v>0</v>
          </cell>
        </row>
      </sheetData>
      <sheetData sheetId="11608">
        <row r="2">
          <cell r="B2">
            <v>1.9678000000000001E-2</v>
          </cell>
        </row>
      </sheetData>
      <sheetData sheetId="11609">
        <row r="2">
          <cell r="B2">
            <v>1.9678000000000001E-2</v>
          </cell>
        </row>
      </sheetData>
      <sheetData sheetId="11610">
        <row r="2">
          <cell r="B2">
            <v>1.9678000000000001E-2</v>
          </cell>
        </row>
      </sheetData>
      <sheetData sheetId="11611">
        <row r="2">
          <cell r="B2">
            <v>1.9678000000000001E-2</v>
          </cell>
        </row>
      </sheetData>
      <sheetData sheetId="11612">
        <row r="2">
          <cell r="B2">
            <v>1.9678000000000001E-2</v>
          </cell>
        </row>
      </sheetData>
      <sheetData sheetId="11613">
        <row r="2">
          <cell r="B2">
            <v>1.9678000000000001E-2</v>
          </cell>
        </row>
      </sheetData>
      <sheetData sheetId="11614">
        <row r="2">
          <cell r="B2">
            <v>1.9678000000000001E-2</v>
          </cell>
        </row>
      </sheetData>
      <sheetData sheetId="11615">
        <row r="2">
          <cell r="B2">
            <v>1.9678000000000001E-2</v>
          </cell>
        </row>
      </sheetData>
      <sheetData sheetId="11616">
        <row r="2">
          <cell r="B2">
            <v>1.9678000000000001E-2</v>
          </cell>
        </row>
      </sheetData>
      <sheetData sheetId="11617">
        <row r="2">
          <cell r="B2">
            <v>1.9678000000000001E-2</v>
          </cell>
        </row>
      </sheetData>
      <sheetData sheetId="11618">
        <row r="2">
          <cell r="B2">
            <v>1.9678000000000001E-2</v>
          </cell>
        </row>
      </sheetData>
      <sheetData sheetId="11619">
        <row r="2">
          <cell r="B2">
            <v>0</v>
          </cell>
        </row>
      </sheetData>
      <sheetData sheetId="11620">
        <row r="2">
          <cell r="B2">
            <v>1.9678000000000001E-2</v>
          </cell>
        </row>
      </sheetData>
      <sheetData sheetId="11621">
        <row r="2">
          <cell r="B2">
            <v>0</v>
          </cell>
        </row>
      </sheetData>
      <sheetData sheetId="11622">
        <row r="2">
          <cell r="B2">
            <v>0</v>
          </cell>
        </row>
      </sheetData>
      <sheetData sheetId="11623">
        <row r="2">
          <cell r="B2">
            <v>0</v>
          </cell>
        </row>
      </sheetData>
      <sheetData sheetId="11624">
        <row r="2">
          <cell r="B2">
            <v>1.9678000000000001E-2</v>
          </cell>
        </row>
      </sheetData>
      <sheetData sheetId="11625">
        <row r="2">
          <cell r="B2">
            <v>1.9678000000000001E-2</v>
          </cell>
        </row>
      </sheetData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>
        <row r="2">
          <cell r="B2">
            <v>1.9678000000000001E-2</v>
          </cell>
        </row>
      </sheetData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>
        <row r="2">
          <cell r="B2">
            <v>0</v>
          </cell>
        </row>
      </sheetData>
      <sheetData sheetId="11733">
        <row r="2">
          <cell r="B2">
            <v>1.9678000000000001E-2</v>
          </cell>
        </row>
      </sheetData>
      <sheetData sheetId="11734">
        <row r="2">
          <cell r="B2">
            <v>1.9678000000000001E-2</v>
          </cell>
        </row>
      </sheetData>
      <sheetData sheetId="11735">
        <row r="2">
          <cell r="B2">
            <v>0</v>
          </cell>
        </row>
      </sheetData>
      <sheetData sheetId="11736">
        <row r="2">
          <cell r="B2">
            <v>1.9678000000000001E-2</v>
          </cell>
        </row>
      </sheetData>
      <sheetData sheetId="11737">
        <row r="2">
          <cell r="B2">
            <v>1.9678000000000001E-2</v>
          </cell>
        </row>
      </sheetData>
      <sheetData sheetId="11738">
        <row r="2">
          <cell r="B2">
            <v>0</v>
          </cell>
        </row>
      </sheetData>
      <sheetData sheetId="11739">
        <row r="2">
          <cell r="B2">
            <v>1.9678000000000001E-2</v>
          </cell>
        </row>
      </sheetData>
      <sheetData sheetId="11740">
        <row r="2">
          <cell r="B2">
            <v>0</v>
          </cell>
        </row>
      </sheetData>
      <sheetData sheetId="11741">
        <row r="2">
          <cell r="B2">
            <v>1.9678000000000001E-2</v>
          </cell>
        </row>
      </sheetData>
      <sheetData sheetId="11742">
        <row r="2">
          <cell r="B2">
            <v>0</v>
          </cell>
        </row>
      </sheetData>
      <sheetData sheetId="11743">
        <row r="2">
          <cell r="B2">
            <v>1.9678000000000001E-2</v>
          </cell>
        </row>
      </sheetData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>
        <row r="2">
          <cell r="B2">
            <v>0</v>
          </cell>
        </row>
      </sheetData>
      <sheetData sheetId="11748">
        <row r="2">
          <cell r="B2">
            <v>1.9678000000000001E-2</v>
          </cell>
        </row>
      </sheetData>
      <sheetData sheetId="11749">
        <row r="2">
          <cell r="B2">
            <v>0</v>
          </cell>
        </row>
      </sheetData>
      <sheetData sheetId="11750">
        <row r="2">
          <cell r="B2">
            <v>0</v>
          </cell>
        </row>
      </sheetData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0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0</v>
          </cell>
        </row>
      </sheetData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>
        <row r="2">
          <cell r="B2">
            <v>1.9678000000000001E-2</v>
          </cell>
        </row>
      </sheetData>
      <sheetData sheetId="11764">
        <row r="2">
          <cell r="B2">
            <v>1.9678000000000001E-2</v>
          </cell>
        </row>
      </sheetData>
      <sheetData sheetId="11765">
        <row r="2">
          <cell r="B2">
            <v>1.9678000000000001E-2</v>
          </cell>
        </row>
      </sheetData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>
        <row r="2">
          <cell r="B2">
            <v>1.9678000000000001E-2</v>
          </cell>
        </row>
      </sheetData>
      <sheetData sheetId="11771">
        <row r="2">
          <cell r="B2">
            <v>1.9678000000000001E-2</v>
          </cell>
        </row>
      </sheetData>
      <sheetData sheetId="11772">
        <row r="2">
          <cell r="B2">
            <v>1.9678000000000001E-2</v>
          </cell>
        </row>
      </sheetData>
      <sheetData sheetId="11773">
        <row r="2">
          <cell r="B2">
            <v>1.9678000000000001E-2</v>
          </cell>
        </row>
      </sheetData>
      <sheetData sheetId="11774">
        <row r="2">
          <cell r="B2">
            <v>1.9678000000000001E-2</v>
          </cell>
        </row>
      </sheetData>
      <sheetData sheetId="11775">
        <row r="2">
          <cell r="B2">
            <v>1.9678000000000001E-2</v>
          </cell>
        </row>
      </sheetData>
      <sheetData sheetId="11776">
        <row r="2">
          <cell r="B2">
            <v>0</v>
          </cell>
        </row>
      </sheetData>
      <sheetData sheetId="11777">
        <row r="2">
          <cell r="B2">
            <v>1.9678000000000001E-2</v>
          </cell>
        </row>
      </sheetData>
      <sheetData sheetId="11778">
        <row r="2">
          <cell r="B2">
            <v>0</v>
          </cell>
        </row>
      </sheetData>
      <sheetData sheetId="11779">
        <row r="2">
          <cell r="B2">
            <v>1.9678000000000001E-2</v>
          </cell>
        </row>
      </sheetData>
      <sheetData sheetId="11780">
        <row r="2">
          <cell r="B2">
            <v>1.9678000000000001E-2</v>
          </cell>
        </row>
      </sheetData>
      <sheetData sheetId="11781">
        <row r="2">
          <cell r="B2">
            <v>1.9678000000000001E-2</v>
          </cell>
        </row>
      </sheetData>
      <sheetData sheetId="11782">
        <row r="2">
          <cell r="B2">
            <v>1.9678000000000001E-2</v>
          </cell>
        </row>
      </sheetData>
      <sheetData sheetId="11783">
        <row r="2">
          <cell r="B2">
            <v>1.9678000000000001E-2</v>
          </cell>
        </row>
      </sheetData>
      <sheetData sheetId="11784">
        <row r="2">
          <cell r="B2">
            <v>1.9678000000000001E-2</v>
          </cell>
        </row>
      </sheetData>
      <sheetData sheetId="11785">
        <row r="2">
          <cell r="B2">
            <v>1.9678000000000001E-2</v>
          </cell>
        </row>
      </sheetData>
      <sheetData sheetId="11786">
        <row r="2">
          <cell r="B2">
            <v>1.9678000000000001E-2</v>
          </cell>
        </row>
      </sheetData>
      <sheetData sheetId="11787"/>
      <sheetData sheetId="11788">
        <row r="2">
          <cell r="B2">
            <v>0</v>
          </cell>
        </row>
      </sheetData>
      <sheetData sheetId="11789">
        <row r="2">
          <cell r="B2">
            <v>0</v>
          </cell>
        </row>
      </sheetData>
      <sheetData sheetId="11790">
        <row r="2">
          <cell r="B2">
            <v>0</v>
          </cell>
        </row>
      </sheetData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>
        <row r="2">
          <cell r="B2">
            <v>1.9678000000000001E-2</v>
          </cell>
        </row>
      </sheetData>
      <sheetData sheetId="11805"/>
      <sheetData sheetId="11806"/>
      <sheetData sheetId="11807">
        <row r="2">
          <cell r="B2">
            <v>0</v>
          </cell>
        </row>
      </sheetData>
      <sheetData sheetId="11808">
        <row r="2">
          <cell r="B2">
            <v>0</v>
          </cell>
        </row>
      </sheetData>
      <sheetData sheetId="11809">
        <row r="2">
          <cell r="B2">
            <v>0</v>
          </cell>
        </row>
      </sheetData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>
        <row r="2">
          <cell r="B2">
            <v>1.9678000000000001E-2</v>
          </cell>
        </row>
      </sheetData>
      <sheetData sheetId="11819">
        <row r="2">
          <cell r="B2">
            <v>1.9678000000000001E-2</v>
          </cell>
        </row>
      </sheetData>
      <sheetData sheetId="11820">
        <row r="2">
          <cell r="B2">
            <v>1.9678000000000001E-2</v>
          </cell>
        </row>
      </sheetData>
      <sheetData sheetId="11821">
        <row r="2">
          <cell r="B2">
            <v>1.9678000000000001E-2</v>
          </cell>
        </row>
      </sheetData>
      <sheetData sheetId="11822">
        <row r="2">
          <cell r="B2">
            <v>1.9678000000000001E-2</v>
          </cell>
        </row>
      </sheetData>
      <sheetData sheetId="11823">
        <row r="2">
          <cell r="B2">
            <v>0</v>
          </cell>
        </row>
      </sheetData>
      <sheetData sheetId="11824">
        <row r="2">
          <cell r="B2">
            <v>1.9678000000000001E-2</v>
          </cell>
        </row>
      </sheetData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>
        <row r="2">
          <cell r="B2">
            <v>1.9678000000000001E-2</v>
          </cell>
        </row>
      </sheetData>
      <sheetData sheetId="11839"/>
      <sheetData sheetId="11840"/>
      <sheetData sheetId="11841"/>
      <sheetData sheetId="11842">
        <row r="2">
          <cell r="B2">
            <v>0</v>
          </cell>
        </row>
      </sheetData>
      <sheetData sheetId="11843">
        <row r="2">
          <cell r="B2">
            <v>1.9678000000000001E-2</v>
          </cell>
        </row>
      </sheetData>
      <sheetData sheetId="11844">
        <row r="2">
          <cell r="B2">
            <v>0</v>
          </cell>
        </row>
      </sheetData>
      <sheetData sheetId="11845">
        <row r="2">
          <cell r="B2">
            <v>0</v>
          </cell>
        </row>
      </sheetData>
      <sheetData sheetId="11846">
        <row r="2">
          <cell r="B2">
            <v>1.9678000000000001E-2</v>
          </cell>
        </row>
      </sheetData>
      <sheetData sheetId="11847">
        <row r="2">
          <cell r="B2">
            <v>1.9678000000000001E-2</v>
          </cell>
        </row>
      </sheetData>
      <sheetData sheetId="11848">
        <row r="2">
          <cell r="B2">
            <v>0</v>
          </cell>
        </row>
      </sheetData>
      <sheetData sheetId="11849">
        <row r="2">
          <cell r="B2">
            <v>0</v>
          </cell>
        </row>
      </sheetData>
      <sheetData sheetId="11850">
        <row r="2">
          <cell r="B2">
            <v>0</v>
          </cell>
        </row>
      </sheetData>
      <sheetData sheetId="11851">
        <row r="2">
          <cell r="B2">
            <v>0</v>
          </cell>
        </row>
      </sheetData>
      <sheetData sheetId="11852">
        <row r="2">
          <cell r="B2">
            <v>1.9678000000000001E-2</v>
          </cell>
        </row>
      </sheetData>
      <sheetData sheetId="11853">
        <row r="2">
          <cell r="B2">
            <v>0</v>
          </cell>
        </row>
      </sheetData>
      <sheetData sheetId="11854">
        <row r="2">
          <cell r="B2">
            <v>0</v>
          </cell>
        </row>
      </sheetData>
      <sheetData sheetId="11855">
        <row r="2">
          <cell r="B2">
            <v>1.9678000000000001E-2</v>
          </cell>
        </row>
      </sheetData>
      <sheetData sheetId="11856">
        <row r="2">
          <cell r="B2">
            <v>0</v>
          </cell>
        </row>
      </sheetData>
      <sheetData sheetId="11857">
        <row r="2">
          <cell r="B2">
            <v>0</v>
          </cell>
        </row>
      </sheetData>
      <sheetData sheetId="11858">
        <row r="2">
          <cell r="B2">
            <v>0</v>
          </cell>
        </row>
      </sheetData>
      <sheetData sheetId="11859">
        <row r="2">
          <cell r="B2">
            <v>0</v>
          </cell>
        </row>
      </sheetData>
      <sheetData sheetId="11860">
        <row r="2">
          <cell r="B2">
            <v>0</v>
          </cell>
        </row>
      </sheetData>
      <sheetData sheetId="11861">
        <row r="2">
          <cell r="B2">
            <v>1.9678000000000001E-2</v>
          </cell>
        </row>
      </sheetData>
      <sheetData sheetId="11862">
        <row r="2">
          <cell r="B2">
            <v>1.9678000000000001E-2</v>
          </cell>
        </row>
      </sheetData>
      <sheetData sheetId="11863">
        <row r="2">
          <cell r="B2">
            <v>0</v>
          </cell>
        </row>
      </sheetData>
      <sheetData sheetId="11864">
        <row r="2">
          <cell r="B2">
            <v>1.9678000000000001E-2</v>
          </cell>
        </row>
      </sheetData>
      <sheetData sheetId="11865">
        <row r="2">
          <cell r="B2">
            <v>0</v>
          </cell>
        </row>
      </sheetData>
      <sheetData sheetId="11866">
        <row r="2">
          <cell r="B2">
            <v>0</v>
          </cell>
        </row>
      </sheetData>
      <sheetData sheetId="11867">
        <row r="2">
          <cell r="B2">
            <v>0</v>
          </cell>
        </row>
      </sheetData>
      <sheetData sheetId="11868">
        <row r="2">
          <cell r="B2">
            <v>0</v>
          </cell>
        </row>
      </sheetData>
      <sheetData sheetId="11869">
        <row r="2">
          <cell r="B2">
            <v>0</v>
          </cell>
        </row>
      </sheetData>
      <sheetData sheetId="11870">
        <row r="2">
          <cell r="B2">
            <v>1.9678000000000001E-2</v>
          </cell>
        </row>
      </sheetData>
      <sheetData sheetId="11871">
        <row r="2">
          <cell r="B2">
            <v>1.9678000000000001E-2</v>
          </cell>
        </row>
      </sheetData>
      <sheetData sheetId="11872">
        <row r="2">
          <cell r="B2">
            <v>1.9678000000000001E-2</v>
          </cell>
        </row>
      </sheetData>
      <sheetData sheetId="11873">
        <row r="2">
          <cell r="B2">
            <v>0</v>
          </cell>
        </row>
      </sheetData>
      <sheetData sheetId="11874">
        <row r="2">
          <cell r="B2">
            <v>1.9678000000000001E-2</v>
          </cell>
        </row>
      </sheetData>
      <sheetData sheetId="11875">
        <row r="2">
          <cell r="B2">
            <v>1.9678000000000001E-2</v>
          </cell>
        </row>
      </sheetData>
      <sheetData sheetId="11876">
        <row r="2">
          <cell r="B2">
            <v>1.9678000000000001E-2</v>
          </cell>
        </row>
      </sheetData>
      <sheetData sheetId="11877">
        <row r="2">
          <cell r="B2">
            <v>1.9678000000000001E-2</v>
          </cell>
        </row>
      </sheetData>
      <sheetData sheetId="11878">
        <row r="2">
          <cell r="B2">
            <v>0</v>
          </cell>
        </row>
      </sheetData>
      <sheetData sheetId="11879">
        <row r="2">
          <cell r="B2">
            <v>1.9678000000000001E-2</v>
          </cell>
        </row>
      </sheetData>
      <sheetData sheetId="11880">
        <row r="2">
          <cell r="B2">
            <v>1.9678000000000001E-2</v>
          </cell>
        </row>
      </sheetData>
      <sheetData sheetId="11881">
        <row r="2">
          <cell r="B2">
            <v>0</v>
          </cell>
        </row>
      </sheetData>
      <sheetData sheetId="11882">
        <row r="2">
          <cell r="B2">
            <v>0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>
        <row r="2">
          <cell r="B2">
            <v>0</v>
          </cell>
        </row>
      </sheetData>
      <sheetData sheetId="11886">
        <row r="2">
          <cell r="B2">
            <v>0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>
        <row r="2">
          <cell r="B2">
            <v>1.9678000000000001E-2</v>
          </cell>
        </row>
      </sheetData>
      <sheetData sheetId="11893">
        <row r="2">
          <cell r="B2">
            <v>1.9678000000000001E-2</v>
          </cell>
        </row>
      </sheetData>
      <sheetData sheetId="11894">
        <row r="2">
          <cell r="B2">
            <v>1.9678000000000001E-2</v>
          </cell>
        </row>
      </sheetData>
      <sheetData sheetId="11895">
        <row r="2">
          <cell r="B2">
            <v>1.9678000000000001E-2</v>
          </cell>
        </row>
      </sheetData>
      <sheetData sheetId="11896">
        <row r="2">
          <cell r="B2">
            <v>0</v>
          </cell>
        </row>
      </sheetData>
      <sheetData sheetId="11897">
        <row r="2">
          <cell r="B2">
            <v>1.9678000000000001E-2</v>
          </cell>
        </row>
      </sheetData>
      <sheetData sheetId="11898">
        <row r="2">
          <cell r="B2">
            <v>0</v>
          </cell>
        </row>
      </sheetData>
      <sheetData sheetId="11899">
        <row r="2">
          <cell r="B2">
            <v>0</v>
          </cell>
        </row>
      </sheetData>
      <sheetData sheetId="11900">
        <row r="2">
          <cell r="B2">
            <v>0</v>
          </cell>
        </row>
      </sheetData>
      <sheetData sheetId="11901">
        <row r="2">
          <cell r="B2">
            <v>1.9678000000000001E-2</v>
          </cell>
        </row>
      </sheetData>
      <sheetData sheetId="11902">
        <row r="2">
          <cell r="B2">
            <v>0</v>
          </cell>
        </row>
      </sheetData>
      <sheetData sheetId="11903">
        <row r="2">
          <cell r="B2">
            <v>0</v>
          </cell>
        </row>
      </sheetData>
      <sheetData sheetId="11904">
        <row r="2">
          <cell r="B2">
            <v>1.9678000000000001E-2</v>
          </cell>
        </row>
      </sheetData>
      <sheetData sheetId="11905">
        <row r="2">
          <cell r="B2">
            <v>0</v>
          </cell>
        </row>
      </sheetData>
      <sheetData sheetId="11906">
        <row r="2">
          <cell r="B2">
            <v>0</v>
          </cell>
        </row>
      </sheetData>
      <sheetData sheetId="11907">
        <row r="2">
          <cell r="B2">
            <v>0</v>
          </cell>
        </row>
      </sheetData>
      <sheetData sheetId="11908">
        <row r="2">
          <cell r="B2">
            <v>0</v>
          </cell>
        </row>
      </sheetData>
      <sheetData sheetId="11909">
        <row r="2">
          <cell r="B2">
            <v>0</v>
          </cell>
        </row>
      </sheetData>
      <sheetData sheetId="11910">
        <row r="2">
          <cell r="B2">
            <v>1.9678000000000001E-2</v>
          </cell>
        </row>
      </sheetData>
      <sheetData sheetId="11911">
        <row r="2">
          <cell r="B2">
            <v>1.9678000000000001E-2</v>
          </cell>
        </row>
      </sheetData>
      <sheetData sheetId="11912">
        <row r="2">
          <cell r="B2">
            <v>1.9678000000000001E-2</v>
          </cell>
        </row>
      </sheetData>
      <sheetData sheetId="11913">
        <row r="2">
          <cell r="B2">
            <v>0</v>
          </cell>
        </row>
      </sheetData>
      <sheetData sheetId="11914">
        <row r="2">
          <cell r="B2">
            <v>0</v>
          </cell>
        </row>
      </sheetData>
      <sheetData sheetId="11915">
        <row r="2">
          <cell r="B2">
            <v>0</v>
          </cell>
        </row>
      </sheetData>
      <sheetData sheetId="11916">
        <row r="2">
          <cell r="B2">
            <v>1.9678000000000001E-2</v>
          </cell>
        </row>
      </sheetData>
      <sheetData sheetId="11917">
        <row r="2">
          <cell r="B2">
            <v>0</v>
          </cell>
        </row>
      </sheetData>
      <sheetData sheetId="11918">
        <row r="2">
          <cell r="B2">
            <v>0</v>
          </cell>
        </row>
      </sheetData>
      <sheetData sheetId="11919">
        <row r="2">
          <cell r="B2">
            <v>0</v>
          </cell>
        </row>
      </sheetData>
      <sheetData sheetId="11920">
        <row r="2">
          <cell r="B2">
            <v>1.9678000000000001E-2</v>
          </cell>
        </row>
      </sheetData>
      <sheetData sheetId="11921">
        <row r="2">
          <cell r="B2">
            <v>1.9678000000000001E-2</v>
          </cell>
        </row>
      </sheetData>
      <sheetData sheetId="11922">
        <row r="2">
          <cell r="B2">
            <v>1.9678000000000001E-2</v>
          </cell>
        </row>
      </sheetData>
      <sheetData sheetId="11923">
        <row r="2">
          <cell r="B2">
            <v>1.9678000000000001E-2</v>
          </cell>
        </row>
      </sheetData>
      <sheetData sheetId="11924">
        <row r="2">
          <cell r="B2">
            <v>1.9678000000000001E-2</v>
          </cell>
        </row>
      </sheetData>
      <sheetData sheetId="11925">
        <row r="2">
          <cell r="B2">
            <v>1.9678000000000001E-2</v>
          </cell>
        </row>
      </sheetData>
      <sheetData sheetId="11926">
        <row r="2">
          <cell r="B2">
            <v>1.9678000000000001E-2</v>
          </cell>
        </row>
      </sheetData>
      <sheetData sheetId="11927">
        <row r="2">
          <cell r="B2">
            <v>1.9678000000000001E-2</v>
          </cell>
        </row>
      </sheetData>
      <sheetData sheetId="11928">
        <row r="2">
          <cell r="B2">
            <v>1.9678000000000001E-2</v>
          </cell>
        </row>
      </sheetData>
      <sheetData sheetId="11929">
        <row r="2">
          <cell r="B2">
            <v>1.9678000000000001E-2</v>
          </cell>
        </row>
      </sheetData>
      <sheetData sheetId="11930">
        <row r="2">
          <cell r="B2">
            <v>1.9678000000000001E-2</v>
          </cell>
        </row>
      </sheetData>
      <sheetData sheetId="11931">
        <row r="2">
          <cell r="B2">
            <v>0</v>
          </cell>
        </row>
      </sheetData>
      <sheetData sheetId="11932">
        <row r="2">
          <cell r="B2">
            <v>1.9678000000000001E-2</v>
          </cell>
        </row>
      </sheetData>
      <sheetData sheetId="11933">
        <row r="2">
          <cell r="B2">
            <v>0</v>
          </cell>
        </row>
      </sheetData>
      <sheetData sheetId="11934">
        <row r="2">
          <cell r="B2">
            <v>0</v>
          </cell>
        </row>
      </sheetData>
      <sheetData sheetId="11935">
        <row r="2">
          <cell r="B2">
            <v>0</v>
          </cell>
        </row>
      </sheetData>
      <sheetData sheetId="11936">
        <row r="2">
          <cell r="B2">
            <v>1.9678000000000001E-2</v>
          </cell>
        </row>
      </sheetData>
      <sheetData sheetId="11937">
        <row r="2">
          <cell r="B2">
            <v>1.9678000000000001E-2</v>
          </cell>
        </row>
      </sheetData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>
        <row r="2">
          <cell r="B2">
            <v>1.9678000000000001E-2</v>
          </cell>
        </row>
      </sheetData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>
        <row r="2">
          <cell r="B2">
            <v>0</v>
          </cell>
        </row>
      </sheetData>
      <sheetData sheetId="12045">
        <row r="2">
          <cell r="B2">
            <v>1.9678000000000001E-2</v>
          </cell>
        </row>
      </sheetData>
      <sheetData sheetId="12046">
        <row r="2">
          <cell r="B2">
            <v>1.9678000000000001E-2</v>
          </cell>
        </row>
      </sheetData>
      <sheetData sheetId="12047">
        <row r="2">
          <cell r="B2">
            <v>0</v>
          </cell>
        </row>
      </sheetData>
      <sheetData sheetId="12048">
        <row r="2">
          <cell r="B2">
            <v>1.9678000000000001E-2</v>
          </cell>
        </row>
      </sheetData>
      <sheetData sheetId="12049">
        <row r="2">
          <cell r="B2">
            <v>1.9678000000000001E-2</v>
          </cell>
        </row>
      </sheetData>
      <sheetData sheetId="12050">
        <row r="2">
          <cell r="B2">
            <v>0</v>
          </cell>
        </row>
      </sheetData>
      <sheetData sheetId="12051">
        <row r="2">
          <cell r="B2">
            <v>1.9678000000000001E-2</v>
          </cell>
        </row>
      </sheetData>
      <sheetData sheetId="12052">
        <row r="2">
          <cell r="B2">
            <v>0</v>
          </cell>
        </row>
      </sheetData>
      <sheetData sheetId="12053">
        <row r="2">
          <cell r="B2">
            <v>1.9678000000000001E-2</v>
          </cell>
        </row>
      </sheetData>
      <sheetData sheetId="12054">
        <row r="2">
          <cell r="B2">
            <v>0</v>
          </cell>
        </row>
      </sheetData>
      <sheetData sheetId="12055">
        <row r="2">
          <cell r="B2">
            <v>1.9678000000000001E-2</v>
          </cell>
        </row>
      </sheetData>
      <sheetData sheetId="12056">
        <row r="2">
          <cell r="B2">
            <v>1.9678000000000001E-2</v>
          </cell>
        </row>
      </sheetData>
      <sheetData sheetId="12057">
        <row r="2">
          <cell r="B2">
            <v>1.9678000000000001E-2</v>
          </cell>
        </row>
      </sheetData>
      <sheetData sheetId="12058">
        <row r="2">
          <cell r="B2">
            <v>1.9678000000000001E-2</v>
          </cell>
        </row>
      </sheetData>
      <sheetData sheetId="12059">
        <row r="2">
          <cell r="B2">
            <v>0</v>
          </cell>
        </row>
      </sheetData>
      <sheetData sheetId="12060">
        <row r="2">
          <cell r="B2">
            <v>1.9678000000000001E-2</v>
          </cell>
        </row>
      </sheetData>
      <sheetData sheetId="12061">
        <row r="2">
          <cell r="B2">
            <v>0</v>
          </cell>
        </row>
      </sheetData>
      <sheetData sheetId="12062">
        <row r="2">
          <cell r="B2">
            <v>0</v>
          </cell>
        </row>
      </sheetData>
      <sheetData sheetId="12063">
        <row r="2">
          <cell r="B2">
            <v>1.9678000000000001E-2</v>
          </cell>
        </row>
      </sheetData>
      <sheetData sheetId="12064">
        <row r="2">
          <cell r="B2">
            <v>1.9678000000000001E-2</v>
          </cell>
        </row>
      </sheetData>
      <sheetData sheetId="12065">
        <row r="2">
          <cell r="B2">
            <v>0</v>
          </cell>
        </row>
      </sheetData>
      <sheetData sheetId="12066">
        <row r="2">
          <cell r="B2">
            <v>1.9678000000000001E-2</v>
          </cell>
        </row>
      </sheetData>
      <sheetData sheetId="12067">
        <row r="2">
          <cell r="B2">
            <v>0</v>
          </cell>
        </row>
      </sheetData>
      <sheetData sheetId="12068">
        <row r="2">
          <cell r="B2">
            <v>1.9678000000000001E-2</v>
          </cell>
        </row>
      </sheetData>
      <sheetData sheetId="12069">
        <row r="2">
          <cell r="B2">
            <v>1.9678000000000001E-2</v>
          </cell>
        </row>
      </sheetData>
      <sheetData sheetId="12070">
        <row r="2">
          <cell r="B2">
            <v>1.9678000000000001E-2</v>
          </cell>
        </row>
      </sheetData>
      <sheetData sheetId="12071">
        <row r="2">
          <cell r="B2">
            <v>1.9678000000000001E-2</v>
          </cell>
        </row>
      </sheetData>
      <sheetData sheetId="12072">
        <row r="2">
          <cell r="B2">
            <v>1.9678000000000001E-2</v>
          </cell>
        </row>
      </sheetData>
      <sheetData sheetId="12073">
        <row r="2">
          <cell r="B2">
            <v>1.9678000000000001E-2</v>
          </cell>
        </row>
      </sheetData>
      <sheetData sheetId="12074">
        <row r="2">
          <cell r="B2">
            <v>1.9678000000000001E-2</v>
          </cell>
        </row>
      </sheetData>
      <sheetData sheetId="12075">
        <row r="2">
          <cell r="B2">
            <v>1.9678000000000001E-2</v>
          </cell>
        </row>
      </sheetData>
      <sheetData sheetId="12076">
        <row r="2">
          <cell r="B2">
            <v>1.9678000000000001E-2</v>
          </cell>
        </row>
      </sheetData>
      <sheetData sheetId="12077">
        <row r="2">
          <cell r="B2">
            <v>1.9678000000000001E-2</v>
          </cell>
        </row>
      </sheetData>
      <sheetData sheetId="12078">
        <row r="2">
          <cell r="B2">
            <v>1.9678000000000001E-2</v>
          </cell>
        </row>
      </sheetData>
      <sheetData sheetId="12079">
        <row r="2">
          <cell r="B2">
            <v>1.9678000000000001E-2</v>
          </cell>
        </row>
      </sheetData>
      <sheetData sheetId="12080">
        <row r="2">
          <cell r="B2">
            <v>1.9678000000000001E-2</v>
          </cell>
        </row>
      </sheetData>
      <sheetData sheetId="12081">
        <row r="2">
          <cell r="B2">
            <v>1.9678000000000001E-2</v>
          </cell>
        </row>
      </sheetData>
      <sheetData sheetId="12082">
        <row r="2">
          <cell r="B2">
            <v>1.9678000000000001E-2</v>
          </cell>
        </row>
      </sheetData>
      <sheetData sheetId="12083">
        <row r="2">
          <cell r="B2">
            <v>1.9678000000000001E-2</v>
          </cell>
        </row>
      </sheetData>
      <sheetData sheetId="12084">
        <row r="2">
          <cell r="B2">
            <v>1.9678000000000001E-2</v>
          </cell>
        </row>
      </sheetData>
      <sheetData sheetId="12085">
        <row r="2">
          <cell r="B2">
            <v>1.9678000000000001E-2</v>
          </cell>
        </row>
      </sheetData>
      <sheetData sheetId="12086">
        <row r="2">
          <cell r="B2">
            <v>1.9678000000000001E-2</v>
          </cell>
        </row>
      </sheetData>
      <sheetData sheetId="12087">
        <row r="2">
          <cell r="B2">
            <v>1.9678000000000001E-2</v>
          </cell>
        </row>
      </sheetData>
      <sheetData sheetId="12088">
        <row r="2">
          <cell r="B2">
            <v>0</v>
          </cell>
        </row>
      </sheetData>
      <sheetData sheetId="12089">
        <row r="2">
          <cell r="B2">
            <v>1.9678000000000001E-2</v>
          </cell>
        </row>
      </sheetData>
      <sheetData sheetId="12090">
        <row r="2">
          <cell r="B2">
            <v>0</v>
          </cell>
        </row>
      </sheetData>
      <sheetData sheetId="12091">
        <row r="2">
          <cell r="B2">
            <v>1.9678000000000001E-2</v>
          </cell>
        </row>
      </sheetData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>
        <row r="2">
          <cell r="B2">
            <v>1.9678000000000001E-2</v>
          </cell>
        </row>
      </sheetData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>
        <row r="2">
          <cell r="B2">
            <v>1.9678000000000001E-2</v>
          </cell>
        </row>
      </sheetData>
      <sheetData sheetId="12098">
        <row r="2">
          <cell r="B2">
            <v>1.9678000000000001E-2</v>
          </cell>
        </row>
      </sheetData>
      <sheetData sheetId="12099"/>
      <sheetData sheetId="12100">
        <row r="2">
          <cell r="B2">
            <v>0</v>
          </cell>
        </row>
      </sheetData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>
        <row r="2">
          <cell r="B2">
            <v>1.9678000000000001E-2</v>
          </cell>
        </row>
      </sheetData>
      <sheetData sheetId="12113">
        <row r="2">
          <cell r="B2">
            <v>0</v>
          </cell>
        </row>
      </sheetData>
      <sheetData sheetId="12114">
        <row r="2">
          <cell r="B2">
            <v>0</v>
          </cell>
        </row>
      </sheetData>
      <sheetData sheetId="12115">
        <row r="2">
          <cell r="B2">
            <v>0</v>
          </cell>
        </row>
      </sheetData>
      <sheetData sheetId="12116">
        <row r="2">
          <cell r="B2">
            <v>0</v>
          </cell>
        </row>
      </sheetData>
      <sheetData sheetId="12117"/>
      <sheetData sheetId="12118"/>
      <sheetData sheetId="12119">
        <row r="2">
          <cell r="B2">
            <v>0</v>
          </cell>
        </row>
      </sheetData>
      <sheetData sheetId="12120">
        <row r="2">
          <cell r="B2">
            <v>0</v>
          </cell>
        </row>
      </sheetData>
      <sheetData sheetId="12121">
        <row r="2">
          <cell r="B2">
            <v>0</v>
          </cell>
        </row>
      </sheetData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>
        <row r="2">
          <cell r="B2">
            <v>1.9678000000000001E-2</v>
          </cell>
        </row>
      </sheetData>
      <sheetData sheetId="12131">
        <row r="2">
          <cell r="B2">
            <v>1.9678000000000001E-2</v>
          </cell>
        </row>
      </sheetData>
      <sheetData sheetId="12132">
        <row r="2">
          <cell r="B2">
            <v>1.9678000000000001E-2</v>
          </cell>
        </row>
      </sheetData>
      <sheetData sheetId="12133">
        <row r="2">
          <cell r="B2">
            <v>1.9678000000000001E-2</v>
          </cell>
        </row>
      </sheetData>
      <sheetData sheetId="12134">
        <row r="2">
          <cell r="B2">
            <v>1.9678000000000001E-2</v>
          </cell>
        </row>
      </sheetData>
      <sheetData sheetId="12135">
        <row r="2">
          <cell r="B2">
            <v>0</v>
          </cell>
        </row>
      </sheetData>
      <sheetData sheetId="12136">
        <row r="2">
          <cell r="B2">
            <v>1.9678000000000001E-2</v>
          </cell>
        </row>
      </sheetData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>
        <row r="2">
          <cell r="B2">
            <v>1.9678000000000001E-2</v>
          </cell>
        </row>
      </sheetData>
      <sheetData sheetId="12151"/>
      <sheetData sheetId="12152"/>
      <sheetData sheetId="12153"/>
      <sheetData sheetId="12154">
        <row r="2">
          <cell r="B2">
            <v>0</v>
          </cell>
        </row>
      </sheetData>
      <sheetData sheetId="12155">
        <row r="2">
          <cell r="B2">
            <v>1.9678000000000001E-2</v>
          </cell>
        </row>
      </sheetData>
      <sheetData sheetId="12156">
        <row r="2">
          <cell r="B2">
            <v>0</v>
          </cell>
        </row>
      </sheetData>
      <sheetData sheetId="12157">
        <row r="2">
          <cell r="B2">
            <v>0</v>
          </cell>
        </row>
      </sheetData>
      <sheetData sheetId="12158">
        <row r="2">
          <cell r="B2">
            <v>1.9678000000000001E-2</v>
          </cell>
        </row>
      </sheetData>
      <sheetData sheetId="12159">
        <row r="2">
          <cell r="B2">
            <v>1.9678000000000001E-2</v>
          </cell>
        </row>
      </sheetData>
      <sheetData sheetId="12160">
        <row r="2">
          <cell r="B2">
            <v>0</v>
          </cell>
        </row>
      </sheetData>
      <sheetData sheetId="12161">
        <row r="2">
          <cell r="B2">
            <v>0</v>
          </cell>
        </row>
      </sheetData>
      <sheetData sheetId="12162">
        <row r="2">
          <cell r="B2">
            <v>0</v>
          </cell>
        </row>
      </sheetData>
      <sheetData sheetId="12163">
        <row r="2">
          <cell r="B2">
            <v>0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0</v>
          </cell>
        </row>
      </sheetData>
      <sheetData sheetId="12166">
        <row r="2">
          <cell r="B2">
            <v>0</v>
          </cell>
        </row>
      </sheetData>
      <sheetData sheetId="12167">
        <row r="2">
          <cell r="B2">
            <v>1.9678000000000001E-2</v>
          </cell>
        </row>
      </sheetData>
      <sheetData sheetId="12168">
        <row r="2">
          <cell r="B2">
            <v>0</v>
          </cell>
        </row>
      </sheetData>
      <sheetData sheetId="12169">
        <row r="2">
          <cell r="B2">
            <v>0</v>
          </cell>
        </row>
      </sheetData>
      <sheetData sheetId="12170">
        <row r="2">
          <cell r="B2">
            <v>0</v>
          </cell>
        </row>
      </sheetData>
      <sheetData sheetId="12171">
        <row r="2">
          <cell r="B2">
            <v>0</v>
          </cell>
        </row>
      </sheetData>
      <sheetData sheetId="12172">
        <row r="2">
          <cell r="B2">
            <v>0</v>
          </cell>
        </row>
      </sheetData>
      <sheetData sheetId="12173">
        <row r="2">
          <cell r="B2">
            <v>1.9678000000000001E-2</v>
          </cell>
        </row>
      </sheetData>
      <sheetData sheetId="12174">
        <row r="2">
          <cell r="B2">
            <v>1.9678000000000001E-2</v>
          </cell>
        </row>
      </sheetData>
      <sheetData sheetId="12175">
        <row r="2">
          <cell r="B2">
            <v>0</v>
          </cell>
        </row>
      </sheetData>
      <sheetData sheetId="12176">
        <row r="2">
          <cell r="B2">
            <v>1.9678000000000001E-2</v>
          </cell>
        </row>
      </sheetData>
      <sheetData sheetId="12177">
        <row r="2">
          <cell r="B2">
            <v>0</v>
          </cell>
        </row>
      </sheetData>
      <sheetData sheetId="12178">
        <row r="2">
          <cell r="B2">
            <v>0</v>
          </cell>
        </row>
      </sheetData>
      <sheetData sheetId="12179">
        <row r="2">
          <cell r="B2">
            <v>0</v>
          </cell>
        </row>
      </sheetData>
      <sheetData sheetId="12180">
        <row r="2">
          <cell r="B2">
            <v>0</v>
          </cell>
        </row>
      </sheetData>
      <sheetData sheetId="12181">
        <row r="2">
          <cell r="B2">
            <v>0</v>
          </cell>
        </row>
      </sheetData>
      <sheetData sheetId="12182">
        <row r="2">
          <cell r="B2">
            <v>1.9678000000000001E-2</v>
          </cell>
        </row>
      </sheetData>
      <sheetData sheetId="12183">
        <row r="2">
          <cell r="B2">
            <v>1.9678000000000001E-2</v>
          </cell>
        </row>
      </sheetData>
      <sheetData sheetId="12184">
        <row r="2">
          <cell r="B2">
            <v>1.9678000000000001E-2</v>
          </cell>
        </row>
      </sheetData>
      <sheetData sheetId="12185">
        <row r="2">
          <cell r="B2">
            <v>0</v>
          </cell>
        </row>
      </sheetData>
      <sheetData sheetId="12186">
        <row r="2">
          <cell r="B2">
            <v>1.9678000000000001E-2</v>
          </cell>
        </row>
      </sheetData>
      <sheetData sheetId="12187">
        <row r="2">
          <cell r="B2">
            <v>1.9678000000000001E-2</v>
          </cell>
        </row>
      </sheetData>
      <sheetData sheetId="12188">
        <row r="2">
          <cell r="B2">
            <v>1.9678000000000001E-2</v>
          </cell>
        </row>
      </sheetData>
      <sheetData sheetId="12189">
        <row r="2">
          <cell r="B2">
            <v>1.9678000000000001E-2</v>
          </cell>
        </row>
      </sheetData>
      <sheetData sheetId="12190">
        <row r="2">
          <cell r="B2">
            <v>0</v>
          </cell>
        </row>
      </sheetData>
      <sheetData sheetId="12191">
        <row r="2">
          <cell r="B2">
            <v>1.9678000000000001E-2</v>
          </cell>
        </row>
      </sheetData>
      <sheetData sheetId="12192">
        <row r="2">
          <cell r="B2">
            <v>1.9678000000000001E-2</v>
          </cell>
        </row>
      </sheetData>
      <sheetData sheetId="12193">
        <row r="2">
          <cell r="B2">
            <v>0</v>
          </cell>
        </row>
      </sheetData>
      <sheetData sheetId="12194">
        <row r="2">
          <cell r="B2">
            <v>0</v>
          </cell>
        </row>
      </sheetData>
      <sheetData sheetId="12195">
        <row r="2">
          <cell r="B2">
            <v>1.9678000000000001E-2</v>
          </cell>
        </row>
      </sheetData>
      <sheetData sheetId="12196">
        <row r="2">
          <cell r="B2">
            <v>1.9678000000000001E-2</v>
          </cell>
        </row>
      </sheetData>
      <sheetData sheetId="12197">
        <row r="2">
          <cell r="B2">
            <v>0</v>
          </cell>
        </row>
      </sheetData>
      <sheetData sheetId="12198">
        <row r="2">
          <cell r="B2">
            <v>0</v>
          </cell>
        </row>
      </sheetData>
      <sheetData sheetId="12199">
        <row r="2">
          <cell r="B2">
            <v>1.9678000000000001E-2</v>
          </cell>
        </row>
      </sheetData>
      <sheetData sheetId="12200">
        <row r="2">
          <cell r="B2">
            <v>1.9678000000000001E-2</v>
          </cell>
        </row>
      </sheetData>
      <sheetData sheetId="12201">
        <row r="2">
          <cell r="B2">
            <v>1.9678000000000001E-2</v>
          </cell>
        </row>
      </sheetData>
      <sheetData sheetId="12202">
        <row r="2">
          <cell r="B2">
            <v>1.9678000000000001E-2</v>
          </cell>
        </row>
      </sheetData>
      <sheetData sheetId="12203">
        <row r="2">
          <cell r="B2">
            <v>1.9678000000000001E-2</v>
          </cell>
        </row>
      </sheetData>
      <sheetData sheetId="12204">
        <row r="2">
          <cell r="B2">
            <v>1.9678000000000001E-2</v>
          </cell>
        </row>
      </sheetData>
      <sheetData sheetId="12205">
        <row r="2">
          <cell r="B2">
            <v>1.9678000000000001E-2</v>
          </cell>
        </row>
      </sheetData>
      <sheetData sheetId="12206">
        <row r="2">
          <cell r="B2">
            <v>1.9678000000000001E-2</v>
          </cell>
        </row>
      </sheetData>
      <sheetData sheetId="12207">
        <row r="2">
          <cell r="B2">
            <v>1.9678000000000001E-2</v>
          </cell>
        </row>
      </sheetData>
      <sheetData sheetId="12208">
        <row r="2">
          <cell r="B2">
            <v>0</v>
          </cell>
        </row>
      </sheetData>
      <sheetData sheetId="12209">
        <row r="2">
          <cell r="B2">
            <v>1.9678000000000001E-2</v>
          </cell>
        </row>
      </sheetData>
      <sheetData sheetId="12210">
        <row r="2">
          <cell r="B2">
            <v>0</v>
          </cell>
        </row>
      </sheetData>
      <sheetData sheetId="12211">
        <row r="2">
          <cell r="B2">
            <v>0</v>
          </cell>
        </row>
      </sheetData>
      <sheetData sheetId="12212">
        <row r="2">
          <cell r="B2">
            <v>0</v>
          </cell>
        </row>
      </sheetData>
      <sheetData sheetId="12213">
        <row r="2">
          <cell r="B2">
            <v>1.9678000000000001E-2</v>
          </cell>
        </row>
      </sheetData>
      <sheetData sheetId="12214">
        <row r="2">
          <cell r="B2">
            <v>0</v>
          </cell>
        </row>
      </sheetData>
      <sheetData sheetId="12215">
        <row r="2">
          <cell r="B2">
            <v>0</v>
          </cell>
        </row>
      </sheetData>
      <sheetData sheetId="12216">
        <row r="2">
          <cell r="B2">
            <v>1.9678000000000001E-2</v>
          </cell>
        </row>
      </sheetData>
      <sheetData sheetId="12217">
        <row r="2">
          <cell r="B2">
            <v>0</v>
          </cell>
        </row>
      </sheetData>
      <sheetData sheetId="12218">
        <row r="2">
          <cell r="B2">
            <v>0</v>
          </cell>
        </row>
      </sheetData>
      <sheetData sheetId="12219">
        <row r="2">
          <cell r="B2">
            <v>0</v>
          </cell>
        </row>
      </sheetData>
      <sheetData sheetId="12220">
        <row r="2">
          <cell r="B2">
            <v>0</v>
          </cell>
        </row>
      </sheetData>
      <sheetData sheetId="12221">
        <row r="2">
          <cell r="B2">
            <v>0</v>
          </cell>
        </row>
      </sheetData>
      <sheetData sheetId="12222">
        <row r="2">
          <cell r="B2">
            <v>1.9678000000000001E-2</v>
          </cell>
        </row>
      </sheetData>
      <sheetData sheetId="12223">
        <row r="2">
          <cell r="B2">
            <v>1.9678000000000001E-2</v>
          </cell>
        </row>
      </sheetData>
      <sheetData sheetId="12224">
        <row r="2">
          <cell r="B2">
            <v>1.9678000000000001E-2</v>
          </cell>
        </row>
      </sheetData>
      <sheetData sheetId="12225">
        <row r="2">
          <cell r="B2">
            <v>0</v>
          </cell>
        </row>
      </sheetData>
      <sheetData sheetId="12226">
        <row r="2">
          <cell r="B2">
            <v>0</v>
          </cell>
        </row>
      </sheetData>
      <sheetData sheetId="12227">
        <row r="2">
          <cell r="B2">
            <v>0</v>
          </cell>
        </row>
      </sheetData>
      <sheetData sheetId="12228">
        <row r="2">
          <cell r="B2">
            <v>1.9678000000000001E-2</v>
          </cell>
        </row>
      </sheetData>
      <sheetData sheetId="12229">
        <row r="2">
          <cell r="B2">
            <v>0</v>
          </cell>
        </row>
      </sheetData>
      <sheetData sheetId="12230">
        <row r="2">
          <cell r="B2">
            <v>0</v>
          </cell>
        </row>
      </sheetData>
      <sheetData sheetId="12231">
        <row r="2">
          <cell r="B2">
            <v>0</v>
          </cell>
        </row>
      </sheetData>
      <sheetData sheetId="12232">
        <row r="2">
          <cell r="B2">
            <v>1.9678000000000001E-2</v>
          </cell>
        </row>
      </sheetData>
      <sheetData sheetId="12233">
        <row r="2">
          <cell r="B2">
            <v>1.9678000000000001E-2</v>
          </cell>
        </row>
      </sheetData>
      <sheetData sheetId="12234">
        <row r="2">
          <cell r="B2">
            <v>1.9678000000000001E-2</v>
          </cell>
        </row>
      </sheetData>
      <sheetData sheetId="12235">
        <row r="2">
          <cell r="B2">
            <v>1.9678000000000001E-2</v>
          </cell>
        </row>
      </sheetData>
      <sheetData sheetId="12236">
        <row r="2">
          <cell r="B2">
            <v>1.9678000000000001E-2</v>
          </cell>
        </row>
      </sheetData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>
        <row r="2">
          <cell r="B2">
            <v>1.9678000000000001E-2</v>
          </cell>
        </row>
      </sheetData>
      <sheetData sheetId="12240">
        <row r="2">
          <cell r="B2">
            <v>1.9678000000000001E-2</v>
          </cell>
        </row>
      </sheetData>
      <sheetData sheetId="12241">
        <row r="2">
          <cell r="B2">
            <v>1.9678000000000001E-2</v>
          </cell>
        </row>
      </sheetData>
      <sheetData sheetId="12242">
        <row r="2">
          <cell r="B2">
            <v>1.9678000000000001E-2</v>
          </cell>
        </row>
      </sheetData>
      <sheetData sheetId="12243">
        <row r="2">
          <cell r="B2">
            <v>0</v>
          </cell>
        </row>
      </sheetData>
      <sheetData sheetId="12244">
        <row r="2">
          <cell r="B2">
            <v>1.9678000000000001E-2</v>
          </cell>
        </row>
      </sheetData>
      <sheetData sheetId="12245">
        <row r="2">
          <cell r="B2">
            <v>0</v>
          </cell>
        </row>
      </sheetData>
      <sheetData sheetId="12246">
        <row r="2">
          <cell r="B2">
            <v>0</v>
          </cell>
        </row>
      </sheetData>
      <sheetData sheetId="12247">
        <row r="2">
          <cell r="B2">
            <v>0</v>
          </cell>
        </row>
      </sheetData>
      <sheetData sheetId="12248">
        <row r="2">
          <cell r="B2">
            <v>1.9678000000000001E-2</v>
          </cell>
        </row>
      </sheetData>
      <sheetData sheetId="12249">
        <row r="2">
          <cell r="B2">
            <v>1.9678000000000001E-2</v>
          </cell>
        </row>
      </sheetData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0</v>
          </cell>
        </row>
      </sheetData>
      <sheetData sheetId="12357">
        <row r="2">
          <cell r="B2">
            <v>1.9678000000000001E-2</v>
          </cell>
        </row>
      </sheetData>
      <sheetData sheetId="12358">
        <row r="2">
          <cell r="B2">
            <v>1.9678000000000001E-2</v>
          </cell>
        </row>
      </sheetData>
      <sheetData sheetId="12359">
        <row r="2">
          <cell r="B2">
            <v>0</v>
          </cell>
        </row>
      </sheetData>
      <sheetData sheetId="12360">
        <row r="2">
          <cell r="B2">
            <v>1.9678000000000001E-2</v>
          </cell>
        </row>
      </sheetData>
      <sheetData sheetId="12361">
        <row r="2">
          <cell r="B2">
            <v>1.9678000000000001E-2</v>
          </cell>
        </row>
      </sheetData>
      <sheetData sheetId="12362">
        <row r="2">
          <cell r="B2">
            <v>0</v>
          </cell>
        </row>
      </sheetData>
      <sheetData sheetId="12363">
        <row r="2">
          <cell r="B2">
            <v>1.9678000000000001E-2</v>
          </cell>
        </row>
      </sheetData>
      <sheetData sheetId="12364">
        <row r="2">
          <cell r="B2">
            <v>0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0</v>
          </cell>
        </row>
      </sheetData>
      <sheetData sheetId="12367">
        <row r="2">
          <cell r="B2">
            <v>1.9678000000000001E-2</v>
          </cell>
        </row>
      </sheetData>
      <sheetData sheetId="12368">
        <row r="2">
          <cell r="B2">
            <v>1.9678000000000001E-2</v>
          </cell>
        </row>
      </sheetData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>
        <row r="2">
          <cell r="B2">
            <v>0</v>
          </cell>
        </row>
      </sheetData>
      <sheetData sheetId="12372">
        <row r="2">
          <cell r="B2">
            <v>1.9678000000000001E-2</v>
          </cell>
        </row>
      </sheetData>
      <sheetData sheetId="12373">
        <row r="2">
          <cell r="B2">
            <v>0</v>
          </cell>
        </row>
      </sheetData>
      <sheetData sheetId="12374">
        <row r="2">
          <cell r="B2">
            <v>0</v>
          </cell>
        </row>
      </sheetData>
      <sheetData sheetId="12375">
        <row r="2">
          <cell r="B2">
            <v>1.9678000000000001E-2</v>
          </cell>
        </row>
      </sheetData>
      <sheetData sheetId="12376">
        <row r="2">
          <cell r="B2">
            <v>1.9678000000000001E-2</v>
          </cell>
        </row>
      </sheetData>
      <sheetData sheetId="12377">
        <row r="2">
          <cell r="B2">
            <v>0</v>
          </cell>
        </row>
      </sheetData>
      <sheetData sheetId="12378">
        <row r="2">
          <cell r="B2">
            <v>1.9678000000000001E-2</v>
          </cell>
        </row>
      </sheetData>
      <sheetData sheetId="12379">
        <row r="2">
          <cell r="B2">
            <v>0</v>
          </cell>
        </row>
      </sheetData>
      <sheetData sheetId="12380">
        <row r="2">
          <cell r="B2">
            <v>1.9678000000000001E-2</v>
          </cell>
        </row>
      </sheetData>
      <sheetData sheetId="12381">
        <row r="2">
          <cell r="B2">
            <v>1.9678000000000001E-2</v>
          </cell>
        </row>
      </sheetData>
      <sheetData sheetId="12382">
        <row r="2">
          <cell r="B2">
            <v>1.9678000000000001E-2</v>
          </cell>
        </row>
      </sheetData>
      <sheetData sheetId="12383">
        <row r="2">
          <cell r="B2">
            <v>1.9678000000000001E-2</v>
          </cell>
        </row>
      </sheetData>
      <sheetData sheetId="12384">
        <row r="2">
          <cell r="B2">
            <v>1.9678000000000001E-2</v>
          </cell>
        </row>
      </sheetData>
      <sheetData sheetId="12385">
        <row r="2">
          <cell r="B2">
            <v>1.9678000000000001E-2</v>
          </cell>
        </row>
      </sheetData>
      <sheetData sheetId="12386">
        <row r="2">
          <cell r="B2">
            <v>1.9678000000000001E-2</v>
          </cell>
        </row>
      </sheetData>
      <sheetData sheetId="12387">
        <row r="2">
          <cell r="B2">
            <v>1.9678000000000001E-2</v>
          </cell>
        </row>
      </sheetData>
      <sheetData sheetId="12388">
        <row r="2">
          <cell r="B2">
            <v>1.9678000000000001E-2</v>
          </cell>
        </row>
      </sheetData>
      <sheetData sheetId="12389">
        <row r="2">
          <cell r="B2">
            <v>1.9678000000000001E-2</v>
          </cell>
        </row>
      </sheetData>
      <sheetData sheetId="12390">
        <row r="2">
          <cell r="B2">
            <v>1.9678000000000001E-2</v>
          </cell>
        </row>
      </sheetData>
      <sheetData sheetId="12391">
        <row r="2">
          <cell r="B2">
            <v>1.9678000000000001E-2</v>
          </cell>
        </row>
      </sheetData>
      <sheetData sheetId="12392">
        <row r="2">
          <cell r="B2">
            <v>1.9678000000000001E-2</v>
          </cell>
        </row>
      </sheetData>
      <sheetData sheetId="12393">
        <row r="2">
          <cell r="B2">
            <v>1.9678000000000001E-2</v>
          </cell>
        </row>
      </sheetData>
      <sheetData sheetId="12394">
        <row r="2">
          <cell r="B2">
            <v>1.9678000000000001E-2</v>
          </cell>
        </row>
      </sheetData>
      <sheetData sheetId="12395">
        <row r="2">
          <cell r="B2">
            <v>1.9678000000000001E-2</v>
          </cell>
        </row>
      </sheetData>
      <sheetData sheetId="12396">
        <row r="2">
          <cell r="B2">
            <v>1.9678000000000001E-2</v>
          </cell>
        </row>
      </sheetData>
      <sheetData sheetId="12397">
        <row r="2">
          <cell r="B2">
            <v>1.9678000000000001E-2</v>
          </cell>
        </row>
      </sheetData>
      <sheetData sheetId="12398">
        <row r="2">
          <cell r="B2">
            <v>1.9678000000000001E-2</v>
          </cell>
        </row>
      </sheetData>
      <sheetData sheetId="12399">
        <row r="2">
          <cell r="B2">
            <v>1.9678000000000001E-2</v>
          </cell>
        </row>
      </sheetData>
      <sheetData sheetId="12400">
        <row r="2">
          <cell r="B2">
            <v>0</v>
          </cell>
        </row>
      </sheetData>
      <sheetData sheetId="12401">
        <row r="2">
          <cell r="B2">
            <v>1.9678000000000001E-2</v>
          </cell>
        </row>
      </sheetData>
      <sheetData sheetId="12402">
        <row r="2">
          <cell r="B2">
            <v>0</v>
          </cell>
        </row>
      </sheetData>
      <sheetData sheetId="12403">
        <row r="2">
          <cell r="B2">
            <v>1.9678000000000001E-2</v>
          </cell>
        </row>
      </sheetData>
      <sheetData sheetId="12404">
        <row r="2">
          <cell r="B2">
            <v>1.9678000000000001E-2</v>
          </cell>
        </row>
      </sheetData>
      <sheetData sheetId="12405">
        <row r="2">
          <cell r="B2">
            <v>1.9678000000000001E-2</v>
          </cell>
        </row>
      </sheetData>
      <sheetData sheetId="12406">
        <row r="2">
          <cell r="B2">
            <v>1.9678000000000001E-2</v>
          </cell>
        </row>
      </sheetData>
      <sheetData sheetId="12407">
        <row r="2">
          <cell r="B2">
            <v>1.9678000000000001E-2</v>
          </cell>
        </row>
      </sheetData>
      <sheetData sheetId="12408">
        <row r="2">
          <cell r="B2">
            <v>1.9678000000000001E-2</v>
          </cell>
        </row>
      </sheetData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/>
      <sheetData sheetId="12412">
        <row r="2">
          <cell r="B2">
            <v>0</v>
          </cell>
        </row>
      </sheetData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>
        <row r="2">
          <cell r="B2">
            <v>0</v>
          </cell>
        </row>
      </sheetData>
      <sheetData sheetId="12432">
        <row r="2">
          <cell r="B2">
            <v>0</v>
          </cell>
        </row>
      </sheetData>
      <sheetData sheetId="12433">
        <row r="2">
          <cell r="B2">
            <v>0</v>
          </cell>
        </row>
      </sheetData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>
        <row r="2">
          <cell r="B2">
            <v>1.9678000000000001E-2</v>
          </cell>
        </row>
      </sheetData>
      <sheetData sheetId="12443">
        <row r="2">
          <cell r="B2">
            <v>1.9678000000000001E-2</v>
          </cell>
        </row>
      </sheetData>
      <sheetData sheetId="12444">
        <row r="2">
          <cell r="B2">
            <v>1.9678000000000001E-2</v>
          </cell>
        </row>
      </sheetData>
      <sheetData sheetId="12445">
        <row r="2">
          <cell r="B2">
            <v>1.9678000000000001E-2</v>
          </cell>
        </row>
      </sheetData>
      <sheetData sheetId="12446">
        <row r="2">
          <cell r="B2">
            <v>1.9678000000000001E-2</v>
          </cell>
        </row>
      </sheetData>
      <sheetData sheetId="12447">
        <row r="2">
          <cell r="B2">
            <v>0</v>
          </cell>
        </row>
      </sheetData>
      <sheetData sheetId="12448">
        <row r="2">
          <cell r="B2">
            <v>1.9678000000000001E-2</v>
          </cell>
        </row>
      </sheetData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>
        <row r="2">
          <cell r="B2">
            <v>1.9678000000000001E-2</v>
          </cell>
        </row>
      </sheetData>
      <sheetData sheetId="12463"/>
      <sheetData sheetId="12464"/>
      <sheetData sheetId="12465"/>
      <sheetData sheetId="12466">
        <row r="2">
          <cell r="B2">
            <v>0</v>
          </cell>
        </row>
      </sheetData>
      <sheetData sheetId="12467">
        <row r="2">
          <cell r="B2">
            <v>1.9678000000000001E-2</v>
          </cell>
        </row>
      </sheetData>
      <sheetData sheetId="12468">
        <row r="2">
          <cell r="B2">
            <v>0</v>
          </cell>
        </row>
      </sheetData>
      <sheetData sheetId="12469">
        <row r="2">
          <cell r="B2">
            <v>0</v>
          </cell>
        </row>
      </sheetData>
      <sheetData sheetId="12470">
        <row r="2">
          <cell r="B2">
            <v>1.9678000000000001E-2</v>
          </cell>
        </row>
      </sheetData>
      <sheetData sheetId="12471">
        <row r="2">
          <cell r="B2">
            <v>1.9678000000000001E-2</v>
          </cell>
        </row>
      </sheetData>
      <sheetData sheetId="12472">
        <row r="2">
          <cell r="B2">
            <v>0</v>
          </cell>
        </row>
      </sheetData>
      <sheetData sheetId="12473">
        <row r="2">
          <cell r="B2">
            <v>0</v>
          </cell>
        </row>
      </sheetData>
      <sheetData sheetId="12474">
        <row r="2">
          <cell r="B2">
            <v>0</v>
          </cell>
        </row>
      </sheetData>
      <sheetData sheetId="12475">
        <row r="2">
          <cell r="B2">
            <v>0</v>
          </cell>
        </row>
      </sheetData>
      <sheetData sheetId="12476">
        <row r="2">
          <cell r="B2">
            <v>1.9678000000000001E-2</v>
          </cell>
        </row>
      </sheetData>
      <sheetData sheetId="12477">
        <row r="2">
          <cell r="B2">
            <v>0</v>
          </cell>
        </row>
      </sheetData>
      <sheetData sheetId="12478">
        <row r="2">
          <cell r="B2">
            <v>0</v>
          </cell>
        </row>
      </sheetData>
      <sheetData sheetId="12479">
        <row r="2">
          <cell r="B2">
            <v>1.9678000000000001E-2</v>
          </cell>
        </row>
      </sheetData>
      <sheetData sheetId="12480">
        <row r="2">
          <cell r="B2">
            <v>0</v>
          </cell>
        </row>
      </sheetData>
      <sheetData sheetId="12481">
        <row r="2">
          <cell r="B2">
            <v>0</v>
          </cell>
        </row>
      </sheetData>
      <sheetData sheetId="12482">
        <row r="2">
          <cell r="B2">
            <v>0</v>
          </cell>
        </row>
      </sheetData>
      <sheetData sheetId="12483">
        <row r="2">
          <cell r="B2">
            <v>0</v>
          </cell>
        </row>
      </sheetData>
      <sheetData sheetId="12484">
        <row r="2">
          <cell r="B2">
            <v>0</v>
          </cell>
        </row>
      </sheetData>
      <sheetData sheetId="12485">
        <row r="2">
          <cell r="B2">
            <v>1.9678000000000001E-2</v>
          </cell>
        </row>
      </sheetData>
      <sheetData sheetId="12486">
        <row r="2">
          <cell r="B2">
            <v>1.9678000000000001E-2</v>
          </cell>
        </row>
      </sheetData>
      <sheetData sheetId="12487">
        <row r="2">
          <cell r="B2">
            <v>0</v>
          </cell>
        </row>
      </sheetData>
      <sheetData sheetId="12488">
        <row r="2">
          <cell r="B2">
            <v>1.9678000000000001E-2</v>
          </cell>
        </row>
      </sheetData>
      <sheetData sheetId="12489">
        <row r="2">
          <cell r="B2">
            <v>0</v>
          </cell>
        </row>
      </sheetData>
      <sheetData sheetId="12490">
        <row r="2">
          <cell r="B2">
            <v>0</v>
          </cell>
        </row>
      </sheetData>
      <sheetData sheetId="12491">
        <row r="2">
          <cell r="B2">
            <v>0</v>
          </cell>
        </row>
      </sheetData>
      <sheetData sheetId="12492">
        <row r="2">
          <cell r="B2">
            <v>0</v>
          </cell>
        </row>
      </sheetData>
      <sheetData sheetId="12493">
        <row r="2">
          <cell r="B2">
            <v>0</v>
          </cell>
        </row>
      </sheetData>
      <sheetData sheetId="12494">
        <row r="2">
          <cell r="B2">
            <v>1.9678000000000001E-2</v>
          </cell>
        </row>
      </sheetData>
      <sheetData sheetId="12495">
        <row r="2">
          <cell r="B2">
            <v>1.9678000000000001E-2</v>
          </cell>
        </row>
      </sheetData>
      <sheetData sheetId="12496">
        <row r="2">
          <cell r="B2">
            <v>1.9678000000000001E-2</v>
          </cell>
        </row>
      </sheetData>
      <sheetData sheetId="12497">
        <row r="2">
          <cell r="B2">
            <v>0</v>
          </cell>
        </row>
      </sheetData>
      <sheetData sheetId="12498">
        <row r="2">
          <cell r="B2">
            <v>1.9678000000000001E-2</v>
          </cell>
        </row>
      </sheetData>
      <sheetData sheetId="12499">
        <row r="2">
          <cell r="B2">
            <v>1.9678000000000001E-2</v>
          </cell>
        </row>
      </sheetData>
      <sheetData sheetId="12500">
        <row r="2">
          <cell r="B2">
            <v>1.9678000000000001E-2</v>
          </cell>
        </row>
      </sheetData>
      <sheetData sheetId="12501">
        <row r="2">
          <cell r="B2">
            <v>1.9678000000000001E-2</v>
          </cell>
        </row>
      </sheetData>
      <sheetData sheetId="12502">
        <row r="2">
          <cell r="B2">
            <v>0</v>
          </cell>
        </row>
      </sheetData>
      <sheetData sheetId="12503">
        <row r="2">
          <cell r="B2">
            <v>1.9678000000000001E-2</v>
          </cell>
        </row>
      </sheetData>
      <sheetData sheetId="12504">
        <row r="2">
          <cell r="B2">
            <v>1.9678000000000001E-2</v>
          </cell>
        </row>
      </sheetData>
      <sheetData sheetId="12505">
        <row r="2">
          <cell r="B2">
            <v>0</v>
          </cell>
        </row>
      </sheetData>
      <sheetData sheetId="12506">
        <row r="2">
          <cell r="B2">
            <v>0</v>
          </cell>
        </row>
      </sheetData>
      <sheetData sheetId="12507">
        <row r="2">
          <cell r="B2">
            <v>1.9678000000000001E-2</v>
          </cell>
        </row>
      </sheetData>
      <sheetData sheetId="12508">
        <row r="2">
          <cell r="B2">
            <v>1.9678000000000001E-2</v>
          </cell>
        </row>
      </sheetData>
      <sheetData sheetId="12509">
        <row r="2">
          <cell r="B2">
            <v>0</v>
          </cell>
        </row>
      </sheetData>
      <sheetData sheetId="12510">
        <row r="2">
          <cell r="B2">
            <v>0</v>
          </cell>
        </row>
      </sheetData>
      <sheetData sheetId="12511">
        <row r="2">
          <cell r="B2">
            <v>1.9678000000000001E-2</v>
          </cell>
        </row>
      </sheetData>
      <sheetData sheetId="12512">
        <row r="2">
          <cell r="B2">
            <v>1.9678000000000001E-2</v>
          </cell>
        </row>
      </sheetData>
      <sheetData sheetId="12513">
        <row r="2">
          <cell r="B2">
            <v>1.9678000000000001E-2</v>
          </cell>
        </row>
      </sheetData>
      <sheetData sheetId="12514">
        <row r="2">
          <cell r="B2">
            <v>1.9678000000000001E-2</v>
          </cell>
        </row>
      </sheetData>
      <sheetData sheetId="12515">
        <row r="2">
          <cell r="B2">
            <v>1.9678000000000001E-2</v>
          </cell>
        </row>
      </sheetData>
      <sheetData sheetId="12516">
        <row r="2">
          <cell r="B2">
            <v>1.9678000000000001E-2</v>
          </cell>
        </row>
      </sheetData>
      <sheetData sheetId="12517">
        <row r="2">
          <cell r="B2">
            <v>1.9678000000000001E-2</v>
          </cell>
        </row>
      </sheetData>
      <sheetData sheetId="12518">
        <row r="2">
          <cell r="B2">
            <v>1.9678000000000001E-2</v>
          </cell>
        </row>
      </sheetData>
      <sheetData sheetId="12519">
        <row r="2">
          <cell r="B2">
            <v>1.9678000000000001E-2</v>
          </cell>
        </row>
      </sheetData>
      <sheetData sheetId="12520">
        <row r="2">
          <cell r="B2">
            <v>0</v>
          </cell>
        </row>
      </sheetData>
      <sheetData sheetId="12521">
        <row r="2">
          <cell r="B2">
            <v>1.9678000000000001E-2</v>
          </cell>
        </row>
      </sheetData>
      <sheetData sheetId="12522">
        <row r="2">
          <cell r="B2">
            <v>0</v>
          </cell>
        </row>
      </sheetData>
      <sheetData sheetId="12523">
        <row r="2">
          <cell r="B2">
            <v>0</v>
          </cell>
        </row>
      </sheetData>
      <sheetData sheetId="12524">
        <row r="2">
          <cell r="B2">
            <v>0</v>
          </cell>
        </row>
      </sheetData>
      <sheetData sheetId="12525">
        <row r="2">
          <cell r="B2">
            <v>1.9678000000000001E-2</v>
          </cell>
        </row>
      </sheetData>
      <sheetData sheetId="12526">
        <row r="2">
          <cell r="B2">
            <v>0</v>
          </cell>
        </row>
      </sheetData>
      <sheetData sheetId="12527">
        <row r="2">
          <cell r="B2">
            <v>0</v>
          </cell>
        </row>
      </sheetData>
      <sheetData sheetId="12528">
        <row r="2">
          <cell r="B2">
            <v>1.9678000000000001E-2</v>
          </cell>
        </row>
      </sheetData>
      <sheetData sheetId="12529">
        <row r="2">
          <cell r="B2">
            <v>0</v>
          </cell>
        </row>
      </sheetData>
      <sheetData sheetId="12530">
        <row r="2">
          <cell r="B2">
            <v>0</v>
          </cell>
        </row>
      </sheetData>
      <sheetData sheetId="12531">
        <row r="2">
          <cell r="B2">
            <v>0</v>
          </cell>
        </row>
      </sheetData>
      <sheetData sheetId="12532">
        <row r="2">
          <cell r="B2">
            <v>0</v>
          </cell>
        </row>
      </sheetData>
      <sheetData sheetId="12533">
        <row r="2">
          <cell r="B2">
            <v>0</v>
          </cell>
        </row>
      </sheetData>
      <sheetData sheetId="12534">
        <row r="2">
          <cell r="B2">
            <v>1.9678000000000001E-2</v>
          </cell>
        </row>
      </sheetData>
      <sheetData sheetId="12535">
        <row r="2">
          <cell r="B2">
            <v>1.9678000000000001E-2</v>
          </cell>
        </row>
      </sheetData>
      <sheetData sheetId="12536">
        <row r="2">
          <cell r="B2">
            <v>1.9678000000000001E-2</v>
          </cell>
        </row>
      </sheetData>
      <sheetData sheetId="12537">
        <row r="2">
          <cell r="B2">
            <v>0</v>
          </cell>
        </row>
      </sheetData>
      <sheetData sheetId="12538">
        <row r="2">
          <cell r="B2">
            <v>0</v>
          </cell>
        </row>
      </sheetData>
      <sheetData sheetId="12539">
        <row r="2">
          <cell r="B2">
            <v>0</v>
          </cell>
        </row>
      </sheetData>
      <sheetData sheetId="12540">
        <row r="2">
          <cell r="B2">
            <v>1.9678000000000001E-2</v>
          </cell>
        </row>
      </sheetData>
      <sheetData sheetId="12541">
        <row r="2">
          <cell r="B2">
            <v>0</v>
          </cell>
        </row>
      </sheetData>
      <sheetData sheetId="12542">
        <row r="2">
          <cell r="B2">
            <v>0</v>
          </cell>
        </row>
      </sheetData>
      <sheetData sheetId="12543">
        <row r="2">
          <cell r="B2">
            <v>0</v>
          </cell>
        </row>
      </sheetData>
      <sheetData sheetId="12544">
        <row r="2">
          <cell r="B2">
            <v>1.9678000000000001E-2</v>
          </cell>
        </row>
      </sheetData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>
        <row r="2">
          <cell r="B2">
            <v>1.9678000000000001E-2</v>
          </cell>
        </row>
      </sheetData>
      <sheetData sheetId="12553">
        <row r="2">
          <cell r="B2">
            <v>1.9678000000000001E-2</v>
          </cell>
        </row>
      </sheetData>
      <sheetData sheetId="12554">
        <row r="2">
          <cell r="B2">
            <v>1.9678000000000001E-2</v>
          </cell>
        </row>
      </sheetData>
      <sheetData sheetId="12555">
        <row r="2">
          <cell r="B2">
            <v>0</v>
          </cell>
        </row>
      </sheetData>
      <sheetData sheetId="12556">
        <row r="2">
          <cell r="B2">
            <v>1.9678000000000001E-2</v>
          </cell>
        </row>
      </sheetData>
      <sheetData sheetId="12557">
        <row r="2">
          <cell r="B2">
            <v>0</v>
          </cell>
        </row>
      </sheetData>
      <sheetData sheetId="12558">
        <row r="2">
          <cell r="B2">
            <v>0</v>
          </cell>
        </row>
      </sheetData>
      <sheetData sheetId="12559">
        <row r="2">
          <cell r="B2">
            <v>0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>
        <row r="2">
          <cell r="B2">
            <v>1.9678000000000001E-2</v>
          </cell>
        </row>
      </sheetData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>
        <row r="2">
          <cell r="B2">
            <v>0</v>
          </cell>
        </row>
      </sheetData>
      <sheetData sheetId="12669">
        <row r="2">
          <cell r="B2">
            <v>1.9678000000000001E-2</v>
          </cell>
        </row>
      </sheetData>
      <sheetData sheetId="12670">
        <row r="2">
          <cell r="B2">
            <v>1.9678000000000001E-2</v>
          </cell>
        </row>
      </sheetData>
      <sheetData sheetId="12671">
        <row r="2">
          <cell r="B2">
            <v>0</v>
          </cell>
        </row>
      </sheetData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0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0</v>
          </cell>
        </row>
      </sheetData>
      <sheetData sheetId="12677">
        <row r="2">
          <cell r="B2">
            <v>1.9678000000000001E-2</v>
          </cell>
        </row>
      </sheetData>
      <sheetData sheetId="12678">
        <row r="2">
          <cell r="B2">
            <v>0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0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0</v>
          </cell>
        </row>
      </sheetData>
      <sheetData sheetId="12686">
        <row r="2">
          <cell r="B2">
            <v>0</v>
          </cell>
        </row>
      </sheetData>
      <sheetData sheetId="12687">
        <row r="2">
          <cell r="B2">
            <v>1.9678000000000001E-2</v>
          </cell>
        </row>
      </sheetData>
      <sheetData sheetId="12688">
        <row r="2">
          <cell r="B2">
            <v>1.9678000000000001E-2</v>
          </cell>
        </row>
      </sheetData>
      <sheetData sheetId="12689">
        <row r="2">
          <cell r="B2">
            <v>0</v>
          </cell>
        </row>
      </sheetData>
      <sheetData sheetId="12690">
        <row r="2">
          <cell r="B2">
            <v>1.9678000000000001E-2</v>
          </cell>
        </row>
      </sheetData>
      <sheetData sheetId="12691">
        <row r="2">
          <cell r="B2">
            <v>0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>
        <row r="2">
          <cell r="B2">
            <v>1.9678000000000001E-2</v>
          </cell>
        </row>
      </sheetData>
      <sheetData sheetId="12695">
        <row r="2">
          <cell r="B2">
            <v>1.9678000000000001E-2</v>
          </cell>
        </row>
      </sheetData>
      <sheetData sheetId="12696">
        <row r="2">
          <cell r="B2">
            <v>1.9678000000000001E-2</v>
          </cell>
        </row>
      </sheetData>
      <sheetData sheetId="12697">
        <row r="2">
          <cell r="B2">
            <v>1.9678000000000001E-2</v>
          </cell>
        </row>
      </sheetData>
      <sheetData sheetId="12698">
        <row r="2">
          <cell r="B2">
            <v>1.9678000000000001E-2</v>
          </cell>
        </row>
      </sheetData>
      <sheetData sheetId="12699">
        <row r="2">
          <cell r="B2">
            <v>1.9678000000000001E-2</v>
          </cell>
        </row>
      </sheetData>
      <sheetData sheetId="12700">
        <row r="2">
          <cell r="B2">
            <v>1.9678000000000001E-2</v>
          </cell>
        </row>
      </sheetData>
      <sheetData sheetId="12701">
        <row r="2">
          <cell r="B2">
            <v>1.9678000000000001E-2</v>
          </cell>
        </row>
      </sheetData>
      <sheetData sheetId="12702">
        <row r="2">
          <cell r="B2">
            <v>1.9678000000000001E-2</v>
          </cell>
        </row>
      </sheetData>
      <sheetData sheetId="12703">
        <row r="2">
          <cell r="B2">
            <v>1.9678000000000001E-2</v>
          </cell>
        </row>
      </sheetData>
      <sheetData sheetId="12704">
        <row r="2">
          <cell r="B2">
            <v>1.9678000000000001E-2</v>
          </cell>
        </row>
      </sheetData>
      <sheetData sheetId="12705">
        <row r="2">
          <cell r="B2">
            <v>1.9678000000000001E-2</v>
          </cell>
        </row>
      </sheetData>
      <sheetData sheetId="12706">
        <row r="2">
          <cell r="B2">
            <v>1.9678000000000001E-2</v>
          </cell>
        </row>
      </sheetData>
      <sheetData sheetId="12707">
        <row r="2">
          <cell r="B2">
            <v>1.9678000000000001E-2</v>
          </cell>
        </row>
      </sheetData>
      <sheetData sheetId="12708">
        <row r="2">
          <cell r="B2">
            <v>1.9678000000000001E-2</v>
          </cell>
        </row>
      </sheetData>
      <sheetData sheetId="12709">
        <row r="2">
          <cell r="B2">
            <v>1.9678000000000001E-2</v>
          </cell>
        </row>
      </sheetData>
      <sheetData sheetId="12710">
        <row r="2">
          <cell r="B2">
            <v>1.9678000000000001E-2</v>
          </cell>
        </row>
      </sheetData>
      <sheetData sheetId="12711">
        <row r="2">
          <cell r="B2">
            <v>1.9678000000000001E-2</v>
          </cell>
        </row>
      </sheetData>
      <sheetData sheetId="12712">
        <row r="2">
          <cell r="B2">
            <v>0</v>
          </cell>
        </row>
      </sheetData>
      <sheetData sheetId="12713">
        <row r="2">
          <cell r="B2">
            <v>1.9678000000000001E-2</v>
          </cell>
        </row>
      </sheetData>
      <sheetData sheetId="12714">
        <row r="2">
          <cell r="B2">
            <v>0</v>
          </cell>
        </row>
      </sheetData>
      <sheetData sheetId="12715">
        <row r="2">
          <cell r="B2">
            <v>1.9678000000000001E-2</v>
          </cell>
        </row>
      </sheetData>
      <sheetData sheetId="12716">
        <row r="2">
          <cell r="B2">
            <v>1.9678000000000001E-2</v>
          </cell>
        </row>
      </sheetData>
      <sheetData sheetId="12717">
        <row r="2">
          <cell r="B2">
            <v>1.9678000000000001E-2</v>
          </cell>
        </row>
      </sheetData>
      <sheetData sheetId="12718">
        <row r="2">
          <cell r="B2">
            <v>1.9678000000000001E-2</v>
          </cell>
        </row>
      </sheetData>
      <sheetData sheetId="12719">
        <row r="2">
          <cell r="B2">
            <v>1.9678000000000001E-2</v>
          </cell>
        </row>
      </sheetData>
      <sheetData sheetId="12720">
        <row r="2">
          <cell r="B2">
            <v>1.9678000000000001E-2</v>
          </cell>
        </row>
      </sheetData>
      <sheetData sheetId="12721">
        <row r="2">
          <cell r="B2">
            <v>1.9678000000000001E-2</v>
          </cell>
        </row>
      </sheetData>
      <sheetData sheetId="12722">
        <row r="2">
          <cell r="B2">
            <v>1.9678000000000001E-2</v>
          </cell>
        </row>
      </sheetData>
      <sheetData sheetId="12723"/>
      <sheetData sheetId="12724">
        <row r="2">
          <cell r="B2">
            <v>0</v>
          </cell>
        </row>
      </sheetData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>
        <row r="2">
          <cell r="B2">
            <v>0</v>
          </cell>
        </row>
      </sheetData>
      <sheetData sheetId="12735">
        <row r="2">
          <cell r="B2">
            <v>0</v>
          </cell>
        </row>
      </sheetData>
      <sheetData sheetId="12736">
        <row r="2">
          <cell r="B2">
            <v>0</v>
          </cell>
        </row>
      </sheetData>
      <sheetData sheetId="12737"/>
      <sheetData sheetId="12738"/>
      <sheetData sheetId="12739"/>
      <sheetData sheetId="12740"/>
      <sheetData sheetId="12741"/>
      <sheetData sheetId="12742"/>
      <sheetData sheetId="12743">
        <row r="2">
          <cell r="B2">
            <v>0</v>
          </cell>
        </row>
      </sheetData>
      <sheetData sheetId="12744">
        <row r="2">
          <cell r="B2">
            <v>0</v>
          </cell>
        </row>
      </sheetData>
      <sheetData sheetId="12745">
        <row r="2">
          <cell r="B2">
            <v>0</v>
          </cell>
        </row>
      </sheetData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>
        <row r="2">
          <cell r="B2">
            <v>1.9678000000000001E-2</v>
          </cell>
        </row>
      </sheetData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>
        <row r="2">
          <cell r="B2">
            <v>1.9678000000000001E-2</v>
          </cell>
        </row>
      </sheetData>
      <sheetData sheetId="12758">
        <row r="2">
          <cell r="B2">
            <v>1.9678000000000001E-2</v>
          </cell>
        </row>
      </sheetData>
      <sheetData sheetId="12759">
        <row r="2">
          <cell r="B2">
            <v>0</v>
          </cell>
        </row>
      </sheetData>
      <sheetData sheetId="12760">
        <row r="2">
          <cell r="B2">
            <v>1.9678000000000001E-2</v>
          </cell>
        </row>
      </sheetData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>
        <row r="2">
          <cell r="B2">
            <v>1.9678000000000001E-2</v>
          </cell>
        </row>
      </sheetData>
      <sheetData sheetId="12775"/>
      <sheetData sheetId="12776"/>
      <sheetData sheetId="12777"/>
      <sheetData sheetId="12778">
        <row r="2">
          <cell r="B2">
            <v>1.9678000000000001E-2</v>
          </cell>
        </row>
      </sheetData>
      <sheetData sheetId="12779">
        <row r="2">
          <cell r="B2">
            <v>1.9678000000000001E-2</v>
          </cell>
        </row>
      </sheetData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>
        <row r="2">
          <cell r="B2">
            <v>1.9678000000000001E-2</v>
          </cell>
        </row>
      </sheetData>
      <sheetData sheetId="12832">
        <row r="2">
          <cell r="B2">
            <v>0</v>
          </cell>
        </row>
      </sheetData>
      <sheetData sheetId="12833">
        <row r="2">
          <cell r="B2">
            <v>1.9678000000000001E-2</v>
          </cell>
        </row>
      </sheetData>
      <sheetData sheetId="12834">
        <row r="2">
          <cell r="B2">
            <v>0</v>
          </cell>
        </row>
      </sheetData>
      <sheetData sheetId="12835">
        <row r="2">
          <cell r="B2">
            <v>0</v>
          </cell>
        </row>
      </sheetData>
      <sheetData sheetId="12836">
        <row r="2">
          <cell r="B2">
            <v>0</v>
          </cell>
        </row>
      </sheetData>
      <sheetData sheetId="12837"/>
      <sheetData sheetId="12838"/>
      <sheetData sheetId="12839"/>
      <sheetData sheetId="12840">
        <row r="2">
          <cell r="B2">
            <v>1.9678000000000001E-2</v>
          </cell>
        </row>
      </sheetData>
      <sheetData sheetId="12841">
        <row r="2">
          <cell r="B2">
            <v>1.9678000000000001E-2</v>
          </cell>
        </row>
      </sheetData>
      <sheetData sheetId="12842">
        <row r="2">
          <cell r="B2">
            <v>1.9678000000000001E-2</v>
          </cell>
        </row>
      </sheetData>
      <sheetData sheetId="12843">
        <row r="2">
          <cell r="B2">
            <v>0</v>
          </cell>
        </row>
      </sheetData>
      <sheetData sheetId="12844">
        <row r="2">
          <cell r="B2">
            <v>0</v>
          </cell>
        </row>
      </sheetData>
      <sheetData sheetId="12845">
        <row r="2">
          <cell r="B2">
            <v>0</v>
          </cell>
        </row>
      </sheetData>
      <sheetData sheetId="12846">
        <row r="2">
          <cell r="B2">
            <v>0</v>
          </cell>
        </row>
      </sheetData>
      <sheetData sheetId="12847">
        <row r="2">
          <cell r="B2">
            <v>1.9678000000000001E-2</v>
          </cell>
        </row>
      </sheetData>
      <sheetData sheetId="12848">
        <row r="2">
          <cell r="B2">
            <v>1.9678000000000001E-2</v>
          </cell>
        </row>
      </sheetData>
      <sheetData sheetId="12849">
        <row r="2">
          <cell r="B2">
            <v>1.9678000000000001E-2</v>
          </cell>
        </row>
      </sheetData>
      <sheetData sheetId="12850">
        <row r="2">
          <cell r="B2">
            <v>1.9678000000000001E-2</v>
          </cell>
        </row>
      </sheetData>
      <sheetData sheetId="12851">
        <row r="2">
          <cell r="B2">
            <v>1.9678000000000001E-2</v>
          </cell>
        </row>
      </sheetData>
      <sheetData sheetId="12852">
        <row r="2">
          <cell r="B2">
            <v>1.9678000000000001E-2</v>
          </cell>
        </row>
      </sheetData>
      <sheetData sheetId="12853">
        <row r="2">
          <cell r="B2">
            <v>0</v>
          </cell>
        </row>
      </sheetData>
      <sheetData sheetId="12854">
        <row r="2">
          <cell r="B2">
            <v>0</v>
          </cell>
        </row>
      </sheetData>
      <sheetData sheetId="12855">
        <row r="2">
          <cell r="B2">
            <v>0</v>
          </cell>
        </row>
      </sheetData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>
        <row r="2">
          <cell r="B2">
            <v>0</v>
          </cell>
        </row>
      </sheetData>
      <sheetData sheetId="12981">
        <row r="2">
          <cell r="B2">
            <v>0</v>
          </cell>
        </row>
      </sheetData>
      <sheetData sheetId="12982"/>
      <sheetData sheetId="12983"/>
      <sheetData sheetId="12984">
        <row r="2">
          <cell r="B2">
            <v>0</v>
          </cell>
        </row>
      </sheetData>
      <sheetData sheetId="12985">
        <row r="2">
          <cell r="B2">
            <v>0</v>
          </cell>
        </row>
      </sheetData>
      <sheetData sheetId="12986">
        <row r="2">
          <cell r="B2">
            <v>0</v>
          </cell>
        </row>
      </sheetData>
      <sheetData sheetId="12987">
        <row r="2">
          <cell r="B2">
            <v>0</v>
          </cell>
        </row>
      </sheetData>
      <sheetData sheetId="12988">
        <row r="2">
          <cell r="B2">
            <v>0</v>
          </cell>
        </row>
      </sheetData>
      <sheetData sheetId="12989">
        <row r="2">
          <cell r="B2">
            <v>0</v>
          </cell>
        </row>
      </sheetData>
      <sheetData sheetId="12990">
        <row r="2">
          <cell r="B2">
            <v>0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>
        <row r="2">
          <cell r="B2">
            <v>0</v>
          </cell>
        </row>
      </sheetData>
      <sheetData sheetId="13015">
        <row r="2">
          <cell r="B2">
            <v>0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>
        <row r="2">
          <cell r="B2">
            <v>0</v>
          </cell>
        </row>
      </sheetData>
      <sheetData sheetId="13037">
        <row r="2">
          <cell r="B2">
            <v>0</v>
          </cell>
        </row>
      </sheetData>
      <sheetData sheetId="13038">
        <row r="2">
          <cell r="B2">
            <v>0</v>
          </cell>
        </row>
      </sheetData>
      <sheetData sheetId="13039">
        <row r="2">
          <cell r="B2">
            <v>0</v>
          </cell>
        </row>
      </sheetData>
      <sheetData sheetId="13040">
        <row r="2">
          <cell r="B2">
            <v>0</v>
          </cell>
        </row>
      </sheetData>
      <sheetData sheetId="13041">
        <row r="2">
          <cell r="B2">
            <v>0</v>
          </cell>
        </row>
      </sheetData>
      <sheetData sheetId="13042">
        <row r="2">
          <cell r="B2">
            <v>0</v>
          </cell>
        </row>
      </sheetData>
      <sheetData sheetId="13043">
        <row r="2">
          <cell r="B2">
            <v>0</v>
          </cell>
        </row>
      </sheetData>
      <sheetData sheetId="13044">
        <row r="2">
          <cell r="B2">
            <v>0</v>
          </cell>
        </row>
      </sheetData>
      <sheetData sheetId="13045">
        <row r="2">
          <cell r="B2">
            <v>0</v>
          </cell>
        </row>
      </sheetData>
      <sheetData sheetId="13046">
        <row r="2">
          <cell r="B2">
            <v>0</v>
          </cell>
        </row>
      </sheetData>
      <sheetData sheetId="13047">
        <row r="2">
          <cell r="B2">
            <v>0</v>
          </cell>
        </row>
      </sheetData>
      <sheetData sheetId="13048">
        <row r="2">
          <cell r="B2">
            <v>0</v>
          </cell>
        </row>
      </sheetData>
      <sheetData sheetId="13049">
        <row r="2">
          <cell r="B2">
            <v>0</v>
          </cell>
        </row>
      </sheetData>
      <sheetData sheetId="13050">
        <row r="2">
          <cell r="B2">
            <v>0</v>
          </cell>
        </row>
      </sheetData>
      <sheetData sheetId="13051">
        <row r="2">
          <cell r="B2">
            <v>0</v>
          </cell>
        </row>
      </sheetData>
      <sheetData sheetId="13052">
        <row r="2">
          <cell r="B2">
            <v>0</v>
          </cell>
        </row>
      </sheetData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>
        <row r="2">
          <cell r="B2">
            <v>0</v>
          </cell>
        </row>
      </sheetData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/>
      <sheetData sheetId="13753">
        <row r="2">
          <cell r="B2">
            <v>1.9678000000000001E-2</v>
          </cell>
        </row>
      </sheetData>
      <sheetData sheetId="13754"/>
      <sheetData sheetId="13755"/>
      <sheetData sheetId="13756"/>
      <sheetData sheetId="13757">
        <row r="2">
          <cell r="B2">
            <v>0</v>
          </cell>
        </row>
      </sheetData>
      <sheetData sheetId="13758">
        <row r="2">
          <cell r="B2">
            <v>0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>
        <row r="2">
          <cell r="B2">
            <v>0</v>
          </cell>
        </row>
      </sheetData>
      <sheetData sheetId="13763">
        <row r="2">
          <cell r="B2">
            <v>0</v>
          </cell>
        </row>
      </sheetData>
      <sheetData sheetId="13764">
        <row r="2">
          <cell r="B2">
            <v>1.9678000000000001E-2</v>
          </cell>
        </row>
      </sheetData>
      <sheetData sheetId="13765"/>
      <sheetData sheetId="13766"/>
      <sheetData sheetId="13767"/>
      <sheetData sheetId="13768"/>
      <sheetData sheetId="13769"/>
      <sheetData sheetId="13770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/>
      <sheetData sheetId="13809" refreshError="1"/>
      <sheetData sheetId="13810" refreshError="1"/>
      <sheetData sheetId="13811" refreshError="1"/>
      <sheetData sheetId="13812"/>
      <sheetData sheetId="13813"/>
      <sheetData sheetId="13814" refreshError="1"/>
      <sheetData sheetId="13815"/>
      <sheetData sheetId="13816"/>
      <sheetData sheetId="13817"/>
      <sheetData sheetId="13818"/>
      <sheetData sheetId="13819"/>
      <sheetData sheetId="13820">
        <row r="2">
          <cell r="B2">
            <v>0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1.9678000000000001E-2</v>
          </cell>
        </row>
      </sheetData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/>
      <sheetData sheetId="14840"/>
      <sheetData sheetId="14841"/>
      <sheetData sheetId="14842"/>
      <sheetData sheetId="14843"/>
      <sheetData sheetId="14844">
        <row r="2">
          <cell r="B2">
            <v>0</v>
          </cell>
        </row>
      </sheetData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>
        <row r="2">
          <cell r="B2">
            <v>0</v>
          </cell>
        </row>
      </sheetData>
      <sheetData sheetId="14927">
        <row r="2">
          <cell r="B2">
            <v>0</v>
          </cell>
        </row>
      </sheetData>
      <sheetData sheetId="14928">
        <row r="2">
          <cell r="B2">
            <v>0</v>
          </cell>
        </row>
      </sheetData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>
        <row r="2">
          <cell r="C2">
            <v>20805687</v>
          </cell>
        </row>
      </sheetData>
      <sheetData sheetId="14942">
        <row r="2">
          <cell r="C2">
            <v>22194313</v>
          </cell>
        </row>
      </sheetData>
      <sheetData sheetId="14943" refreshError="1"/>
      <sheetData sheetId="14944" refreshError="1"/>
      <sheetData sheetId="14945">
        <row r="4">
          <cell r="A4" t="str">
            <v>010310988</v>
          </cell>
        </row>
      </sheetData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  <sheetName val="Grouping"/>
      <sheetName val="Dept"/>
      <sheetName val="Process"/>
      <sheetName val="Asset (Existing)"/>
      <sheetName val="Asset (New Buy)"/>
      <sheetName val="Staff"/>
      <sheetName val="BMC"/>
      <sheetName val="Networl and other (2)"/>
      <sheetName val="Active"/>
      <sheetName val="Table"/>
      <sheetName val="Summary"/>
      <sheetName val="Projection"/>
      <sheetName val="TB_06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es of C.Budget D2 12 2 10"/>
      <sheetName val="Key"/>
      <sheetName val="Premises of Mid-term D2 12 10"/>
      <sheetName val="key2"/>
      <sheetName val="QTY"/>
      <sheetName val="PL"/>
      <sheetName val="MFG"/>
      <sheetName val="BS"/>
      <sheetName val="STKISSUE"/>
      <sheetName val="SPIssue"/>
      <sheetName val="CF"/>
      <sheetName val="Chem, Util &amp; Pack 4 2 10"/>
      <sheetName val="Chem&amp;Util by plant10 r17 11 09 "/>
      <sheetName val="chem"/>
      <sheetName val="UTIL"/>
      <sheetName val="Packing by MC 10 rev 17 11 09"/>
      <sheetName val="PACK"/>
      <sheetName val="oh"/>
      <sheetName val="selling"/>
      <sheetName val="Calculate 2010 royalty fee"/>
      <sheetName val="BIS data 04 02 10"/>
      <sheetName val="admin"/>
      <sheetName val="DEPRE"/>
      <sheetName val="INT"/>
      <sheetName val="Capex by K.Ben 5 2 10"/>
      <sheetName val="CAPEX 1 prelim"/>
      <sheetName val="AOU consol10 &amp; prelim10"/>
      <sheetName val="AOU consol10 &amp; result09"/>
      <sheetName val="AOU result09 &amp; conso09"/>
      <sheetName val="AOU Dec09 &amp; Sep09"/>
      <sheetName val="AOU midterm plan"/>
      <sheetName val="compare consol10 &amp; prelim10"/>
      <sheetName val="compare consol10 &amp; prelim10 MB"/>
      <sheetName val="compare consol10 &amp; result09"/>
      <sheetName val="Sheet1"/>
      <sheetName val="compare conso10 &amp; result09 IFRS"/>
      <sheetName val="compare consol10 &amp; result09 MB"/>
      <sheetName val="compare result09 &amp; conso09"/>
      <sheetName val="compare result09 &amp; conso09 MB"/>
      <sheetName val="compare result09 &amp; 08"/>
      <sheetName val="compare result09 &amp; sepf09"/>
      <sheetName val="compare consoH1.09 &amp; resultH108"/>
      <sheetName val="compare cosoH2.09 &amp; resultH2.08"/>
      <sheetName val="compare conso09 &amp; result08"/>
      <sheetName val="compare conso09 &amp; prelim09"/>
      <sheetName val="CF statement consol10 &amp; resul09"/>
      <sheetName val="CF statement result09 &amp; conso09"/>
    </sheetNames>
    <sheetDataSet>
      <sheetData sheetId="0"/>
      <sheetData sheetId="1">
        <row r="1">
          <cell r="H1">
            <v>1000000</v>
          </cell>
        </row>
        <row r="36">
          <cell r="D36">
            <v>32.554416666666668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N"/>
      <sheetName val="Xerox"/>
      <sheetName val="Air"/>
      <sheetName val="TAPE"/>
      <sheetName val="TABLE"/>
      <sheetName val="พิมพ์ดีด"/>
      <sheetName val="Phone"/>
      <sheetName val="LIFT"/>
      <sheetName val="washing"/>
      <sheetName val="Others"/>
      <sheetName val="FIRE"/>
      <sheetName val="FILE"/>
      <sheetName val="จักรเย็บผ้า"/>
      <sheetName val="Cal"/>
      <sheetName val="ตู้เย็น"/>
      <sheetName val="DYNAMO"/>
      <sheetName val="vacuum"/>
      <sheetName val="water-fl"/>
      <sheetName val="แท้งค์น้ำ"/>
      <sheetName val="FURNITUR"/>
      <sheetName val="Advertise"/>
      <sheetName val="เครื่องมือช่าง"/>
      <sheetName val="car"/>
      <sheetName val="FOOD"/>
      <sheetName val="Motor"/>
      <sheetName val="COM "/>
      <sheetName val="Tasin"/>
      <sheetName val="warm"/>
      <sheetName val="ทีวี."/>
      <sheetName val="DESTROY"/>
      <sheetName val="ICE"/>
      <sheetName val="wastewat"/>
      <sheetName val="FAX"/>
      <sheetName val="โรเนียว"/>
      <sheetName val="MED"/>
      <sheetName val="SUB"/>
      <sheetName val="LASER"/>
      <sheetName val="Tube document"/>
      <sheetName val="FITNESS"/>
      <sheetName val="ทสโครงการ"/>
      <sheetName val="softw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©"/>
      <sheetName val="Schedule"/>
      <sheetName val="Methods"/>
      <sheetName val="TermsOfUse"/>
      <sheetName val="Detail"/>
      <sheetName val="203305"/>
      <sheetName val="109106"/>
      <sheetName val="Sheet1"/>
      <sheetName val="Process"/>
      <sheetName val="BANK"/>
      <sheetName val="BMC"/>
      <sheetName val="Networl and other (2)"/>
      <sheetName val="RV-voucher"/>
      <sheetName val="PL Cal Tax 51'10"/>
      <sheetName val="Graph Ratio - Fin Analysis"/>
      <sheetName val="Comp equip"/>
      <sheetName val="MV"/>
      <sheetName val="BGT97STAFF"/>
      <sheetName val="Table"/>
    </sheetNames>
    <sheetDataSet>
      <sheetData sheetId="0" refreshError="1"/>
      <sheetData sheetId="1" refreshError="1"/>
      <sheetData sheetId="2" refreshError="1">
        <row r="2">
          <cell r="A2" t="str">
            <v>SL</v>
          </cell>
          <cell r="B2" t="str">
            <v>n/a</v>
          </cell>
        </row>
        <row r="3">
          <cell r="B3" t="str">
            <v>n/a</v>
          </cell>
        </row>
        <row r="4">
          <cell r="B4">
            <v>2</v>
          </cell>
        </row>
        <row r="5">
          <cell r="B5">
            <v>2</v>
          </cell>
        </row>
        <row r="6">
          <cell r="B6">
            <v>1.5</v>
          </cell>
        </row>
        <row r="7">
          <cell r="B7">
            <v>1.5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©"/>
      <sheetName val="Schedule"/>
      <sheetName val="Methods"/>
      <sheetName val="TermsOfUse"/>
      <sheetName val="Detail"/>
      <sheetName val="203305"/>
      <sheetName val="109106"/>
      <sheetName val="Sheet1"/>
      <sheetName val="Matrix"/>
    </sheetNames>
    <sheetDataSet>
      <sheetData sheetId="0" refreshError="1"/>
      <sheetData sheetId="1" refreshError="1"/>
      <sheetData sheetId="2" refreshError="1">
        <row r="2">
          <cell r="A2" t="str">
            <v>SL</v>
          </cell>
          <cell r="B2" t="str">
            <v>n/a</v>
          </cell>
          <cell r="C2" t="str">
            <v>n/a</v>
          </cell>
        </row>
        <row r="3">
          <cell r="A3" t="str">
            <v>SYOD</v>
          </cell>
          <cell r="B3" t="str">
            <v>n/a</v>
          </cell>
          <cell r="C3" t="str">
            <v>n/a</v>
          </cell>
        </row>
        <row r="4">
          <cell r="A4" t="str">
            <v>DDB</v>
          </cell>
          <cell r="B4">
            <v>2</v>
          </cell>
          <cell r="C4" t="b">
            <v>1</v>
          </cell>
        </row>
        <row r="5">
          <cell r="A5" t="str">
            <v>DDB-SL</v>
          </cell>
          <cell r="B5">
            <v>2</v>
          </cell>
          <cell r="C5" t="b">
            <v>0</v>
          </cell>
        </row>
        <row r="6">
          <cell r="A6" t="str">
            <v>1.5DB</v>
          </cell>
          <cell r="B6">
            <v>1.5</v>
          </cell>
          <cell r="C6" t="b">
            <v>1</v>
          </cell>
        </row>
        <row r="7">
          <cell r="A7" t="str">
            <v>1.5DB-SL</v>
          </cell>
          <cell r="B7">
            <v>1.5</v>
          </cell>
          <cell r="C7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 OI Template"/>
      <sheetName val="Currency"/>
      <sheetName val="Posting Key"/>
      <sheetName val="Special GL"/>
      <sheetName val="Methods"/>
      <sheetName val="BMC"/>
      <sheetName val="Networl and other (2)"/>
      <sheetName val="other"/>
      <sheetName val="Table"/>
      <sheetName val="Sheet2"/>
    </sheetNames>
    <sheetDataSet>
      <sheetData sheetId="0" refreshError="1"/>
      <sheetData sheetId="1">
        <row r="1">
          <cell r="A1" t="str">
            <v>Currency key</v>
          </cell>
        </row>
        <row r="2">
          <cell r="A2" t="str">
            <v>ADP</v>
          </cell>
        </row>
        <row r="3">
          <cell r="A3" t="str">
            <v>AED</v>
          </cell>
        </row>
        <row r="4">
          <cell r="A4" t="str">
            <v>AFA</v>
          </cell>
        </row>
        <row r="5">
          <cell r="A5" t="str">
            <v>ALL</v>
          </cell>
        </row>
        <row r="6">
          <cell r="A6" t="str">
            <v>AMD</v>
          </cell>
        </row>
        <row r="7">
          <cell r="A7" t="str">
            <v>ANG</v>
          </cell>
        </row>
        <row r="8">
          <cell r="A8" t="str">
            <v>AON</v>
          </cell>
        </row>
        <row r="9">
          <cell r="A9" t="str">
            <v>AOR</v>
          </cell>
        </row>
        <row r="10">
          <cell r="A10" t="str">
            <v>ARS</v>
          </cell>
        </row>
        <row r="11">
          <cell r="A11" t="str">
            <v>ATS</v>
          </cell>
        </row>
        <row r="12">
          <cell r="A12" t="str">
            <v>AUD</v>
          </cell>
        </row>
        <row r="13">
          <cell r="A13" t="str">
            <v>AWG</v>
          </cell>
        </row>
        <row r="14">
          <cell r="A14" t="str">
            <v>AZM</v>
          </cell>
        </row>
        <row r="15">
          <cell r="A15" t="str">
            <v>BAM</v>
          </cell>
        </row>
        <row r="16">
          <cell r="A16" t="str">
            <v>BBD</v>
          </cell>
        </row>
        <row r="17">
          <cell r="A17" t="str">
            <v>BDT</v>
          </cell>
        </row>
        <row r="18">
          <cell r="A18" t="str">
            <v>BEF</v>
          </cell>
        </row>
        <row r="19">
          <cell r="A19" t="str">
            <v>BGN</v>
          </cell>
        </row>
        <row r="20">
          <cell r="A20" t="str">
            <v>BHD</v>
          </cell>
        </row>
        <row r="21">
          <cell r="A21" t="str">
            <v>BIF</v>
          </cell>
        </row>
        <row r="22">
          <cell r="A22" t="str">
            <v>BMD</v>
          </cell>
        </row>
        <row r="23">
          <cell r="A23" t="str">
            <v>BND</v>
          </cell>
        </row>
        <row r="24">
          <cell r="A24" t="str">
            <v>BOB</v>
          </cell>
        </row>
        <row r="25">
          <cell r="A25" t="str">
            <v>BRL</v>
          </cell>
        </row>
        <row r="26">
          <cell r="A26" t="str">
            <v>BSD</v>
          </cell>
        </row>
        <row r="27">
          <cell r="A27" t="str">
            <v>BTN</v>
          </cell>
        </row>
        <row r="28">
          <cell r="A28" t="str">
            <v>BWP</v>
          </cell>
        </row>
        <row r="29">
          <cell r="A29" t="str">
            <v>BYB</v>
          </cell>
        </row>
        <row r="30">
          <cell r="A30" t="str">
            <v>BZD</v>
          </cell>
        </row>
        <row r="31">
          <cell r="A31" t="str">
            <v>CAD</v>
          </cell>
        </row>
        <row r="32">
          <cell r="A32" t="str">
            <v>CFP</v>
          </cell>
        </row>
        <row r="33">
          <cell r="A33" t="str">
            <v>CHF</v>
          </cell>
        </row>
        <row r="34">
          <cell r="A34" t="str">
            <v>CLP</v>
          </cell>
        </row>
        <row r="35">
          <cell r="A35" t="str">
            <v>CNY</v>
          </cell>
        </row>
        <row r="36">
          <cell r="A36" t="str">
            <v>COP</v>
          </cell>
        </row>
        <row r="37">
          <cell r="A37" t="str">
            <v>CRC</v>
          </cell>
        </row>
        <row r="38">
          <cell r="A38" t="str">
            <v>CUP</v>
          </cell>
        </row>
        <row r="39">
          <cell r="A39" t="str">
            <v>CVE</v>
          </cell>
        </row>
        <row r="40">
          <cell r="A40" t="str">
            <v>CYP</v>
          </cell>
        </row>
        <row r="41">
          <cell r="A41" t="str">
            <v>CZK</v>
          </cell>
        </row>
        <row r="42">
          <cell r="A42" t="str">
            <v>DEM</v>
          </cell>
        </row>
        <row r="43">
          <cell r="A43" t="str">
            <v>DEM3</v>
          </cell>
        </row>
        <row r="44">
          <cell r="A44" t="str">
            <v>DJF</v>
          </cell>
        </row>
        <row r="45">
          <cell r="A45" t="str">
            <v>DKK</v>
          </cell>
        </row>
        <row r="46">
          <cell r="A46" t="str">
            <v>DOP</v>
          </cell>
        </row>
        <row r="47">
          <cell r="A47" t="str">
            <v>DZD</v>
          </cell>
        </row>
        <row r="48">
          <cell r="A48" t="str">
            <v>ECS</v>
          </cell>
        </row>
        <row r="49">
          <cell r="A49" t="str">
            <v>EEK</v>
          </cell>
        </row>
        <row r="50">
          <cell r="A50" t="str">
            <v>EGP</v>
          </cell>
        </row>
        <row r="51">
          <cell r="A51" t="str">
            <v>ERN</v>
          </cell>
        </row>
        <row r="52">
          <cell r="A52" t="str">
            <v>ESP</v>
          </cell>
        </row>
        <row r="53">
          <cell r="A53" t="str">
            <v>ETB</v>
          </cell>
        </row>
        <row r="54">
          <cell r="A54" t="str">
            <v>EUR</v>
          </cell>
        </row>
        <row r="55">
          <cell r="A55" t="str">
            <v>FIM</v>
          </cell>
        </row>
        <row r="56">
          <cell r="A56" t="str">
            <v>FJD</v>
          </cell>
        </row>
        <row r="57">
          <cell r="A57" t="str">
            <v>FKP</v>
          </cell>
        </row>
        <row r="58">
          <cell r="A58" t="str">
            <v>FRF</v>
          </cell>
        </row>
        <row r="59">
          <cell r="A59" t="str">
            <v>GBP</v>
          </cell>
        </row>
        <row r="60">
          <cell r="A60" t="str">
            <v>GEL</v>
          </cell>
        </row>
        <row r="61">
          <cell r="A61" t="str">
            <v>GHC</v>
          </cell>
        </row>
        <row r="62">
          <cell r="A62" t="str">
            <v>GIP</v>
          </cell>
        </row>
        <row r="63">
          <cell r="A63" t="str">
            <v>GMD</v>
          </cell>
        </row>
        <row r="64">
          <cell r="A64" t="str">
            <v>GNF</v>
          </cell>
        </row>
        <row r="65">
          <cell r="A65" t="str">
            <v>GRD</v>
          </cell>
        </row>
        <row r="66">
          <cell r="A66" t="str">
            <v>GTQ</v>
          </cell>
        </row>
        <row r="67">
          <cell r="A67" t="str">
            <v>GWP</v>
          </cell>
        </row>
        <row r="68">
          <cell r="A68" t="str">
            <v>GYD</v>
          </cell>
        </row>
        <row r="69">
          <cell r="A69" t="str">
            <v>HKD</v>
          </cell>
        </row>
        <row r="70">
          <cell r="A70" t="str">
            <v>HNL</v>
          </cell>
        </row>
        <row r="71">
          <cell r="A71" t="str">
            <v>HRK</v>
          </cell>
        </row>
        <row r="72">
          <cell r="A72" t="str">
            <v>HTG</v>
          </cell>
        </row>
        <row r="73">
          <cell r="A73" t="str">
            <v>HUF</v>
          </cell>
        </row>
        <row r="74">
          <cell r="A74" t="str">
            <v>IDR</v>
          </cell>
        </row>
        <row r="75">
          <cell r="A75" t="str">
            <v>IEP</v>
          </cell>
        </row>
        <row r="76">
          <cell r="A76" t="str">
            <v>ILS</v>
          </cell>
        </row>
        <row r="77">
          <cell r="A77" t="str">
            <v>INR</v>
          </cell>
        </row>
        <row r="78">
          <cell r="A78" t="str">
            <v>IQD</v>
          </cell>
        </row>
        <row r="79">
          <cell r="A79" t="str">
            <v>IRR</v>
          </cell>
        </row>
        <row r="80">
          <cell r="A80" t="str">
            <v>ISK</v>
          </cell>
        </row>
        <row r="81">
          <cell r="A81" t="str">
            <v>ITL</v>
          </cell>
        </row>
        <row r="82">
          <cell r="A82" t="str">
            <v>JMD</v>
          </cell>
        </row>
        <row r="83">
          <cell r="A83" t="str">
            <v>JOD</v>
          </cell>
        </row>
        <row r="84">
          <cell r="A84" t="str">
            <v>JPY</v>
          </cell>
        </row>
        <row r="85">
          <cell r="A85" t="str">
            <v>KES</v>
          </cell>
        </row>
        <row r="86">
          <cell r="A86" t="str">
            <v>KGS</v>
          </cell>
        </row>
        <row r="87">
          <cell r="A87" t="str">
            <v>KHR</v>
          </cell>
        </row>
        <row r="88">
          <cell r="A88" t="str">
            <v>KMF</v>
          </cell>
        </row>
        <row r="89">
          <cell r="A89" t="str">
            <v>KPW</v>
          </cell>
        </row>
        <row r="90">
          <cell r="A90" t="str">
            <v>KRW</v>
          </cell>
        </row>
        <row r="91">
          <cell r="A91" t="str">
            <v>KWD</v>
          </cell>
        </row>
        <row r="92">
          <cell r="A92" t="str">
            <v>KYD</v>
          </cell>
        </row>
        <row r="93">
          <cell r="A93" t="str">
            <v>KZT</v>
          </cell>
        </row>
        <row r="94">
          <cell r="A94" t="str">
            <v>LAK</v>
          </cell>
        </row>
        <row r="95">
          <cell r="A95" t="str">
            <v>LBP</v>
          </cell>
        </row>
        <row r="96">
          <cell r="A96" t="str">
            <v>LKR</v>
          </cell>
        </row>
        <row r="97">
          <cell r="A97" t="str">
            <v>LRD</v>
          </cell>
        </row>
        <row r="98">
          <cell r="A98" t="str">
            <v>LSL</v>
          </cell>
        </row>
        <row r="99">
          <cell r="A99" t="str">
            <v>LTL</v>
          </cell>
        </row>
        <row r="100">
          <cell r="A100" t="str">
            <v>LUF</v>
          </cell>
        </row>
        <row r="101">
          <cell r="A101" t="str">
            <v>LVL</v>
          </cell>
        </row>
        <row r="102">
          <cell r="A102" t="str">
            <v>LYD</v>
          </cell>
        </row>
        <row r="103">
          <cell r="A103" t="str">
            <v>MAD</v>
          </cell>
        </row>
        <row r="104">
          <cell r="A104" t="str">
            <v>MDL</v>
          </cell>
        </row>
        <row r="105">
          <cell r="A105" t="str">
            <v>MGF</v>
          </cell>
        </row>
        <row r="106">
          <cell r="A106" t="str">
            <v>MKD</v>
          </cell>
        </row>
        <row r="107">
          <cell r="A107" t="str">
            <v>MMK</v>
          </cell>
        </row>
        <row r="108">
          <cell r="A108" t="str">
            <v>MNT</v>
          </cell>
        </row>
        <row r="109">
          <cell r="A109" t="str">
            <v>MOP</v>
          </cell>
        </row>
        <row r="110">
          <cell r="A110" t="str">
            <v>MRO</v>
          </cell>
        </row>
        <row r="111">
          <cell r="A111" t="str">
            <v>MTL</v>
          </cell>
        </row>
        <row r="112">
          <cell r="A112" t="str">
            <v>MUR</v>
          </cell>
        </row>
        <row r="113">
          <cell r="A113" t="str">
            <v>MVR</v>
          </cell>
        </row>
        <row r="114">
          <cell r="A114" t="str">
            <v>MWK</v>
          </cell>
        </row>
        <row r="115">
          <cell r="A115" t="str">
            <v>MXN</v>
          </cell>
        </row>
        <row r="116">
          <cell r="A116" t="str">
            <v>MYR</v>
          </cell>
        </row>
        <row r="117">
          <cell r="A117" t="str">
            <v>MZM</v>
          </cell>
        </row>
        <row r="118">
          <cell r="A118" t="str">
            <v>NAD</v>
          </cell>
        </row>
        <row r="119">
          <cell r="A119" t="str">
            <v>NGN</v>
          </cell>
        </row>
        <row r="120">
          <cell r="A120" t="str">
            <v>NIO</v>
          </cell>
        </row>
        <row r="121">
          <cell r="A121" t="str">
            <v>NLG</v>
          </cell>
        </row>
        <row r="122">
          <cell r="A122" t="str">
            <v>NOK</v>
          </cell>
        </row>
        <row r="123">
          <cell r="A123" t="str">
            <v>NPR</v>
          </cell>
        </row>
        <row r="124">
          <cell r="A124" t="str">
            <v>NZD</v>
          </cell>
        </row>
        <row r="125">
          <cell r="A125" t="str">
            <v>OMR</v>
          </cell>
        </row>
        <row r="126">
          <cell r="A126" t="str">
            <v>PAB</v>
          </cell>
        </row>
        <row r="127">
          <cell r="A127" t="str">
            <v>PEN</v>
          </cell>
        </row>
        <row r="128">
          <cell r="A128" t="str">
            <v>PGK</v>
          </cell>
        </row>
        <row r="129">
          <cell r="A129" t="str">
            <v>PHP</v>
          </cell>
        </row>
        <row r="130">
          <cell r="A130" t="str">
            <v>PKR</v>
          </cell>
        </row>
        <row r="131">
          <cell r="A131" t="str">
            <v>PLN</v>
          </cell>
        </row>
        <row r="132">
          <cell r="A132" t="str">
            <v>PTE</v>
          </cell>
        </row>
        <row r="133">
          <cell r="A133" t="str">
            <v>PYG</v>
          </cell>
        </row>
        <row r="134">
          <cell r="A134" t="str">
            <v>QAR</v>
          </cell>
        </row>
        <row r="135">
          <cell r="A135" t="str">
            <v>RMB</v>
          </cell>
        </row>
        <row r="136">
          <cell r="A136" t="str">
            <v>ROL</v>
          </cell>
        </row>
        <row r="137">
          <cell r="A137" t="str">
            <v>RUB</v>
          </cell>
        </row>
        <row r="138">
          <cell r="A138" t="str">
            <v>RWF</v>
          </cell>
        </row>
        <row r="139">
          <cell r="A139" t="str">
            <v>SAR</v>
          </cell>
        </row>
        <row r="140">
          <cell r="A140" t="str">
            <v>SBD</v>
          </cell>
        </row>
        <row r="141">
          <cell r="A141" t="str">
            <v>SCR</v>
          </cell>
        </row>
        <row r="142">
          <cell r="A142" t="str">
            <v>SDP</v>
          </cell>
        </row>
        <row r="143">
          <cell r="A143" t="str">
            <v>SEK</v>
          </cell>
        </row>
        <row r="144">
          <cell r="A144" t="str">
            <v>SGD</v>
          </cell>
        </row>
        <row r="145">
          <cell r="A145" t="str">
            <v>SHP</v>
          </cell>
        </row>
        <row r="146">
          <cell r="A146" t="str">
            <v>SIT</v>
          </cell>
        </row>
        <row r="147">
          <cell r="A147" t="str">
            <v>SKK</v>
          </cell>
        </row>
        <row r="148">
          <cell r="A148" t="str">
            <v>SLL</v>
          </cell>
        </row>
        <row r="149">
          <cell r="A149" t="str">
            <v>SOS</v>
          </cell>
        </row>
        <row r="150">
          <cell r="A150" t="str">
            <v>SRG</v>
          </cell>
        </row>
        <row r="151">
          <cell r="A151" t="str">
            <v>STD</v>
          </cell>
        </row>
        <row r="152">
          <cell r="A152" t="str">
            <v>SVC</v>
          </cell>
        </row>
        <row r="153">
          <cell r="A153" t="str">
            <v>SYP</v>
          </cell>
        </row>
        <row r="154">
          <cell r="A154" t="str">
            <v>SZL</v>
          </cell>
        </row>
        <row r="155">
          <cell r="A155" t="str">
            <v>THB</v>
          </cell>
        </row>
        <row r="156">
          <cell r="A156" t="str">
            <v>TJR</v>
          </cell>
        </row>
        <row r="157">
          <cell r="A157" t="str">
            <v>TMM</v>
          </cell>
        </row>
        <row r="158">
          <cell r="A158" t="str">
            <v>TND</v>
          </cell>
        </row>
        <row r="159">
          <cell r="A159" t="str">
            <v>TOP</v>
          </cell>
        </row>
        <row r="160">
          <cell r="A160" t="str">
            <v>TPE</v>
          </cell>
        </row>
        <row r="161">
          <cell r="A161" t="str">
            <v>TRL</v>
          </cell>
        </row>
        <row r="162">
          <cell r="A162" t="str">
            <v>TTD</v>
          </cell>
        </row>
        <row r="163">
          <cell r="A163" t="str">
            <v>TWD</v>
          </cell>
        </row>
        <row r="164">
          <cell r="A164" t="str">
            <v>TZS</v>
          </cell>
        </row>
        <row r="165">
          <cell r="A165" t="str">
            <v>UAH</v>
          </cell>
        </row>
        <row r="166">
          <cell r="A166" t="str">
            <v>UGX</v>
          </cell>
        </row>
        <row r="167">
          <cell r="A167" t="str">
            <v>USD</v>
          </cell>
        </row>
        <row r="168">
          <cell r="A168" t="str">
            <v>USDN</v>
          </cell>
        </row>
        <row r="169">
          <cell r="A169" t="str">
            <v>UYU</v>
          </cell>
        </row>
        <row r="170">
          <cell r="A170" t="str">
            <v>UZS</v>
          </cell>
        </row>
        <row r="171">
          <cell r="A171" t="str">
            <v>VEB</v>
          </cell>
        </row>
        <row r="172">
          <cell r="A172" t="str">
            <v>VND</v>
          </cell>
        </row>
        <row r="173">
          <cell r="A173" t="str">
            <v>VUV</v>
          </cell>
        </row>
        <row r="174">
          <cell r="A174" t="str">
            <v>WST</v>
          </cell>
        </row>
        <row r="175">
          <cell r="A175" t="str">
            <v>XAF</v>
          </cell>
        </row>
        <row r="176">
          <cell r="A176" t="str">
            <v>XCD</v>
          </cell>
        </row>
        <row r="177">
          <cell r="A177" t="str">
            <v>XDS</v>
          </cell>
        </row>
        <row r="178">
          <cell r="A178" t="str">
            <v>XEU</v>
          </cell>
        </row>
        <row r="179">
          <cell r="A179" t="str">
            <v>XOF</v>
          </cell>
        </row>
        <row r="180">
          <cell r="A180" t="str">
            <v>XPF</v>
          </cell>
        </row>
        <row r="181">
          <cell r="A181" t="str">
            <v>YER</v>
          </cell>
        </row>
        <row r="182">
          <cell r="A182" t="str">
            <v>YUM</v>
          </cell>
        </row>
        <row r="183">
          <cell r="A183" t="str">
            <v>ZAR</v>
          </cell>
        </row>
        <row r="184">
          <cell r="A184" t="str">
            <v>ZMK</v>
          </cell>
        </row>
        <row r="185">
          <cell r="A185" t="str">
            <v>ZRN</v>
          </cell>
        </row>
        <row r="186">
          <cell r="A186" t="str">
            <v>ZWD</v>
          </cell>
        </row>
      </sheetData>
      <sheetData sheetId="2">
        <row r="1">
          <cell r="A1" t="str">
            <v>Posting Key</v>
          </cell>
        </row>
        <row r="2">
          <cell r="A2" t="str">
            <v>01</v>
          </cell>
        </row>
        <row r="3">
          <cell r="A3">
            <v>11</v>
          </cell>
        </row>
        <row r="4">
          <cell r="A4">
            <v>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istics"/>
      <sheetName val="2013 Budget"/>
      <sheetName val="For Production"/>
      <sheetName val="Summary"/>
      <sheetName val="Expenses"/>
      <sheetName val="For SAP"/>
      <sheetName val="Sheet1"/>
      <sheetName val="QTY_TON"/>
      <sheetName val="QTY_kg"/>
      <sheetName val="Revenue"/>
      <sheetName val="For Accounting"/>
      <sheetName val="Sheet3"/>
    </sheetNames>
    <sheetDataSet>
      <sheetData sheetId="0" refreshError="1"/>
      <sheetData sheetId="1">
        <row r="4">
          <cell r="B4">
            <v>31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Sensitivity"/>
      <sheetName val="Disclosure"/>
      <sheetName val="Disclosure_LSP"/>
      <sheetName val="KeyResults"/>
      <sheetName val="Disclosure_TH"/>
      <sheetName val="KeyResult_TH"/>
      <sheetName val="RetAge"/>
      <sheetName val="EeeData"/>
      <sheetName val="Sheet1"/>
    </sheetNames>
    <sheetDataSet>
      <sheetData sheetId="0">
        <row r="14">
          <cell r="D14">
            <v>3.1E-2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For chart"/>
    </sheetNames>
    <sheetDataSet>
      <sheetData sheetId="0" refreshError="1"/>
      <sheetData sheetId="1">
        <row r="8">
          <cell r="E8">
            <v>1</v>
          </cell>
        </row>
        <row r="14">
          <cell r="G14">
            <v>3.7999999999999999E-2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ho_1008"/>
      <sheetName val="Other"/>
      <sheetName val="BMC (3)"/>
      <sheetName val="BMC"/>
      <sheetName val="BMC (2)"/>
      <sheetName val="สรุปใบแจ้งหนี้ Patho"/>
      <sheetName val="Inv. Patho BPH"/>
      <sheetName val="Other (2)"/>
      <sheetName val="Inv.Patho BTH"/>
      <sheetName val="Other (3)"/>
      <sheetName val="Inv.Patho BPK"/>
      <sheetName val="Inv.Patho BRH"/>
      <sheetName val="Other (4)"/>
      <sheetName val="Inv.Patho BCH "/>
      <sheetName val="Inv. RAH"/>
      <sheetName val="Other (5)"/>
      <sheetName val="Inv.RRH"/>
      <sheetName val="INV Patho BMC"/>
      <sheetName val="BMC (4)"/>
      <sheetName val="BMC (5)"/>
      <sheetName val="BMC (6)"/>
      <sheetName val="Inv.Patho  SVH"/>
      <sheetName val="Other (6)"/>
      <sheetName val="ศิครินทร์"/>
      <sheetName val="Other (7)"/>
      <sheetName val="Inv.พระรามเก้า"/>
      <sheetName val="Other (8)"/>
      <sheetName val="Inv. รามคำแหง"/>
      <sheetName val="Other (9)"/>
      <sheetName val="Inv. เวชธานี"/>
      <sheetName val="พระพุทธบาทฯ"/>
      <sheetName val="Other (10)"/>
      <sheetName val="สรรพสิทธิ์ฯ"/>
      <sheetName val="Other (11)"/>
      <sheetName val="สระบุรี"/>
      <sheetName val="Other (12)"/>
      <sheetName val="พระปกเกล้า"/>
      <sheetName val="Other (13)"/>
      <sheetName val="Network (14)"/>
      <sheetName val="Other (14)"/>
      <sheetName val="Patho_1008_BMC"/>
      <sheetName val="Patho_BPH1008"/>
      <sheetName val="Patho_BRH1008"/>
      <sheetName val="Patho_BTH1008"/>
      <sheetName val="Patho_SVH1008 "/>
      <sheetName val="Patho_ศิครินทร์1008 "/>
      <sheetName val="Patho_พระนั่งเกล้า"/>
      <sheetName val="BMC_(3)"/>
      <sheetName val="BMC_(2)"/>
      <sheetName val="สรุปใบแจ้งหนี้_Patho"/>
      <sheetName val="Inv__Patho_BPH"/>
      <sheetName val="Other_(2)"/>
      <sheetName val="Inv_Patho_BTH"/>
      <sheetName val="Other_(3)"/>
      <sheetName val="Inv_Patho_BPK"/>
      <sheetName val="Inv_Patho_BRH"/>
      <sheetName val="Other_(4)"/>
      <sheetName val="Inv_Patho_BCH_"/>
      <sheetName val="Inv__RAH"/>
      <sheetName val="Other_(5)"/>
      <sheetName val="Inv_RRH"/>
      <sheetName val="INV_Patho_BMC"/>
      <sheetName val="BMC_(4)"/>
      <sheetName val="BMC_(5)"/>
      <sheetName val="BMC_(6)"/>
      <sheetName val="Inv_Patho__SVH"/>
      <sheetName val="Other_(6)"/>
      <sheetName val="Other_(7)"/>
      <sheetName val="Inv_พระรามเก้า"/>
      <sheetName val="Other_(8)"/>
      <sheetName val="Inv__รามคำแหง"/>
      <sheetName val="Other_(9)"/>
      <sheetName val="Inv__เวชธานี"/>
      <sheetName val="Other_(10)"/>
      <sheetName val="Other_(11)"/>
      <sheetName val="Other_(12)"/>
      <sheetName val="Other_(13)"/>
      <sheetName val="Network_(14)"/>
      <sheetName val="Other_(14)"/>
      <sheetName val="Patho_SVH1008_"/>
      <sheetName val="Patho_ศิครินทร์1008_"/>
      <sheetName val="Loc"/>
      <sheetName val="Product"/>
      <sheetName val="Level_All"/>
      <sheetName val="BMC_(3)1"/>
      <sheetName val="BMC_(2)1"/>
      <sheetName val="สรุปใบแจ้งหนี้_Patho1"/>
      <sheetName val="Inv__Patho_BPH1"/>
      <sheetName val="Other_(2)1"/>
      <sheetName val="Inv_Patho_BTH1"/>
      <sheetName val="Other_(3)1"/>
      <sheetName val="Inv_Patho_BPK1"/>
      <sheetName val="Inv_Patho_BRH1"/>
      <sheetName val="Other_(4)1"/>
      <sheetName val="Inv_Patho_BCH_1"/>
      <sheetName val="Inv__RAH1"/>
      <sheetName val="Other_(5)1"/>
      <sheetName val="Inv_RRH1"/>
      <sheetName val="INV_Patho_BMC1"/>
      <sheetName val="BMC_(4)1"/>
      <sheetName val="BMC_(5)1"/>
      <sheetName val="BMC_(6)1"/>
      <sheetName val="Inv_Patho__SVH1"/>
      <sheetName val="Other_(6)1"/>
      <sheetName val="Other_(7)1"/>
      <sheetName val="Inv_พระรามเก้า1"/>
      <sheetName val="Other_(8)1"/>
      <sheetName val="Inv__รามคำแหง1"/>
      <sheetName val="Other_(9)1"/>
      <sheetName val="Inv__เวชธานี1"/>
      <sheetName val="Other_(10)1"/>
      <sheetName val="Other_(11)1"/>
      <sheetName val="Other_(12)1"/>
      <sheetName val="Other_(13)1"/>
      <sheetName val="Network_(14)1"/>
      <sheetName val="Other_(14)1"/>
      <sheetName val="Patho_SVH1008_1"/>
      <sheetName val="Patho_ศิครินทร์1008_1"/>
      <sheetName val="Stock Aging"/>
      <sheetName val="L4-Info"/>
      <sheetName val="data"/>
      <sheetName val="BMC_(3)2"/>
      <sheetName val="BMC_(2)2"/>
      <sheetName val="สรุปใบแจ้งหนี้_Patho2"/>
      <sheetName val="Inv__Patho_BPH2"/>
      <sheetName val="Other_(2)2"/>
      <sheetName val="Inv_Patho_BTH2"/>
      <sheetName val="Other_(3)2"/>
      <sheetName val="Inv_Patho_BPK2"/>
      <sheetName val="Inv_Patho_BRH2"/>
      <sheetName val="Other_(4)2"/>
      <sheetName val="Inv_Patho_BCH_2"/>
      <sheetName val="Inv__RAH2"/>
      <sheetName val="Other_(5)2"/>
      <sheetName val="Inv_RRH2"/>
      <sheetName val="INV_Patho_BMC2"/>
      <sheetName val="BMC_(4)2"/>
      <sheetName val="BMC_(5)2"/>
      <sheetName val="BMC_(6)2"/>
      <sheetName val="Inv_Patho__SVH2"/>
      <sheetName val="Other_(6)2"/>
      <sheetName val="Other_(7)2"/>
      <sheetName val="Inv_พระรามเก้า2"/>
      <sheetName val="Other_(8)2"/>
      <sheetName val="Inv__รามคำแหง2"/>
      <sheetName val="Other_(9)2"/>
      <sheetName val="Inv__เวชธานี2"/>
      <sheetName val="Other_(10)2"/>
      <sheetName val="Other_(11)2"/>
      <sheetName val="Other_(12)2"/>
      <sheetName val="Other_(13)2"/>
      <sheetName val="Network_(14)2"/>
      <sheetName val="Other_(14)2"/>
      <sheetName val="Patho_SVH1008_2"/>
      <sheetName val="Patho_ศิครินทร์1008_2"/>
      <sheetName val="Budget by admission"/>
      <sheetName val="Posting Key"/>
      <sheetName val="Currency"/>
      <sheetName val="Sheet2"/>
      <sheetName val="Methods"/>
      <sheetName val="อัตราค่าบรรทุก"/>
      <sheetName val="LRA Report 31082007"/>
      <sheetName val="Table"/>
      <sheetName val="Database SV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สรรพากร"/>
      <sheetName val="Sheet2"/>
      <sheetName val="Sheet3"/>
      <sheetName val="Patho_1008"/>
      <sheetName val="Methods"/>
      <sheetName val="accure"/>
      <sheetName val="BANK"/>
      <sheetName val="Loc"/>
      <sheetName val="Product"/>
      <sheetName val="BRH_ADD BACK"/>
      <sheetName val="BRH_Donation"/>
      <sheetName val="jv-voucher"/>
      <sheetName val="Table"/>
      <sheetName val="Active"/>
      <sheetName val="GLS-TB Statement-Dec'10(Compare"/>
    </sheetNames>
    <sheetDataSet>
      <sheetData sheetId="0"/>
      <sheetData sheetId="1"/>
      <sheetData sheetId="2">
        <row r="2">
          <cell r="A2">
            <v>101101</v>
          </cell>
          <cell r="B2" t="str">
            <v>Cash On Hand</v>
          </cell>
          <cell r="C2" t="str">
            <v>เงินสดในมือ</v>
          </cell>
        </row>
        <row r="4">
          <cell r="A4">
            <v>101102</v>
          </cell>
          <cell r="B4" t="str">
            <v>Petty Cash Funds</v>
          </cell>
          <cell r="C4" t="str">
            <v>เงินสดย่อย</v>
          </cell>
        </row>
        <row r="6">
          <cell r="A6">
            <v>101103</v>
          </cell>
          <cell r="B6" t="str">
            <v>Cashier Cash Exchange</v>
          </cell>
          <cell r="C6" t="str">
            <v>เงินทอน</v>
          </cell>
        </row>
        <row r="8">
          <cell r="A8">
            <v>101201</v>
          </cell>
          <cell r="B8" t="str">
            <v>Saving Account</v>
          </cell>
          <cell r="C8" t="str">
            <v>เงินฝากออมทรัพย์</v>
          </cell>
        </row>
        <row r="10">
          <cell r="A10">
            <v>101202</v>
          </cell>
          <cell r="B10" t="str">
            <v>Checking Account</v>
          </cell>
          <cell r="C10" t="str">
            <v>เงินฝากกระแสรายวัน</v>
          </cell>
        </row>
        <row r="13">
          <cell r="A13">
            <v>101203</v>
          </cell>
          <cell r="B13" t="str">
            <v>Commitmented Deposit Account</v>
          </cell>
          <cell r="C13" t="str">
            <v>เงินฝากซึ่งติดภาระผูกพัน</v>
          </cell>
        </row>
        <row r="15">
          <cell r="A15">
            <v>101301</v>
          </cell>
          <cell r="B15" t="str">
            <v>Checks In Transit</v>
          </cell>
          <cell r="C15" t="str">
            <v>เช็คระหว่างรอเรียกเก็บ</v>
          </cell>
        </row>
        <row r="20">
          <cell r="A20">
            <v>101302</v>
          </cell>
          <cell r="B20" t="str">
            <v>Credit Cards In Transit</v>
          </cell>
          <cell r="C20" t="str">
            <v>บัตรเครดิตระหว่างรอเรียกเก็บ</v>
          </cell>
        </row>
        <row r="24">
          <cell r="A24">
            <v>101401</v>
          </cell>
          <cell r="B24" t="str">
            <v>Fixed Deposit</v>
          </cell>
          <cell r="C24" t="str">
            <v>เงินฝากประจำ</v>
          </cell>
        </row>
        <row r="27">
          <cell r="A27">
            <v>101402</v>
          </cell>
          <cell r="B27" t="str">
            <v>Promissory Notes</v>
          </cell>
          <cell r="C27" t="str">
            <v>เงินลงทุนในตั๋วสัญญาใช้เงิน</v>
          </cell>
        </row>
        <row r="30">
          <cell r="A30">
            <v>102101</v>
          </cell>
          <cell r="B30" t="str">
            <v>Account Receivables</v>
          </cell>
          <cell r="C30" t="str">
            <v>ลูกหนี้การค้า</v>
          </cell>
        </row>
        <row r="33">
          <cell r="A33">
            <v>102102</v>
          </cell>
          <cell r="B33" t="str">
            <v>Allowance-Uncollectible A/R</v>
          </cell>
          <cell r="C33" t="str">
            <v>ค่าเผื่อหนี้สงสัยจะสูญ</v>
          </cell>
        </row>
        <row r="35">
          <cell r="A35">
            <v>102103</v>
          </cell>
          <cell r="B35" t="str">
            <v>A/R-C/O Doctor</v>
          </cell>
          <cell r="C35" t="str">
            <v>ลูกหนี้เรียกเก็บจากแพทย์</v>
          </cell>
        </row>
        <row r="39">
          <cell r="A39">
            <v>102104</v>
          </cell>
          <cell r="B39" t="str">
            <v>A/R-C/O Employee</v>
          </cell>
          <cell r="C39" t="str">
            <v>ลูกหนี้เรียกเก็บจากพนักงาน</v>
          </cell>
        </row>
        <row r="43">
          <cell r="A43">
            <v>102105</v>
          </cell>
          <cell r="B43" t="str">
            <v>A/R-In-House Patient</v>
          </cell>
          <cell r="C43" t="str">
            <v>รายได้จากการรักษาพยาบาลผู้ป่วยคงพยาบาล</v>
          </cell>
        </row>
        <row r="46">
          <cell r="A46">
            <v>102201</v>
          </cell>
          <cell r="B46" t="str">
            <v>A/R From BDMS</v>
          </cell>
          <cell r="C46" t="str">
            <v>ลูกหนี้การค้า บมจ. กรุงเทพดุสิตเวชการ</v>
          </cell>
        </row>
        <row r="50">
          <cell r="A50">
            <v>102202</v>
          </cell>
          <cell r="B50" t="str">
            <v>A/R From BPH</v>
          </cell>
          <cell r="C50" t="str">
            <v xml:space="preserve">ลูกหนี้การค้า บจ. โรงพยาบาลกรุงเทพพัทยา </v>
          </cell>
        </row>
        <row r="54">
          <cell r="A54">
            <v>102203</v>
          </cell>
          <cell r="B54" t="str">
            <v>A/R From BPD</v>
          </cell>
          <cell r="C54" t="str">
            <v xml:space="preserve">ลูกหนี้การค้า บจ. โรงพยาบาลกรุงเทพพระประแดง </v>
          </cell>
        </row>
        <row r="58">
          <cell r="A58">
            <v>102204</v>
          </cell>
          <cell r="B58" t="str">
            <v>A/R From TSH</v>
          </cell>
          <cell r="C58" t="str">
            <v>ลูกหนี้การค้า บจ. วัฒนเวช</v>
          </cell>
        </row>
        <row r="62">
          <cell r="A62">
            <v>102205</v>
          </cell>
          <cell r="B62" t="str">
            <v>A/R From BTH</v>
          </cell>
          <cell r="C62" t="str">
            <v>ลูกหนี้การค้า บจ. ตราดเวชกิจ</v>
          </cell>
        </row>
        <row r="67">
          <cell r="A67">
            <v>102206</v>
          </cell>
          <cell r="B67" t="str">
            <v>A/R From BHH</v>
          </cell>
          <cell r="C67" t="str">
            <v>ลูกหนี้การค้า บจ. โรงพยาบาลกรุงเทพหาดใหญ่</v>
          </cell>
        </row>
        <row r="71">
          <cell r="A71">
            <v>102207</v>
          </cell>
          <cell r="B71" t="str">
            <v>A/R From BPK</v>
          </cell>
          <cell r="C71" t="str">
            <v>ลูกหนี้การค้า  บจ. โรงพยาบาลกรุงเทพภูเก็ต</v>
          </cell>
        </row>
        <row r="75">
          <cell r="A75">
            <v>102208</v>
          </cell>
          <cell r="B75" t="str">
            <v>A/R From BCH</v>
          </cell>
          <cell r="C75" t="str">
            <v>ลูกหนี้การค้า บจ.โรงพยาบาลจุรีเวช</v>
          </cell>
        </row>
        <row r="78">
          <cell r="A78">
            <v>102209</v>
          </cell>
          <cell r="B78" t="str">
            <v>A/R From MP</v>
          </cell>
          <cell r="C78" t="str">
            <v>ลูกหนี้การค้า บจ. สหแพทย์เภสัช</v>
          </cell>
        </row>
        <row r="81">
          <cell r="A81">
            <v>102210</v>
          </cell>
          <cell r="B81" t="str">
            <v>A/R From AK-UDON</v>
          </cell>
          <cell r="C81" t="str">
            <v>ลูกหนี้การค้า บจ.อุดรพัฒนา (1994)</v>
          </cell>
        </row>
        <row r="84">
          <cell r="A84">
            <v>102211</v>
          </cell>
          <cell r="B84" t="str">
            <v>A/R From Bangkok Airways</v>
          </cell>
          <cell r="C84" t="str">
            <v>ลูกหนี้การค้า บจ.การบินกรุงเทพ</v>
          </cell>
        </row>
        <row r="87">
          <cell r="A87">
            <v>102212</v>
          </cell>
          <cell r="B87" t="str">
            <v>A/R From BNH</v>
          </cell>
          <cell r="C87" t="str">
            <v>ลูกหนี้การค้า บจ.โรงพยาบาล บี เอ็น เอช</v>
          </cell>
        </row>
        <row r="91">
          <cell r="A91">
            <v>102213</v>
          </cell>
          <cell r="B91" t="str">
            <v>A/R From NHS</v>
          </cell>
          <cell r="C91" t="str">
            <v>ลูกหนี้การค้า National Health Care</v>
          </cell>
        </row>
        <row r="94">
          <cell r="A94">
            <v>102214</v>
          </cell>
          <cell r="B94" t="str">
            <v>A/R From SVH</v>
          </cell>
          <cell r="C94" t="str">
            <v>ลูกหนี้การค้า บมจ.โรงพยาบาลสมิติเวช</v>
          </cell>
        </row>
        <row r="97">
          <cell r="A97">
            <v>102215</v>
          </cell>
          <cell r="B97" t="str">
            <v>A/R From Molec. Lab</v>
          </cell>
          <cell r="C97" t="str">
            <v>ลูกหนี้การค้า Molecular Lab.</v>
          </cell>
        </row>
        <row r="100">
          <cell r="A100">
            <v>102218</v>
          </cell>
          <cell r="B100" t="str">
            <v>A/R From PHT</v>
          </cell>
          <cell r="C100" t="str">
            <v>ลูกหนี้การค้า PHT</v>
          </cell>
        </row>
        <row r="103">
          <cell r="A103">
            <v>102219</v>
          </cell>
          <cell r="B103" t="str">
            <v>A/R From BRH</v>
          </cell>
          <cell r="C103" t="str">
            <v>ลูกหนี้การค้า บจ. โรงพยาบาลกรุงเทพระยอง</v>
          </cell>
        </row>
        <row r="106">
          <cell r="A106">
            <v>102221</v>
          </cell>
          <cell r="B106" t="str">
            <v>A/R From BSH</v>
          </cell>
          <cell r="C106" t="str">
            <v>ลูกหนี้การค้า บจ. โรงพยาบาลกรุงเทพสมุย</v>
          </cell>
        </row>
        <row r="109">
          <cell r="A109">
            <v>102223</v>
          </cell>
          <cell r="B109" t="str">
            <v>A/R From SSH</v>
          </cell>
          <cell r="C109" t="str">
            <v>ลูกหนี้การค้า บจ. โรงพยาบาลสมิติเวช ศรีราชา</v>
          </cell>
        </row>
        <row r="112">
          <cell r="A112">
            <v>102225</v>
          </cell>
          <cell r="B112" t="str">
            <v>A/R From Bangkok Helicopter</v>
          </cell>
          <cell r="C112" t="str">
            <v>ลูกหนี้การค้า บจ. กรุงเทพเฮลิคอปเตอร์</v>
          </cell>
        </row>
        <row r="115">
          <cell r="A115">
            <v>102228</v>
          </cell>
          <cell r="B115" t="str">
            <v>A/R From RAH</v>
          </cell>
          <cell r="C115" t="str">
            <v>ลูกหนี้การค้า RAH</v>
          </cell>
        </row>
        <row r="118">
          <cell r="A118">
            <v>102230</v>
          </cell>
          <cell r="B118" t="str">
            <v>A/R From BKH</v>
          </cell>
          <cell r="C118" t="str">
            <v>ลูกหนี้การค้า บจ. โรงพยาบาลกรุงเทพราชสีมา</v>
          </cell>
        </row>
        <row r="121">
          <cell r="A121">
            <v>102231</v>
          </cell>
          <cell r="B121" t="str">
            <v>A/R From Sodexo</v>
          </cell>
          <cell r="C121" t="str">
            <v>ลูกหนี้การค้า Sodexo</v>
          </cell>
        </row>
        <row r="124">
          <cell r="A124">
            <v>102232</v>
          </cell>
          <cell r="B124" t="str">
            <v>A/R from RRH</v>
          </cell>
          <cell r="C124" t="str">
            <v>ลูกหนี้การค้า RRH</v>
          </cell>
        </row>
        <row r="127">
          <cell r="A127">
            <v>102233</v>
          </cell>
          <cell r="B127" t="str">
            <v>A/R for Contra BDMS-BMC</v>
          </cell>
          <cell r="C127" t="str">
            <v>ลูกหนี้ contra ระหว่างBMC &amp; BDMS</v>
          </cell>
        </row>
        <row r="130">
          <cell r="A130">
            <v>102234</v>
          </cell>
          <cell r="B130" t="str">
            <v>A/R From Irving Sheridan</v>
          </cell>
          <cell r="C130" t="str">
            <v>ลูกหนี้การค้า  Irving Sheridan</v>
          </cell>
        </row>
        <row r="132">
          <cell r="A132">
            <v>102235</v>
          </cell>
          <cell r="B132" t="str">
            <v>A/R From First Health Food</v>
          </cell>
          <cell r="C132" t="str">
            <v>ลูกหนี้การค้า   First Health Food</v>
          </cell>
        </row>
        <row r="134">
          <cell r="A134">
            <v>102236</v>
          </cell>
          <cell r="B134" t="str">
            <v>A/R From Greenline</v>
          </cell>
          <cell r="C134" t="str">
            <v>ลูกหนี้การค้า  Greenline</v>
          </cell>
        </row>
        <row r="136">
          <cell r="A136">
            <v>102237</v>
          </cell>
          <cell r="B136" t="str">
            <v>A/R From Ramkamhaeng</v>
          </cell>
          <cell r="C136" t="str">
            <v>ลูกหนี้การค้า  Ramkamhaeng</v>
          </cell>
        </row>
        <row r="138">
          <cell r="A138">
            <v>102238</v>
          </cell>
          <cell r="B138" t="str">
            <v>A/R From BHN</v>
          </cell>
          <cell r="C138" t="str">
            <v>ลูกหนี้การค้า  BHN</v>
          </cell>
        </row>
        <row r="140">
          <cell r="A140">
            <v>102239</v>
          </cell>
          <cell r="B140" t="str">
            <v>A/R From BKY</v>
          </cell>
          <cell r="C140" t="str">
            <v>ลูกหนี้การค้า  BKY</v>
          </cell>
        </row>
        <row r="142">
          <cell r="A142">
            <v>102240</v>
          </cell>
          <cell r="B142" t="str">
            <v>A/R From BPS</v>
          </cell>
          <cell r="C142" t="str">
            <v>ลูกหนี้การค้า  BPS</v>
          </cell>
        </row>
        <row r="144">
          <cell r="A144">
            <v>102241</v>
          </cell>
          <cell r="B144" t="str">
            <v>A/R From BDMS Training</v>
          </cell>
          <cell r="C144" t="str">
            <v>ลูกหนี้การค้า  BDMS Training</v>
          </cell>
        </row>
        <row r="146">
          <cell r="A146">
            <v>102290</v>
          </cell>
          <cell r="B146" t="str">
            <v>Allowance A/R-Related Company</v>
          </cell>
          <cell r="C146" t="str">
            <v>สำรองค่าเผื่อหนี้สูญลูกหนี้การค้าบริษัทในเครือและบริษัทที่เกี่ยวข้อง</v>
          </cell>
        </row>
        <row r="149">
          <cell r="A149">
            <v>102301</v>
          </cell>
          <cell r="B149" t="str">
            <v>A/R-Other Receivables</v>
          </cell>
          <cell r="C149" t="str">
            <v>ลูกหนี้การค้าอื่นๆ</v>
          </cell>
        </row>
        <row r="151">
          <cell r="A151">
            <v>102302</v>
          </cell>
          <cell r="B151" t="str">
            <v>A/R-Employees Reimbursement</v>
          </cell>
          <cell r="C151" t="str">
            <v>ลูกหนี้ค่ารักษาพยาบาลพนักงานเบิกคืน</v>
          </cell>
        </row>
        <row r="153">
          <cell r="A153">
            <v>102303</v>
          </cell>
          <cell r="B153" t="str">
            <v>A/R Central Purchasing</v>
          </cell>
          <cell r="C153" t="str">
            <v>ลูกหนี้จัดซื้อกลาง</v>
          </cell>
        </row>
        <row r="155">
          <cell r="A155">
            <v>103101</v>
          </cell>
          <cell r="B155" t="str">
            <v>Inventory</v>
          </cell>
          <cell r="C155" t="str">
            <v>สินค้าคงคลัง</v>
          </cell>
        </row>
        <row r="157">
          <cell r="A157">
            <v>103102</v>
          </cell>
          <cell r="B157" t="str">
            <v>Inventory-Outreach</v>
          </cell>
          <cell r="C157" t="str">
            <v>สินค้าคงคลัง-คลีนิคเครือข่าย</v>
          </cell>
        </row>
        <row r="159">
          <cell r="A159">
            <v>103103</v>
          </cell>
          <cell r="B159" t="str">
            <v>Allowance-Inventory</v>
          </cell>
          <cell r="C159" t="str">
            <v>สำรองการเสื่อมสภาพสินค้าคงคลัง</v>
          </cell>
        </row>
        <row r="161">
          <cell r="A161">
            <v>104101</v>
          </cell>
          <cell r="B161" t="str">
            <v>Accr. Inc.-Social Security</v>
          </cell>
          <cell r="C161" t="str">
            <v>รายได้จากสำนักงานประกันสังคมค้างรับ</v>
          </cell>
        </row>
        <row r="163">
          <cell r="A163">
            <v>104102</v>
          </cell>
          <cell r="B163" t="str">
            <v>Accr. Inc.-Interest</v>
          </cell>
          <cell r="C163" t="str">
            <v>รายได้จากดอกเบี้ยค้างรับ</v>
          </cell>
        </row>
        <row r="165">
          <cell r="A165">
            <v>104103</v>
          </cell>
          <cell r="B165" t="str">
            <v>Accr. Inc.-Related Entities</v>
          </cell>
          <cell r="C165" t="str">
            <v>รายได้อื่นจากบริษัทที่เกี่ยวข้องค้างรับ</v>
          </cell>
        </row>
        <row r="169">
          <cell r="A169">
            <v>104190</v>
          </cell>
          <cell r="B169" t="str">
            <v>Accr. Inc.-Other Revenue</v>
          </cell>
          <cell r="C169" t="str">
            <v>รายได้อื่นค้างรับ</v>
          </cell>
        </row>
        <row r="171">
          <cell r="A171">
            <v>104201</v>
          </cell>
          <cell r="B171" t="str">
            <v>Prep.-Maintenance Contracts</v>
          </cell>
          <cell r="C171" t="str">
            <v>ค่าใช้จ่ายล่วงหน้าค่าบำรุงรักษา</v>
          </cell>
        </row>
        <row r="173">
          <cell r="A173">
            <v>104202</v>
          </cell>
          <cell r="B173" t="str">
            <v>Prep.-Insurance Premiums</v>
          </cell>
          <cell r="C173" t="str">
            <v>ค่าใช้จ่ายล่วงหน้าค่าเบี้ยประกัน</v>
          </cell>
        </row>
        <row r="175">
          <cell r="A175">
            <v>104203</v>
          </cell>
          <cell r="B175" t="str">
            <v>Prep.-Tax And Duty</v>
          </cell>
          <cell r="C175" t="str">
            <v>ค่าใช้จ่ายล่วงหน้าค่าภาษีอากร</v>
          </cell>
        </row>
        <row r="177">
          <cell r="A177">
            <v>104204</v>
          </cell>
          <cell r="B177" t="str">
            <v>Prep.-Advertisement/Agency Fee</v>
          </cell>
          <cell r="C177" t="str">
            <v>ค่าใช้จ่ายล่วงหน้าค่าประชาสัมพันธ์</v>
          </cell>
        </row>
        <row r="179">
          <cell r="A179">
            <v>104205</v>
          </cell>
          <cell r="B179" t="str">
            <v>Prep.-Fee Expenses</v>
          </cell>
          <cell r="C179" t="str">
            <v>ค่าใช้จ่ายล่วงหน้าค่าธรรมเนียมต่างๆ</v>
          </cell>
        </row>
        <row r="181">
          <cell r="A181">
            <v>104206</v>
          </cell>
          <cell r="B181" t="str">
            <v>Prep.-Rental</v>
          </cell>
          <cell r="C181" t="str">
            <v>ค่าใช้จ่ายล่วงหน้าค่าเช่า</v>
          </cell>
        </row>
        <row r="183">
          <cell r="A183">
            <v>104290</v>
          </cell>
          <cell r="B183" t="str">
            <v>Prep.-Other Expenses</v>
          </cell>
          <cell r="C183" t="str">
            <v>ค่าใช้จ่ายอื่นๆ จ่ายล่วงหน้า</v>
          </cell>
        </row>
        <row r="185">
          <cell r="A185">
            <v>104301</v>
          </cell>
          <cell r="B185" t="str">
            <v>Advance To Employee</v>
          </cell>
          <cell r="C185" t="str">
            <v>เงินทดรองจ่ายให้พนักงาน</v>
          </cell>
        </row>
        <row r="189">
          <cell r="A189">
            <v>104302</v>
          </cell>
          <cell r="B189" t="str">
            <v>Advance To Venders</v>
          </cell>
          <cell r="C189" t="str">
            <v>เงินมัดจำระยะสั้นสำหรับเจ้าหนี้</v>
          </cell>
        </row>
        <row r="191">
          <cell r="A191">
            <v>104303</v>
          </cell>
          <cell r="B191" t="str">
            <v>A/R-Scholarship</v>
          </cell>
          <cell r="C191" t="str">
            <v>ลูกหนี้ทุนการศึกษา</v>
          </cell>
        </row>
        <row r="196">
          <cell r="A196">
            <v>104304</v>
          </cell>
          <cell r="B196" t="str">
            <v>A/R-Stock</v>
          </cell>
          <cell r="C196" t="str">
            <v>ลูกหนี้ค่าหุ้น</v>
          </cell>
        </row>
        <row r="198">
          <cell r="A198">
            <v>104305</v>
          </cell>
          <cell r="B198" t="str">
            <v>Witholding Tax</v>
          </cell>
          <cell r="C198" t="str">
            <v>ภาษีถูกหัก ณ ที่จ่าย</v>
          </cell>
        </row>
        <row r="201">
          <cell r="A201">
            <v>104306</v>
          </cell>
          <cell r="B201" t="str">
            <v>Input Tax</v>
          </cell>
          <cell r="C201" t="str">
            <v>ภาษีซื้อ</v>
          </cell>
        </row>
        <row r="203">
          <cell r="A203">
            <v>104307</v>
          </cell>
          <cell r="B203" t="str">
            <v>Input Tax In Transit</v>
          </cell>
          <cell r="C203" t="str">
            <v>ภาษีซื้อรอใบสำคัญ</v>
          </cell>
        </row>
        <row r="205">
          <cell r="A205">
            <v>104308</v>
          </cell>
          <cell r="B205" t="str">
            <v>L.T. Advance Income Tax</v>
          </cell>
          <cell r="C205" t="str">
            <v>ภาษีเงินได้นิติบุคคลจ่ายล่วงหน้า</v>
          </cell>
        </row>
        <row r="207">
          <cell r="A207">
            <v>104309</v>
          </cell>
          <cell r="B207" t="str">
            <v>Advance to Related Entities</v>
          </cell>
          <cell r="C207" t="str">
            <v>เงินทดรองจ่ายบริษัทที่เกี่ยวข้อง</v>
          </cell>
        </row>
        <row r="209">
          <cell r="A209">
            <v>104310</v>
          </cell>
          <cell r="B209" t="str">
            <v>Premium Stock</v>
          </cell>
          <cell r="C209" t="str">
            <v>เบี้ยประกันคลังสินค้า</v>
          </cell>
        </row>
        <row r="210">
          <cell r="A210">
            <v>104389</v>
          </cell>
          <cell r="B210" t="str">
            <v>Other Receivable</v>
          </cell>
          <cell r="C210" t="str">
            <v>ลูกหนี้อื่น</v>
          </cell>
        </row>
        <row r="212">
          <cell r="A212">
            <v>104390</v>
          </cell>
          <cell r="B212" t="str">
            <v>Reserve For Impair-Other C/A</v>
          </cell>
          <cell r="C212" t="str">
            <v>สำรองการด้อยค่าของสินทรัพย์หมุนเวียนอื่น</v>
          </cell>
        </row>
        <row r="214">
          <cell r="A214">
            <v>105101</v>
          </cell>
          <cell r="B214" t="str">
            <v>ST. Loan To BDMS</v>
          </cell>
          <cell r="C214" t="str">
            <v>เงินให้กู้ยืมระยะสั้นแก่ บมจ.กรุงเทพดุสิตเวชการ</v>
          </cell>
        </row>
        <row r="216">
          <cell r="A216">
            <v>105102</v>
          </cell>
          <cell r="B216" t="str">
            <v>ST. Loan To BPH</v>
          </cell>
          <cell r="C216" t="str">
            <v>เงินให้กู้ยืมระยะสั้นแก่ บจ.โรงพยาบาลกรุงเทพพัทยา</v>
          </cell>
        </row>
        <row r="218">
          <cell r="A218">
            <v>105103</v>
          </cell>
          <cell r="B218" t="str">
            <v>ST. Loan To BPD</v>
          </cell>
          <cell r="C218" t="str">
            <v>เงินให้กู้ยืมระยะสั้นแก่ บจ.โรงพยาบาลกรุงเทพพระประแดง</v>
          </cell>
        </row>
        <row r="220">
          <cell r="A220">
            <v>105104</v>
          </cell>
          <cell r="B220" t="str">
            <v>ST. Loan To TSH</v>
          </cell>
          <cell r="C220" t="str">
            <v>เงินให้กู้ยืมระยะสั้นแก่ บจ.วัฒนเวช</v>
          </cell>
        </row>
        <row r="222">
          <cell r="A222">
            <v>105105</v>
          </cell>
          <cell r="B222" t="str">
            <v>ST. Loan To BTH</v>
          </cell>
          <cell r="C222" t="str">
            <v>เงินให้กู้ยืมระยะสั้นแก่ บจ.ตราดเวชกิจ</v>
          </cell>
        </row>
        <row r="224">
          <cell r="A224">
            <v>105106</v>
          </cell>
          <cell r="B224" t="str">
            <v>ST. Loan To BHH</v>
          </cell>
          <cell r="C224" t="str">
            <v>เงินให้กู้ยืมระยะสั้นแก่ บจ.โรงพยาบาลกรุงเทพหาดใหญ่</v>
          </cell>
        </row>
        <row r="226">
          <cell r="A226">
            <v>105107</v>
          </cell>
          <cell r="B226" t="str">
            <v>ST. Loan To BPK</v>
          </cell>
          <cell r="C226" t="str">
            <v>เงินให้กู้ยืมระยะสั้นแก่ บจ.โรงพยาบาลกรุงเทพภูเก็ต</v>
          </cell>
        </row>
        <row r="228">
          <cell r="A228">
            <v>105108</v>
          </cell>
          <cell r="B228" t="str">
            <v>ST. Loan To BCH</v>
          </cell>
          <cell r="C228" t="str">
            <v>เงินให้กู้ยืมระยะสั้นแก่ บจ.โรงพยาบาลจุรีเวช</v>
          </cell>
        </row>
        <row r="230">
          <cell r="A230">
            <v>105109</v>
          </cell>
          <cell r="B230" t="str">
            <v>ST. Loan To MP</v>
          </cell>
          <cell r="C230" t="str">
            <v>เงินให้กู้ยืมระยะสั้นแก่ บจ.สหแพทย์เภสัช</v>
          </cell>
        </row>
        <row r="232">
          <cell r="A232">
            <v>105110</v>
          </cell>
          <cell r="B232" t="str">
            <v>ST. Loan To AK-UDON</v>
          </cell>
          <cell r="C232" t="str">
            <v>เงินให้กู้ยืมระยะสั้นแก่ บจ.อุดรพัฒนา (1994)</v>
          </cell>
        </row>
        <row r="234">
          <cell r="A234">
            <v>105111</v>
          </cell>
          <cell r="B234" t="str">
            <v>ST. Loan To Bangkok Airways</v>
          </cell>
          <cell r="C234" t="str">
            <v>เงินให้กู้ยืมระยะสั้นแก่ บจ.การบินกรุงเทพ</v>
          </cell>
        </row>
        <row r="236">
          <cell r="A236">
            <v>105112</v>
          </cell>
          <cell r="B236" t="str">
            <v>ST. Loan To BNH</v>
          </cell>
          <cell r="C236" t="str">
            <v>เงินให้กู้ยืมระยะสั้นแก่ บจ.โรงพยาบาล บี เอ็น เอช</v>
          </cell>
        </row>
        <row r="238">
          <cell r="A238">
            <v>105113</v>
          </cell>
          <cell r="B238" t="str">
            <v>ST. Loan To NHS</v>
          </cell>
          <cell r="C238" t="str">
            <v>เงินให้กู้ยืมระยะสั้นแก่ National Health Care</v>
          </cell>
        </row>
        <row r="240">
          <cell r="A240">
            <v>105114</v>
          </cell>
          <cell r="B240" t="str">
            <v>ST. Loan To SVH</v>
          </cell>
          <cell r="C240" t="str">
            <v>เงินให้กู้ยืมระยะสั้นแก่ บมจ.โรงพยาบาลสมิติเวช</v>
          </cell>
        </row>
        <row r="242">
          <cell r="A242">
            <v>105115</v>
          </cell>
          <cell r="B242" t="str">
            <v>ST. Loan To Molec. Lab</v>
          </cell>
          <cell r="C242" t="str">
            <v>เงินให้กู้ยืมระยะสั้นแก่ Molecular Lab</v>
          </cell>
        </row>
        <row r="244">
          <cell r="A244">
            <v>105118</v>
          </cell>
          <cell r="B244" t="str">
            <v>ST. Loan To PHT</v>
          </cell>
          <cell r="C244" t="str">
            <v>เงินให้กู้ยืมแก่ PHT</v>
          </cell>
        </row>
        <row r="246">
          <cell r="A246">
            <v>105119</v>
          </cell>
          <cell r="B246" t="str">
            <v>ST. Loan To BRH</v>
          </cell>
          <cell r="C246" t="str">
            <v>เงินให้กู้ยืมระยะสั้นแก่ บจ. โรงพยาบาลกรุงเทพระยอง</v>
          </cell>
        </row>
        <row r="248">
          <cell r="A248">
            <v>105121</v>
          </cell>
          <cell r="B248" t="str">
            <v>ST. Loan To BSH</v>
          </cell>
          <cell r="C248" t="str">
            <v>เงินให้กู้ยืมระยะสั้นแก่ บจ.โรงพยาบาลกรุงเทพสมุย</v>
          </cell>
        </row>
        <row r="250">
          <cell r="A250">
            <v>105122</v>
          </cell>
          <cell r="B250" t="str">
            <v>ST. Loan To NPMS</v>
          </cell>
          <cell r="C250" t="str">
            <v>เงินให้กู้ยืมระยะสั้นแก่ บจ. เพชรบุรีตัดใหม่การแพทย์ จำกัด</v>
          </cell>
        </row>
        <row r="252">
          <cell r="A252">
            <v>105123</v>
          </cell>
          <cell r="B252" t="str">
            <v>ST. Loan To C&amp;J</v>
          </cell>
          <cell r="C252" t="str">
            <v>เงินให้กู้ยืมระยะสั้นแก่ Cool &amp; Joy Co.,Ltd.</v>
          </cell>
        </row>
        <row r="254">
          <cell r="A254">
            <v>105125</v>
          </cell>
          <cell r="B254" t="str">
            <v>ST. Loan To S.R Property</v>
          </cell>
          <cell r="C254" t="str">
            <v>เงินให้กู้ยืมระยะสั้นแก่ S.R Property</v>
          </cell>
        </row>
        <row r="256">
          <cell r="A256">
            <v>105126</v>
          </cell>
          <cell r="B256" t="str">
            <v>ST. Loan To B.D.M.S. Inter</v>
          </cell>
          <cell r="C256" t="str">
            <v>เงินให้กู้ยืมระยะสั้นแก่ B.D.M.S. Inter</v>
          </cell>
        </row>
        <row r="258">
          <cell r="A258">
            <v>105127</v>
          </cell>
          <cell r="B258" t="str">
            <v>ST. Loan To Angkor Pisith</v>
          </cell>
          <cell r="C258" t="str">
            <v>เงินให้กู้ยืมระยะสั้นแก่ Angkor Pisith Co.,Ltd.</v>
          </cell>
        </row>
        <row r="260">
          <cell r="A260">
            <v>105128</v>
          </cell>
          <cell r="B260" t="str">
            <v>ST. Loan To Siem Reap Land Invest</v>
          </cell>
          <cell r="C260" t="str">
            <v>เงินให้กู้ยืมระยะสั้นแก่ Siem Reap Land Investment Co.,Ltd.</v>
          </cell>
        </row>
        <row r="262">
          <cell r="A262">
            <v>105130</v>
          </cell>
          <cell r="B262" t="str">
            <v>ST. Loan To BKH</v>
          </cell>
          <cell r="C262" t="str">
            <v>เงินให้กู้ยืมแก่ บจ.โรงพยาบาลกรุงเทพราชสีมา</v>
          </cell>
        </row>
        <row r="264">
          <cell r="A264">
            <v>105131</v>
          </cell>
          <cell r="B264" t="str">
            <v>ST. Loan to SSH</v>
          </cell>
          <cell r="C264" t="str">
            <v>เงินให้กู้ยืมระยะสั้นแก่ บจ.โรงพยาบาลสมิติเวชศรีราชา</v>
          </cell>
        </row>
        <row r="266">
          <cell r="A266">
            <v>105132</v>
          </cell>
          <cell r="B266" t="str">
            <v>ST. Loan to Bangkok Helicopter</v>
          </cell>
          <cell r="C266" t="str">
            <v>เงินให้กู้ยืมระยะสั้นแก่ Bangkok Helicopter</v>
          </cell>
        </row>
        <row r="268">
          <cell r="A268">
            <v>105133</v>
          </cell>
          <cell r="B268" t="str">
            <v>ST. Loan to Greenline</v>
          </cell>
          <cell r="C268" t="str">
            <v>เงินให้กู้ยืมระยะสั้นแก่ Greenline</v>
          </cell>
        </row>
        <row r="270">
          <cell r="A270">
            <v>105134</v>
          </cell>
          <cell r="B270" t="str">
            <v>ST. Loan to Global Med BHN</v>
          </cell>
          <cell r="C270" t="str">
            <v>เงินให้กู้ยืมระยะสั้นแก่ Global Med Bangkok Hua Hin</v>
          </cell>
        </row>
        <row r="272">
          <cell r="A272">
            <v>105135</v>
          </cell>
          <cell r="B272" t="str">
            <v>ST. Loan to BKY</v>
          </cell>
          <cell r="C272" t="str">
            <v>เงินให้กู้ยืมระยะสั้นแก่ BKY</v>
          </cell>
        </row>
        <row r="274">
          <cell r="A274">
            <v>105136</v>
          </cell>
          <cell r="B274" t="str">
            <v>ST. Loan to BDMS Training</v>
          </cell>
          <cell r="C274" t="str">
            <v>เงินให้กู้ยืมระยะสั้นแก่ BDMS Training</v>
          </cell>
        </row>
        <row r="276">
          <cell r="A276">
            <v>105190</v>
          </cell>
          <cell r="B276" t="str">
            <v>Reserve For Loan-Related Com.</v>
          </cell>
          <cell r="C276" t="str">
            <v>สำรองค่าเผื่อหนี้สูญของเงินกู้  บริษัทในเครือและบริษัทที่เกี่ยวข้อง</v>
          </cell>
        </row>
        <row r="278">
          <cell r="A278">
            <v>105199</v>
          </cell>
          <cell r="B278" t="str">
            <v>Loan to Other Companies</v>
          </cell>
          <cell r="C278" t="str">
            <v>เงินให้กู้ยืมแก่บริษัทอื่น</v>
          </cell>
        </row>
        <row r="280">
          <cell r="A280">
            <v>105201</v>
          </cell>
          <cell r="B280" t="str">
            <v>Loan To Directors</v>
          </cell>
          <cell r="C280" t="str">
            <v>เงินให้กู้ยืมแก่กรรมการบริษัท</v>
          </cell>
        </row>
        <row r="282">
          <cell r="A282">
            <v>105202</v>
          </cell>
          <cell r="B282" t="str">
            <v>Loan To Staffs And Employees</v>
          </cell>
          <cell r="C282" t="str">
            <v>เงินให้กู้ยืมแก่พนักงานและลูกจ้าง</v>
          </cell>
        </row>
        <row r="284">
          <cell r="A284">
            <v>105301</v>
          </cell>
          <cell r="B284" t="str">
            <v>LT. Loan to BDMS</v>
          </cell>
          <cell r="C284" t="str">
            <v>เงินให้กู้ยืมระยะยาวแก่ บมจ.กรุงเทพดุสิตเวชการ</v>
          </cell>
        </row>
        <row r="286">
          <cell r="A286">
            <v>105302</v>
          </cell>
          <cell r="B286" t="str">
            <v>LT. Loan to BPH</v>
          </cell>
          <cell r="C286" t="str">
            <v>เงินให้กู้ยืมระยะยาวแก่ บจ.โรงพยาบาลกรุงเทพพัทยา</v>
          </cell>
        </row>
        <row r="288">
          <cell r="A288">
            <v>105303</v>
          </cell>
          <cell r="B288" t="str">
            <v>LT. Loan to BPD</v>
          </cell>
          <cell r="C288" t="str">
            <v>เงินให้กู้ยืมระยะยาวแก่ บจ.โรงพยาบาลกรุงเทพพระประแดง</v>
          </cell>
        </row>
        <row r="290">
          <cell r="A290">
            <v>105304</v>
          </cell>
          <cell r="B290" t="str">
            <v>LT. Loan to TSH</v>
          </cell>
          <cell r="C290" t="str">
            <v>เงินให้กู้ยืมระยะยาวแก่ บจ.วัฒนเวช</v>
          </cell>
        </row>
        <row r="292">
          <cell r="A292">
            <v>105305</v>
          </cell>
          <cell r="B292" t="str">
            <v>LT. Loan to BTH</v>
          </cell>
          <cell r="C292" t="str">
            <v>เงินให้กู้ยืมระยะยาวแก่ บจ.ตราดเวชกิจ</v>
          </cell>
        </row>
        <row r="294">
          <cell r="A294">
            <v>105306</v>
          </cell>
          <cell r="B294" t="str">
            <v>LT. Loan to BHH</v>
          </cell>
          <cell r="C294" t="str">
            <v>เงินให้กู้ยืมระยะยาวแก่ บจ.โรงพยาบาลกรุงเทพหาดใหญ่</v>
          </cell>
        </row>
        <row r="296">
          <cell r="A296">
            <v>105307</v>
          </cell>
          <cell r="B296" t="str">
            <v>LT. Loan to BPK</v>
          </cell>
          <cell r="C296" t="str">
            <v>เงินให้กู้ยืมระยะยาวแก่ บจ.โรงพยาบาลกรุงเทพภูเก็ต</v>
          </cell>
        </row>
        <row r="298">
          <cell r="A298">
            <v>105308</v>
          </cell>
          <cell r="B298" t="str">
            <v>LT. Loan to BCH</v>
          </cell>
          <cell r="C298" t="str">
            <v>เงินให้กู้ยืมระยะยาวแก่ บจ.โรงพยาบาลจุรีเวช</v>
          </cell>
        </row>
        <row r="300">
          <cell r="A300">
            <v>105309</v>
          </cell>
          <cell r="B300" t="str">
            <v>LT. Loan to MP</v>
          </cell>
          <cell r="C300" t="str">
            <v>เงินให้กู้ยืมระยะยาวแก่ บจ.สหแพทย์เภสัช</v>
          </cell>
        </row>
        <row r="302">
          <cell r="A302">
            <v>105310</v>
          </cell>
          <cell r="B302" t="str">
            <v>LT. Loan to AK-UDON</v>
          </cell>
          <cell r="C302" t="str">
            <v>เงินให้กู้ยืมระยะยาวแก่ บจ.อุดรพัฒนา (1994)</v>
          </cell>
        </row>
        <row r="304">
          <cell r="A304">
            <v>105311</v>
          </cell>
          <cell r="B304" t="str">
            <v>LT. Loan to Bangkok Airways</v>
          </cell>
          <cell r="C304" t="str">
            <v>เงินให้กู้ยืมระยะยาวแก่ บจ.การบินกรุงเทพ</v>
          </cell>
        </row>
        <row r="306">
          <cell r="A306">
            <v>105312</v>
          </cell>
          <cell r="B306" t="str">
            <v>LT. Loan to BNH</v>
          </cell>
          <cell r="C306" t="str">
            <v>เงินให้กู้ยืมระยะยาวแก่ บจ.โรงพยาบาล บี เอ็น เอช</v>
          </cell>
        </row>
        <row r="308">
          <cell r="A308">
            <v>105313</v>
          </cell>
          <cell r="B308" t="str">
            <v>LT. Loan to NHS</v>
          </cell>
          <cell r="C308" t="str">
            <v>เงินให้กู้ยืมระยะยาวแก่ National Health Care</v>
          </cell>
        </row>
        <row r="310">
          <cell r="A310">
            <v>105314</v>
          </cell>
          <cell r="B310" t="str">
            <v>LT. Loan to SVH</v>
          </cell>
          <cell r="C310" t="str">
            <v>เงินให้กู้ยืมระยะยาวแก่ บมจ.โรงพยาบาลสมิติเวช</v>
          </cell>
        </row>
        <row r="312">
          <cell r="A312">
            <v>105315</v>
          </cell>
          <cell r="B312" t="str">
            <v>LT. Loan to Molec. Lab</v>
          </cell>
          <cell r="C312" t="str">
            <v>เงินให้กู้ยืมระยะยาวแก่ Molecular Lab</v>
          </cell>
        </row>
        <row r="314">
          <cell r="A314">
            <v>105316</v>
          </cell>
          <cell r="B314" t="str">
            <v>LT. Loan to BRH</v>
          </cell>
          <cell r="C314" t="str">
            <v>เงินให้กู้ยืมระยะยาวแก่ บจ.โรงพยาบาลกรุงเทพระยอง</v>
          </cell>
        </row>
        <row r="316">
          <cell r="A316">
            <v>105317</v>
          </cell>
          <cell r="B316" t="str">
            <v>LT. Loan to BSH</v>
          </cell>
          <cell r="C316" t="str">
            <v>เงินให้กู้ยืมระยะยาวแก่ บจ.โรงพยาบาลกรุงเทพสมุย</v>
          </cell>
        </row>
        <row r="318">
          <cell r="A318">
            <v>105318</v>
          </cell>
          <cell r="B318" t="str">
            <v>LT. Loan to BKH</v>
          </cell>
          <cell r="C318" t="str">
            <v>เงินให้กู้ยืมระยะยาวแก่ บจ.โรงพยาบาลกรุงเทพราชสีมา</v>
          </cell>
        </row>
        <row r="320">
          <cell r="A320">
            <v>105319</v>
          </cell>
          <cell r="B320" t="str">
            <v>LT. Loan to SSH</v>
          </cell>
          <cell r="C320" t="str">
            <v>เงินให้กู้ยืมระยะยาวแก่ บจ.โรงพยาบาลสมิติเวชศรีราชา</v>
          </cell>
        </row>
        <row r="322">
          <cell r="A322">
            <v>105320</v>
          </cell>
          <cell r="B322" t="str">
            <v>LT. Loan to BHN</v>
          </cell>
          <cell r="C322" t="str">
            <v>เงินให้กู้ยืมระยะยาวแก่ บจ.โรงพยาบาลกรุงเทพหัวหิน</v>
          </cell>
        </row>
        <row r="324">
          <cell r="A324">
            <v>105321</v>
          </cell>
          <cell r="B324" t="str">
            <v>LT. Loan to BKY</v>
          </cell>
          <cell r="C324" t="str">
            <v>เงินให้กู้ยืมระยะยาวแก่ บจ.โรงพยาบาลกรุงเทพเขาใหญ่</v>
          </cell>
        </row>
        <row r="326">
          <cell r="A326">
            <v>105322</v>
          </cell>
          <cell r="B326" t="str">
            <v>LT. Loan to IRV</v>
          </cell>
          <cell r="C326" t="str">
            <v>เงินให้กู้ยืมระยะยาวแก่ IRV</v>
          </cell>
        </row>
        <row r="328">
          <cell r="A328">
            <v>105324</v>
          </cell>
          <cell r="B328" t="str">
            <v>LT. Loan to Bangkok Helicopter</v>
          </cell>
          <cell r="C328" t="str">
            <v>เงินให้กู้ยืมระยะยาวแก่ Bangkok Helicopter</v>
          </cell>
        </row>
        <row r="330">
          <cell r="A330">
            <v>105399</v>
          </cell>
          <cell r="B330" t="str">
            <v>LT. Loan to Other Companies</v>
          </cell>
          <cell r="C330" t="str">
            <v>เงินให้กู้ยืมระยะยาวแก่บริษัทอื่น</v>
          </cell>
        </row>
        <row r="332">
          <cell r="A332">
            <v>106101</v>
          </cell>
          <cell r="B332" t="str">
            <v>Invest. In BDMS</v>
          </cell>
          <cell r="C332" t="str">
            <v>เงินลงทุนใน บมจ.กรุงเทพดุสิตเวชการ</v>
          </cell>
        </row>
        <row r="334">
          <cell r="A334">
            <v>106102</v>
          </cell>
          <cell r="B334" t="str">
            <v>Invest. In BPH</v>
          </cell>
          <cell r="C334" t="str">
            <v>เงินลงทุนใน บจ.โรงพยาบาลกรุงเทพพัทยา</v>
          </cell>
        </row>
        <row r="336">
          <cell r="A336">
            <v>106103</v>
          </cell>
          <cell r="B336" t="str">
            <v>Invest. In BPD</v>
          </cell>
          <cell r="C336" t="str">
            <v>เงินลงทุนใน บจ.โรงพยาบาลกรุงเทพพระประแดง</v>
          </cell>
        </row>
        <row r="338">
          <cell r="A338">
            <v>106104</v>
          </cell>
          <cell r="B338" t="str">
            <v>Invest. In TSH</v>
          </cell>
          <cell r="C338" t="str">
            <v>เงินลงทุนใน บจ.วัฒนเวช</v>
          </cell>
        </row>
        <row r="340">
          <cell r="A340">
            <v>106105</v>
          </cell>
          <cell r="B340" t="str">
            <v>Invest. In BTH</v>
          </cell>
          <cell r="C340" t="str">
            <v>เงินลงทุนใน บจ.ตราดเวชกิจ</v>
          </cell>
        </row>
        <row r="342">
          <cell r="A342">
            <v>106106</v>
          </cell>
          <cell r="B342" t="str">
            <v>Invest. In BHH</v>
          </cell>
          <cell r="C342" t="str">
            <v>เงินลงทุนใน บจ.โรงพยาบาลกรุงเทพหาดใหญ่</v>
          </cell>
        </row>
        <row r="344">
          <cell r="A344">
            <v>106107</v>
          </cell>
          <cell r="B344" t="str">
            <v>Invest. In BPK</v>
          </cell>
          <cell r="C344" t="str">
            <v>เงินลงทุนใน บจ.โรงพยาบาลกรุงเทพภูเก็ต</v>
          </cell>
        </row>
        <row r="346">
          <cell r="A346">
            <v>106108</v>
          </cell>
          <cell r="B346" t="str">
            <v>Invest. In BCH</v>
          </cell>
          <cell r="C346" t="str">
            <v>เงินลงทุนใน บจ.โรงพยาบาลจุรีเวช</v>
          </cell>
        </row>
        <row r="348">
          <cell r="A348">
            <v>106109</v>
          </cell>
          <cell r="B348" t="str">
            <v>Invest. In MP</v>
          </cell>
          <cell r="C348" t="str">
            <v>เงินลงทุนใน บจ.สหแพทย์เภสัช</v>
          </cell>
        </row>
        <row r="350">
          <cell r="A350">
            <v>106110</v>
          </cell>
          <cell r="B350" t="str">
            <v>Invest. In AK-UDON</v>
          </cell>
          <cell r="C350" t="str">
            <v xml:space="preserve">เงินลงทุนใน บจ.อุดรพัฒนา (1994) </v>
          </cell>
        </row>
        <row r="352">
          <cell r="A352">
            <v>106111</v>
          </cell>
          <cell r="B352" t="str">
            <v>Invest. In Bangkok Airways</v>
          </cell>
          <cell r="C352" t="str">
            <v>เงินลงทุนใน บจ.การบินกรุงเทพ</v>
          </cell>
        </row>
        <row r="354">
          <cell r="A354">
            <v>106112</v>
          </cell>
          <cell r="B354" t="str">
            <v>Invest. In BNH</v>
          </cell>
          <cell r="C354" t="str">
            <v>เงินลงทุนใน บจ.โรงพยาบาลบี เอ็น เอช</v>
          </cell>
        </row>
        <row r="356">
          <cell r="A356">
            <v>106113</v>
          </cell>
          <cell r="B356" t="str">
            <v>Invest. In NHS</v>
          </cell>
          <cell r="C356" t="str">
            <v>เงินลงทุนใน National Health Care</v>
          </cell>
        </row>
        <row r="358">
          <cell r="A358">
            <v>106114</v>
          </cell>
          <cell r="B358" t="str">
            <v>Invest. In SVH</v>
          </cell>
          <cell r="C358" t="str">
            <v>เงินลงทุนใน บมจ.โรงพยาบาลสมิติเวช</v>
          </cell>
        </row>
        <row r="360">
          <cell r="A360">
            <v>106115</v>
          </cell>
          <cell r="B360" t="str">
            <v>Invest. In Molec. Lab</v>
          </cell>
          <cell r="C360" t="str">
            <v>เงินลงทุนใน Molecular Lab</v>
          </cell>
        </row>
        <row r="362">
          <cell r="A362">
            <v>106116</v>
          </cell>
          <cell r="B362" t="str">
            <v>Invest. In Ruampat-Sriracha</v>
          </cell>
          <cell r="C362" t="str">
            <v>เงินลงทุนใน Ruampat-Sriracha</v>
          </cell>
        </row>
        <row r="364">
          <cell r="A364">
            <v>106117</v>
          </cell>
          <cell r="B364" t="str">
            <v>Invest. In SCB Biotech</v>
          </cell>
          <cell r="C364" t="str">
            <v xml:space="preserve">เงินลงทุน SCB Biotech </v>
          </cell>
        </row>
        <row r="366">
          <cell r="A366">
            <v>106118</v>
          </cell>
          <cell r="B366" t="str">
            <v>Invest. In PHT</v>
          </cell>
          <cell r="C366" t="str">
            <v>เงินลงทุนใน Phuket Health and Travel</v>
          </cell>
        </row>
        <row r="368">
          <cell r="A368">
            <v>106119</v>
          </cell>
          <cell r="B368" t="str">
            <v>Invest. In Rayong Medical Group</v>
          </cell>
          <cell r="C368" t="str">
            <v>เงินลงทุนใน บจ.ระยองรวมแพทย์ (โรงพยาบาลกรุงเทพระยอง)</v>
          </cell>
        </row>
        <row r="370">
          <cell r="A370">
            <v>106120</v>
          </cell>
          <cell r="B370" t="str">
            <v>Invest. In NPMS</v>
          </cell>
          <cell r="C370" t="str">
            <v>เงินลงทุนใน New Petchburi Medical Services</v>
          </cell>
        </row>
        <row r="372">
          <cell r="A372">
            <v>106121</v>
          </cell>
          <cell r="B372" t="str">
            <v>Invest. In BSH</v>
          </cell>
          <cell r="C372" t="str">
            <v>เงินลงทุนใน บจ.โรงพยาบาลกรุงเทพสมุย</v>
          </cell>
        </row>
        <row r="374">
          <cell r="A374">
            <v>106123</v>
          </cell>
          <cell r="B374" t="str">
            <v>Invest. In C&amp;J</v>
          </cell>
          <cell r="C374" t="str">
            <v>เงินลงทุนใน Cool &amp; Joy Co.,Ltd.</v>
          </cell>
        </row>
        <row r="376">
          <cell r="A376">
            <v>106124</v>
          </cell>
          <cell r="B376" t="str">
            <v>Invest, In Bangkok Helicopter</v>
          </cell>
          <cell r="C376" t="str">
            <v>เงินลงทุนใน Bangkok Helicopter</v>
          </cell>
        </row>
        <row r="378">
          <cell r="A378">
            <v>106125</v>
          </cell>
          <cell r="B378" t="str">
            <v>Invest. In S.R Property</v>
          </cell>
          <cell r="C378" t="str">
            <v>เงินลงทุนใน S.R Property</v>
          </cell>
        </row>
        <row r="380">
          <cell r="A380">
            <v>106126</v>
          </cell>
          <cell r="B380" t="str">
            <v>Invest. In B.D.M.S. Inter</v>
          </cell>
          <cell r="C380" t="str">
            <v xml:space="preserve">เงินลงทุนใน B.D.M.S. Inter </v>
          </cell>
        </row>
        <row r="382">
          <cell r="A382">
            <v>106127</v>
          </cell>
          <cell r="B382" t="str">
            <v>Invest. In Angkor Pisith</v>
          </cell>
          <cell r="C382" t="str">
            <v>เงินลงทุนใน Angkor Pisith Co.,Ltd.</v>
          </cell>
        </row>
        <row r="384">
          <cell r="A384">
            <v>106128</v>
          </cell>
          <cell r="B384" t="str">
            <v>Invest. In Siem Reap Land</v>
          </cell>
          <cell r="C384" t="str">
            <v>เงินลงทุนใน Siem Reap Land Investment Co.,Ltd.</v>
          </cell>
        </row>
        <row r="386">
          <cell r="A386">
            <v>106129</v>
          </cell>
          <cell r="B386" t="str">
            <v>Invest. In Bangkok Health Insurance</v>
          </cell>
          <cell r="C386" t="str">
            <v>เงินลงทุนใน Bangkok Health Insurance Co.,Ltd.</v>
          </cell>
        </row>
        <row r="388">
          <cell r="A388">
            <v>106130</v>
          </cell>
          <cell r="B388" t="str">
            <v>Invest. In Srima Thonburi</v>
          </cell>
          <cell r="C388" t="str">
            <v>เงินลงทุนใน รพ.สีมา ธนบุรี</v>
          </cell>
        </row>
        <row r="390">
          <cell r="A390">
            <v>106131</v>
          </cell>
          <cell r="B390" t="str">
            <v>Investment in Asia Inter HC</v>
          </cell>
          <cell r="C390" t="str">
            <v>เงินลงทุนใน Asia International Healthcare</v>
          </cell>
        </row>
        <row r="392">
          <cell r="A392">
            <v>106132</v>
          </cell>
          <cell r="B392" t="str">
            <v>Investment in PYT</v>
          </cell>
          <cell r="C392" t="str">
            <v>เงินลงทุนใน PYT</v>
          </cell>
        </row>
        <row r="394">
          <cell r="A394">
            <v>106133</v>
          </cell>
          <cell r="B394" t="str">
            <v>Investment in Phnom Penh First</v>
          </cell>
          <cell r="C394" t="str">
            <v>เงินลงทุนใน Phnom Penh First Property</v>
          </cell>
        </row>
        <row r="396">
          <cell r="A396">
            <v>106134</v>
          </cell>
          <cell r="B396" t="str">
            <v>Investment in Phnom Penh MedSv</v>
          </cell>
          <cell r="C396" t="str">
            <v>เงินลงทุนใน Phnom Penh Medical services</v>
          </cell>
        </row>
        <row r="398">
          <cell r="A398">
            <v>106135</v>
          </cell>
          <cell r="B398" t="str">
            <v>Invest. In Global Med Network</v>
          </cell>
          <cell r="C398" t="str">
            <v>เงินลงทุนใน Global Med Network</v>
          </cell>
        </row>
        <row r="400">
          <cell r="A400">
            <v>106136</v>
          </cell>
          <cell r="B400" t="str">
            <v>Invest in Irving</v>
          </cell>
          <cell r="C400" t="str">
            <v>เงินลงทุนใน Irving</v>
          </cell>
        </row>
        <row r="402">
          <cell r="A402">
            <v>106137</v>
          </cell>
          <cell r="B402" t="str">
            <v>Invest in FHF(FirstHealthFood)</v>
          </cell>
          <cell r="C402" t="str">
            <v>เงินลงทุนใน FHF (First Health Food)</v>
          </cell>
        </row>
        <row r="404">
          <cell r="A404">
            <v>106138</v>
          </cell>
          <cell r="B404" t="str">
            <v>Investment in Ratanak Clinic</v>
          </cell>
          <cell r="C404" t="str">
            <v>เงินลงทุนใน  Ratanak Clinic</v>
          </cell>
        </row>
        <row r="406">
          <cell r="A406">
            <v>106139</v>
          </cell>
          <cell r="B406" t="str">
            <v>Investment in RAM</v>
          </cell>
          <cell r="C406" t="str">
            <v>เงินลงทุนใน RAM</v>
          </cell>
        </row>
        <row r="408">
          <cell r="A408">
            <v>106140</v>
          </cell>
          <cell r="B408" t="str">
            <v>Invest in Greenline Synergy</v>
          </cell>
          <cell r="C408" t="str">
            <v>เงินลงทุนใน   Greenline Synergy</v>
          </cell>
        </row>
        <row r="410">
          <cell r="A410">
            <v>106141</v>
          </cell>
          <cell r="B410" t="str">
            <v>Invest in Royal Bangkok Health</v>
          </cell>
          <cell r="C410" t="str">
            <v>เงินลงทุนใน  Royal Bangkok Health</v>
          </cell>
        </row>
        <row r="412">
          <cell r="A412">
            <v>106143</v>
          </cell>
          <cell r="B412" t="str">
            <v>Invest in KDH</v>
          </cell>
          <cell r="C412" t="str">
            <v>เงินลงทุนใน KDH</v>
          </cell>
        </row>
        <row r="414">
          <cell r="A414">
            <v>106142</v>
          </cell>
          <cell r="B414" t="str">
            <v>Invest in BDMS Trainging</v>
          </cell>
          <cell r="C414" t="str">
            <v>เงินลงทุนใน BDMS Trainging</v>
          </cell>
        </row>
        <row r="416">
          <cell r="A416">
            <v>106189</v>
          </cell>
          <cell r="B416" t="str">
            <v>ExcessLoss Over Cost of Invest</v>
          </cell>
          <cell r="C416" t="str">
            <v>ผลขาดทุนที่เกินกว่าเงินลงทุนในบ.ย่อย</v>
          </cell>
        </row>
        <row r="418">
          <cell r="A418">
            <v>106190</v>
          </cell>
          <cell r="B418" t="str">
            <v>Reserve For Related Entities</v>
          </cell>
          <cell r="C418" t="str">
            <v>สำรองการด้อยค่าของเงินลงทุนในบริษัทที่เกี่ยวข้อง</v>
          </cell>
        </row>
        <row r="420">
          <cell r="A420">
            <v>106191</v>
          </cell>
          <cell r="B420" t="str">
            <v>Invest in Bangkok Khaoyai</v>
          </cell>
          <cell r="C420" t="str">
            <v>เงินลงทุนใน  Bangkok Khaoyai</v>
          </cell>
        </row>
        <row r="422">
          <cell r="A422">
            <v>106201</v>
          </cell>
          <cell r="B422" t="str">
            <v>Invest. In Listed Company</v>
          </cell>
          <cell r="C422" t="str">
            <v>เงินลงทุนในบริษัทจดทะเบียนในตลาดหลักทรัพย์</v>
          </cell>
        </row>
        <row r="424">
          <cell r="A424">
            <v>106202</v>
          </cell>
          <cell r="B424" t="str">
            <v>Invest. In Unlisted Company</v>
          </cell>
          <cell r="C424" t="str">
            <v>เงินลงทุนในบริษัทไม่จดทะเบียนในตลาดหลักทรัพย์</v>
          </cell>
        </row>
        <row r="427">
          <cell r="A427">
            <v>106203</v>
          </cell>
          <cell r="B427" t="str">
            <v>Invest. In Government Bonds</v>
          </cell>
          <cell r="C427" t="str">
            <v>เงินลงทุนในหลักทรัพย์รัฐบาล</v>
          </cell>
        </row>
        <row r="430">
          <cell r="A430">
            <v>106290</v>
          </cell>
          <cell r="B430" t="str">
            <v>Reserve For Impairment-Fund</v>
          </cell>
          <cell r="C430" t="str">
            <v>สำรองการด้อยค่าของเงินลงทุนในหลักทรัพย์</v>
          </cell>
        </row>
        <row r="433">
          <cell r="A433" t="str">
            <v>107100</v>
          </cell>
          <cell r="B433" t="str">
            <v>Asset Control  (CC)</v>
          </cell>
          <cell r="C433" t="str">
            <v>หัวบัญชี Asset</v>
          </cell>
        </row>
        <row r="434">
          <cell r="A434">
            <v>107101</v>
          </cell>
          <cell r="B434" t="str">
            <v>Land</v>
          </cell>
          <cell r="C434" t="str">
            <v>ที่ดิน</v>
          </cell>
        </row>
        <row r="437">
          <cell r="A437">
            <v>107102</v>
          </cell>
          <cell r="B437" t="str">
            <v>Land Improvement</v>
          </cell>
          <cell r="C437" t="str">
            <v>ส่วนปรับปรุงที่ดิน</v>
          </cell>
        </row>
        <row r="441">
          <cell r="A441">
            <v>107103</v>
          </cell>
          <cell r="B441" t="str">
            <v>Revaluation Surplus-Land</v>
          </cell>
          <cell r="C441" t="str">
            <v>ที่ดินส่วนที่ตีราคาเพิ่ม</v>
          </cell>
        </row>
        <row r="444">
          <cell r="A444">
            <v>107201</v>
          </cell>
          <cell r="B444" t="str">
            <v>Building</v>
          </cell>
          <cell r="C444" t="str">
            <v>อาคารและสิ่งปลูกสร้าง</v>
          </cell>
        </row>
        <row r="447">
          <cell r="A447">
            <v>107202</v>
          </cell>
          <cell r="B447" t="str">
            <v>Building Improvement</v>
          </cell>
          <cell r="C447" t="str">
            <v>อาคารและสิ่งปลูกสร้างส่วนเพิ่มเติม</v>
          </cell>
        </row>
        <row r="450">
          <cell r="A450">
            <v>107203</v>
          </cell>
          <cell r="B450" t="str">
            <v>Leasehold Improvement</v>
          </cell>
          <cell r="C450" t="str">
            <v>การปรับปรุงอาคารเช่า</v>
          </cell>
        </row>
        <row r="453">
          <cell r="A453">
            <v>107204</v>
          </cell>
          <cell r="B453" t="str">
            <v>Revaluation Surplus-Building</v>
          </cell>
          <cell r="C453" t="str">
            <v>อาคารและสิ่งปลูกสร้างส่วนที่ตีราคาเพิ่ม</v>
          </cell>
        </row>
        <row r="456">
          <cell r="A456">
            <v>107205</v>
          </cell>
          <cell r="B456" t="str">
            <v>Construction In Progress</v>
          </cell>
          <cell r="C456" t="str">
            <v>อาคารและสิ่งปลูกสร้างระหว่างก่อสร้าง</v>
          </cell>
        </row>
        <row r="459">
          <cell r="A459">
            <v>107206</v>
          </cell>
          <cell r="B459" t="str">
            <v>Mechanical &amp; Electrical System</v>
          </cell>
          <cell r="C459" t="str">
            <v>เครื่องจักร  อุปกรณ์โครงสร้างและงานระบบต่างๆ</v>
          </cell>
        </row>
        <row r="460">
          <cell r="A460">
            <v>107207</v>
          </cell>
          <cell r="B460" t="str">
            <v>Revaluation Surplus-Building Improvement</v>
          </cell>
          <cell r="C460" t="str">
            <v>ส่วนปรับปรุงอาคารและสิ่งปลูกสร้างที่เกิดจากการตีมูลค่าเพิ่ม</v>
          </cell>
        </row>
        <row r="464">
          <cell r="A464">
            <v>107301</v>
          </cell>
          <cell r="B464" t="str">
            <v>Medical Instru. And Equip.</v>
          </cell>
          <cell r="C464" t="str">
            <v>เครื่องมือและอุปกรณ์การแพทย์</v>
          </cell>
        </row>
        <row r="469">
          <cell r="A469" t="str">
            <v>107302 (inactive code)</v>
          </cell>
          <cell r="B469" t="str">
            <v>Non-Med. Instru. And Equip.</v>
          </cell>
          <cell r="C469" t="str">
            <v>เครื่องมือและอุปกรณ์ที่ไม่เกี่ยวข้องกับการแพทย์</v>
          </cell>
        </row>
        <row r="479">
          <cell r="A479">
            <v>107303</v>
          </cell>
          <cell r="B479" t="str">
            <v>Instru. And Equip. In Progress</v>
          </cell>
          <cell r="C479" t="str">
            <v>เครื่องมือและอุปกรณ์ระหว่างดำเนินการ</v>
          </cell>
        </row>
        <row r="482">
          <cell r="A482">
            <v>107304</v>
          </cell>
          <cell r="B482" t="str">
            <v>Vehicles</v>
          </cell>
          <cell r="C482" t="str">
            <v>ยานพาหนะ</v>
          </cell>
        </row>
        <row r="485">
          <cell r="A485">
            <v>107305</v>
          </cell>
          <cell r="B485" t="str">
            <v>Furniture &amp; Fixture and Office Equipment</v>
          </cell>
          <cell r="C485" t="str">
            <v>เฟอร์นิเจอร์และอุปกรณ์สำนักงาน</v>
          </cell>
        </row>
        <row r="488">
          <cell r="A488">
            <v>107306</v>
          </cell>
          <cell r="B488" t="str">
            <v>Kitchen Equipment and Equipment and Electronic Equipment</v>
          </cell>
          <cell r="C488" t="str">
            <v>อุปกรณ์เครื่องครัว</v>
          </cell>
        </row>
        <row r="491">
          <cell r="A491">
            <v>107308</v>
          </cell>
          <cell r="B491" t="str">
            <v>Computer Equipment and System</v>
          </cell>
          <cell r="C491" t="str">
            <v>อุปกรณ์และระบบคอมพิวเตอร์</v>
          </cell>
        </row>
        <row r="494">
          <cell r="A494">
            <v>107309</v>
          </cell>
          <cell r="B494" t="str">
            <v>Electronic Equipment - ยกเลิก</v>
          </cell>
          <cell r="C494" t="str">
            <v>อุปกรณ์ไฟฟ้า</v>
          </cell>
        </row>
        <row r="497">
          <cell r="A497">
            <v>107310</v>
          </cell>
          <cell r="B497" t="str">
            <v>Office Equipment - ยกเลิก</v>
          </cell>
          <cell r="C497" t="str">
            <v>อุปกรณ์สำนักงาน</v>
          </cell>
        </row>
        <row r="500">
          <cell r="A500">
            <v>107311</v>
          </cell>
          <cell r="B500" t="str">
            <v>Software</v>
          </cell>
          <cell r="C500" t="str">
            <v>ซอฟต์แวร์</v>
          </cell>
        </row>
        <row r="503">
          <cell r="A503">
            <v>107390</v>
          </cell>
          <cell r="B503" t="str">
            <v>Reserve For Impair-Fixed Asset</v>
          </cell>
          <cell r="C503" t="str">
            <v>สำรองการด้อยค่าของสินทรัพย์ถาวร</v>
          </cell>
        </row>
        <row r="505">
          <cell r="A505">
            <v>107401</v>
          </cell>
          <cell r="B505" t="str">
            <v>Accu. Depre.-Building</v>
          </cell>
          <cell r="C505" t="str">
            <v>ค่าเสื่อมราคาสะสมอาคารและสิ่งปลูกสร้าง</v>
          </cell>
        </row>
        <row r="508">
          <cell r="A508">
            <v>107402</v>
          </cell>
          <cell r="B508" t="str">
            <v>Accu. Depre.-Medical Equipment and Instrument</v>
          </cell>
          <cell r="C508" t="str">
            <v>ค่าเสื่อมราคาสะสมเครื่องมือและอุปกรณ์การแพทย์</v>
          </cell>
        </row>
        <row r="511">
          <cell r="A511">
            <v>107403</v>
          </cell>
          <cell r="B511" t="str">
            <v>Accu. Depre.-Non-Med. Asset</v>
          </cell>
          <cell r="C511" t="str">
            <v>ค่าเสื่อมราคาสะสมเครื่องมือและอุปกรณ์ที่ไม่เกี่ยวกับการแพทย์</v>
          </cell>
        </row>
        <row r="514">
          <cell r="A514">
            <v>107404</v>
          </cell>
          <cell r="B514" t="str">
            <v>Accu. Depre.-Vehicle</v>
          </cell>
          <cell r="C514" t="str">
            <v>ค่าเสื่อมราคาสะสมยานพาหนะ</v>
          </cell>
        </row>
        <row r="517">
          <cell r="A517">
            <v>107405</v>
          </cell>
          <cell r="B517" t="str">
            <v>Accu.  Depre.-Leasehold Improve</v>
          </cell>
          <cell r="C517" t="str">
            <v>ค่าเสื่อมราคาสะสม Leasehold Improvement</v>
          </cell>
        </row>
        <row r="520">
          <cell r="A520">
            <v>107406</v>
          </cell>
          <cell r="B520" t="str">
            <v>Accru Depre - Kichen and Electric Equipment</v>
          </cell>
          <cell r="C520" t="str">
            <v>ค่าเสื่อมราคาสะสมอุปกรณ์เครื่องครัวและอุปกรณ์ไฟฟ้า</v>
          </cell>
        </row>
        <row r="523">
          <cell r="A523">
            <v>107407</v>
          </cell>
          <cell r="B523" t="str">
            <v>Accru Depre - Furniture and Office Equipment</v>
          </cell>
          <cell r="C523" t="str">
            <v>ค่าเสื่อมราคาสะสมเฟอร์นิเจอร์ และ อุปกรณ์สำนังาน</v>
          </cell>
        </row>
        <row r="526">
          <cell r="A526">
            <v>107408</v>
          </cell>
          <cell r="B526" t="str">
            <v>Accru Depre - Computer Equipment and System</v>
          </cell>
          <cell r="C526" t="str">
            <v>ค่าเสื่อมราคาสะสมอุปกรณ์และระบบคอมพิวเตอร์</v>
          </cell>
        </row>
        <row r="529">
          <cell r="A529">
            <v>107409</v>
          </cell>
          <cell r="B529" t="str">
            <v>Accru Depre - Electronic Equip - ยกเลิก</v>
          </cell>
          <cell r="C529" t="str">
            <v>ค่าเสื่อมราคาสะสมอุปกรณ์ไฟฟ้า</v>
          </cell>
        </row>
        <row r="532">
          <cell r="A532">
            <v>107410</v>
          </cell>
          <cell r="B532" t="str">
            <v>Accru Depre - Office Equipment - ยกเลิก</v>
          </cell>
          <cell r="C532" t="str">
            <v>ค่าเสื่อมราคาสะสมอุปกรณ์สำนักงาน</v>
          </cell>
        </row>
        <row r="535">
          <cell r="A535">
            <v>107411</v>
          </cell>
          <cell r="B535" t="str">
            <v>Accru - Depre Software</v>
          </cell>
          <cell r="C535" t="str">
            <v>ค่าเสื่อมราคาสะสมซอฟต์แวร์</v>
          </cell>
        </row>
        <row r="538">
          <cell r="A538">
            <v>107412</v>
          </cell>
          <cell r="B538" t="str">
            <v>Accru Depre - Building Improve</v>
          </cell>
          <cell r="C538" t="str">
            <v>ค่าเสื่อมราคาสะสมส่วนปรับปรุงอาคารและสิ่งปลูกสร้าง</v>
          </cell>
        </row>
        <row r="541">
          <cell r="A541">
            <v>107413</v>
          </cell>
          <cell r="B541" t="str">
            <v>Accru Depre - Mechanical &amp; Electrical System</v>
          </cell>
          <cell r="C541" t="str">
            <v>ค่าเสื่อมราคาสะสมเครื่องจักร  อุปกรณ์โครงสร้างและงานระบบต่างๆ</v>
          </cell>
        </row>
        <row r="544">
          <cell r="A544">
            <v>107414</v>
          </cell>
          <cell r="B544" t="str">
            <v>Accru Depre - Building Revaluation</v>
          </cell>
          <cell r="C544" t="str">
            <v>ค่าเสื่อมราคาสะสมอาคารและสิ่งปลูกสร้างที่เกิดจากการตีมูลค่าเพิ่ม</v>
          </cell>
        </row>
        <row r="547">
          <cell r="A547">
            <v>107415</v>
          </cell>
          <cell r="B547" t="str">
            <v>Accru Depre - Building Improvement Revaluation</v>
          </cell>
          <cell r="C547" t="str">
            <v>ค่าเสื่อมราคาสะสมส่วนปรับปรุงอาคารและสิ่งปลูกสร้างที่เกิดจากการตีมูลค่าเพิ่ม</v>
          </cell>
        </row>
        <row r="550">
          <cell r="A550">
            <v>108101</v>
          </cell>
          <cell r="B550" t="str">
            <v>Land Not Used In Operation</v>
          </cell>
          <cell r="C550" t="str">
            <v>ที่ดินส่วนที่ยังไม่ได้ใช้ในการดำเนินการ</v>
          </cell>
        </row>
        <row r="553">
          <cell r="A553">
            <v>108102</v>
          </cell>
          <cell r="B553" t="str">
            <v>Building Not Used In Operation</v>
          </cell>
          <cell r="C553" t="str">
            <v>อาคารและสิ่งปลูกสร้างส่วนที่ยังไม่ได้ใช้ในการดำเนินการ</v>
          </cell>
        </row>
        <row r="556">
          <cell r="A556" t="str">
            <v>199100</v>
          </cell>
          <cell r="B556" t="str">
            <v>Asset Budget Control (CC)</v>
          </cell>
          <cell r="C556" t="str">
            <v>หัวบัญชี Asset Budget Control</v>
          </cell>
        </row>
        <row r="557">
          <cell r="A557">
            <v>109101</v>
          </cell>
          <cell r="B557" t="str">
            <v>Defer. Charge-Company Regist.</v>
          </cell>
          <cell r="C557" t="str">
            <v>ค่าใช้จ่ายในการจัดตั้งบริษัทรอตัดบัญชี</v>
          </cell>
        </row>
        <row r="559">
          <cell r="A559">
            <v>109102</v>
          </cell>
          <cell r="B559" t="str">
            <v>Defer. Charge-Rental Right</v>
          </cell>
          <cell r="C559" t="str">
            <v>สิทธิการเช่ารอตัดบัญชี</v>
          </cell>
        </row>
        <row r="562">
          <cell r="A562">
            <v>109103</v>
          </cell>
          <cell r="B562" t="str">
            <v>Defer. Charge-Goodwill</v>
          </cell>
          <cell r="C562" t="str">
            <v>ค่าแห่งความนิยมรอตัดบัญชี</v>
          </cell>
        </row>
        <row r="565">
          <cell r="A565">
            <v>109104</v>
          </cell>
          <cell r="B565" t="str">
            <v>Defer. Charge-Interest</v>
          </cell>
          <cell r="C565" t="str">
            <v>ดอกเบี้ยจ่ายรอตัดบัญชี</v>
          </cell>
        </row>
        <row r="568">
          <cell r="A568">
            <v>109105</v>
          </cell>
          <cell r="B568" t="str">
            <v>Defer. Charge-Bond</v>
          </cell>
          <cell r="C568" t="str">
            <v>ส่วนเกินมูลค่าหุ้นกู้รอตัดบัญชี</v>
          </cell>
        </row>
        <row r="569">
          <cell r="A569">
            <v>109106</v>
          </cell>
          <cell r="B569" t="str">
            <v>Defer. Charge-Chivawattana</v>
          </cell>
          <cell r="C569" t="str">
            <v>ค่าบัตรชีวะวัฒนะรอตัดบัญชี</v>
          </cell>
        </row>
        <row r="570">
          <cell r="A570">
            <v>109190</v>
          </cell>
          <cell r="B570" t="str">
            <v>Defer. Charge-Other</v>
          </cell>
          <cell r="C570" t="str">
            <v>ค่าใช้จ่ายอื่นรอตัดบัญชี</v>
          </cell>
        </row>
        <row r="573">
          <cell r="A573">
            <v>109201</v>
          </cell>
          <cell r="B573" t="str">
            <v>Security Deposit</v>
          </cell>
          <cell r="C573" t="str">
            <v>เงินมัดจำระยะยาว</v>
          </cell>
        </row>
        <row r="576">
          <cell r="A576">
            <v>109202</v>
          </cell>
          <cell r="B576" t="str">
            <v>Loan To Employees</v>
          </cell>
          <cell r="C576" t="str">
            <v>สวัสดิการเงินกู้พนักงาน</v>
          </cell>
        </row>
        <row r="578">
          <cell r="A578">
            <v>109290</v>
          </cell>
          <cell r="B578" t="str">
            <v>Reserve For Impair-Other Asset</v>
          </cell>
          <cell r="C578" t="str">
            <v>สำรองการด้อยค่าของสินทรัพย์อื่น</v>
          </cell>
        </row>
        <row r="581">
          <cell r="A581">
            <v>111111</v>
          </cell>
          <cell r="B581" t="str">
            <v>Dummy</v>
          </cell>
          <cell r="C581" t="str">
            <v>Dummy Account</v>
          </cell>
        </row>
        <row r="583">
          <cell r="A583">
            <v>199101</v>
          </cell>
          <cell r="B583" t="str">
            <v>Expire Control Account</v>
          </cell>
          <cell r="C583" t="str">
            <v>คุมยอดสินค้าคงคลังหมดอายุ</v>
          </cell>
        </row>
        <row r="586">
          <cell r="A586">
            <v>199102</v>
          </cell>
          <cell r="B586" t="str">
            <v>Asset Clearance</v>
          </cell>
          <cell r="C586" t="str">
            <v>คุมยอดสินทรัพย์</v>
          </cell>
        </row>
        <row r="589">
          <cell r="A589">
            <v>199103</v>
          </cell>
          <cell r="B589" t="str">
            <v>A/R Clearance</v>
          </cell>
          <cell r="C589" t="str">
            <v>คุมยอดลูกหนี้การค้า</v>
          </cell>
        </row>
        <row r="592">
          <cell r="A592">
            <v>199104</v>
          </cell>
          <cell r="B592" t="str">
            <v>Incomplete Clearance</v>
          </cell>
          <cell r="C592" t="str">
            <v>คุมยอดรายการ Incomplete</v>
          </cell>
        </row>
        <row r="595">
          <cell r="A595">
            <v>199105</v>
          </cell>
          <cell r="B595" t="str">
            <v>Petty Cash Clearance</v>
          </cell>
          <cell r="C595" t="str">
            <v>คุมยอดรายการเงินสดย่อย</v>
          </cell>
        </row>
        <row r="597">
          <cell r="A597">
            <v>199106</v>
          </cell>
          <cell r="B597" t="str">
            <v>Revenue Clearance</v>
          </cell>
          <cell r="C597" t="str">
            <v>คุมยอดรายการรายได้</v>
          </cell>
        </row>
        <row r="599">
          <cell r="A599">
            <v>199181</v>
          </cell>
          <cell r="B599" t="str">
            <v>Due To/From BGH</v>
          </cell>
          <cell r="C599" t="str">
            <v>Due To/From BGH</v>
          </cell>
        </row>
        <row r="602">
          <cell r="A602">
            <v>199182</v>
          </cell>
          <cell r="B602" t="str">
            <v>Due To/From BPH</v>
          </cell>
          <cell r="C602" t="str">
            <v>Due To/From BPH</v>
          </cell>
        </row>
        <row r="605">
          <cell r="A605">
            <v>201101</v>
          </cell>
          <cell r="B605" t="str">
            <v>Checking Account</v>
          </cell>
          <cell r="C605" t="str">
            <v>เงินฝากกระแสรายวัน</v>
          </cell>
        </row>
        <row r="609">
          <cell r="A609">
            <v>201201</v>
          </cell>
          <cell r="B609" t="str">
            <v>Postdate Check</v>
          </cell>
          <cell r="C609" t="str">
            <v>เช็คจ่ายลงวันที่ล่วงหน้า</v>
          </cell>
        </row>
        <row r="613">
          <cell r="A613">
            <v>201301</v>
          </cell>
          <cell r="B613" t="str">
            <v>S.T. Loan-Banks</v>
          </cell>
          <cell r="C613" t="str">
            <v>เงินกู้ยืมระยะสั้นจากธนาคาร</v>
          </cell>
        </row>
        <row r="616">
          <cell r="A616">
            <v>201302</v>
          </cell>
          <cell r="B616" t="str">
            <v>S.T. Loan-Finance Companies</v>
          </cell>
          <cell r="C616" t="str">
            <v>เงินกู้ยืมระยะสั้นจากสถาบันการเงินอื่น</v>
          </cell>
        </row>
        <row r="619">
          <cell r="A619">
            <v>201303</v>
          </cell>
          <cell r="B619" t="str">
            <v>S.T. Loan-Directors</v>
          </cell>
          <cell r="C619" t="str">
            <v>เงินกู้ยืมระยะสั้นจากกรรมการบริษัท</v>
          </cell>
        </row>
        <row r="622">
          <cell r="A622">
            <v>201304</v>
          </cell>
          <cell r="B622" t="str">
            <v>Current Maturities Of L.T.Loan</v>
          </cell>
          <cell r="C622" t="str">
            <v>เงินกู้ยืมระยะยาวที่ถึงกำหนดชำระคืนภายใน 1 ปี</v>
          </cell>
        </row>
        <row r="625">
          <cell r="A625">
            <v>201305</v>
          </cell>
          <cell r="B625" t="str">
            <v>Note Payable</v>
          </cell>
          <cell r="C625" t="str">
            <v>ตั๋วสัญญาใช้เงิน</v>
          </cell>
        </row>
        <row r="627">
          <cell r="A627">
            <v>201306</v>
          </cell>
          <cell r="B627" t="str">
            <v>Current of Lia under HP and FL</v>
          </cell>
          <cell r="C627" t="str">
            <v>Hire Purchase และ Financial Lease ส่วนที่ครบกำหนดชำระภายใน 1 ปี</v>
          </cell>
        </row>
        <row r="630">
          <cell r="A630">
            <v>201501</v>
          </cell>
          <cell r="B630" t="str">
            <v>S.T. Loan-BDMS</v>
          </cell>
          <cell r="C630" t="str">
            <v>เงินกู้ยืมระยะสั้นจาก BDMS</v>
          </cell>
        </row>
        <row r="633">
          <cell r="A633">
            <v>202101</v>
          </cell>
          <cell r="B633" t="str">
            <v>A/P-Trade Accounts</v>
          </cell>
          <cell r="C633" t="str">
            <v>เจ้าหนี้การค้า</v>
          </cell>
        </row>
        <row r="636">
          <cell r="A636">
            <v>202102</v>
          </cell>
          <cell r="B636" t="str">
            <v>A/P-Mini Mart</v>
          </cell>
          <cell r="C636" t="str">
            <v>เจ้าหนี้การค้ามินิมาร์ท</v>
          </cell>
        </row>
        <row r="639">
          <cell r="A639">
            <v>202103</v>
          </cell>
          <cell r="B639" t="str">
            <v>A/P- Asset</v>
          </cell>
          <cell r="C639" t="str">
            <v>เจ้าหนี้ซื้อทรัพย์สิน</v>
          </cell>
        </row>
        <row r="642">
          <cell r="A642">
            <v>202104</v>
          </cell>
          <cell r="B642" t="str">
            <v>A/P-Construction</v>
          </cell>
          <cell r="C642" t="str">
            <v>เจ้าหนี้ค่าก่อสร้าง</v>
          </cell>
        </row>
        <row r="645">
          <cell r="A645">
            <v>202190</v>
          </cell>
          <cell r="B645" t="str">
            <v>Other A/P</v>
          </cell>
          <cell r="C645" t="str">
            <v>เจ้าหนี้การค้าอื่น</v>
          </cell>
        </row>
        <row r="648">
          <cell r="A648">
            <v>202201</v>
          </cell>
          <cell r="B648" t="str">
            <v>Payable To BDMS</v>
          </cell>
          <cell r="C648" t="str">
            <v>เจ้าหนี้ บมจ.กรุงเทพดุสิตเวชการ</v>
          </cell>
        </row>
        <row r="651">
          <cell r="A651">
            <v>202202</v>
          </cell>
          <cell r="B651" t="str">
            <v>Payable To BPH</v>
          </cell>
          <cell r="C651" t="str">
            <v>เจ้าหนี้ บจ.โรงพยาบาลกรุงเทพพัทยา</v>
          </cell>
        </row>
        <row r="654">
          <cell r="A654">
            <v>202203</v>
          </cell>
          <cell r="B654" t="str">
            <v>Payable To BPD</v>
          </cell>
          <cell r="C654" t="str">
            <v>เจ้าหนี้ บจ.โรงพยาบาลกรุงเทพพระประแดง</v>
          </cell>
        </row>
        <row r="657">
          <cell r="A657">
            <v>202204</v>
          </cell>
          <cell r="B657" t="str">
            <v>Payable To TSH</v>
          </cell>
          <cell r="C657" t="str">
            <v>เจ้าหนี้ บจ.วัฒนเวช</v>
          </cell>
        </row>
        <row r="660">
          <cell r="A660">
            <v>202205</v>
          </cell>
          <cell r="B660" t="str">
            <v>Payable To BTH</v>
          </cell>
          <cell r="C660" t="str">
            <v>เจ้าหนี้ บจ.ตราดเวชกิจ</v>
          </cell>
        </row>
        <row r="663">
          <cell r="A663">
            <v>202206</v>
          </cell>
          <cell r="B663" t="str">
            <v>Payable To BHH</v>
          </cell>
          <cell r="C663" t="str">
            <v>เจ้าหนี้ บจ.โรงพยาบาลกรุงเทพหาดใหญ่</v>
          </cell>
        </row>
        <row r="666">
          <cell r="A666">
            <v>202207</v>
          </cell>
          <cell r="B666" t="str">
            <v>Payable To BPK</v>
          </cell>
          <cell r="C666" t="str">
            <v>เจ้าหนี้ บจ.โรงพยาบาลกรุงเทพภูเก็ต</v>
          </cell>
        </row>
        <row r="669">
          <cell r="A669">
            <v>202208</v>
          </cell>
          <cell r="B669" t="str">
            <v>Payable To BCH</v>
          </cell>
          <cell r="C669" t="str">
            <v>เจ้าหนี้ บจ.โรงพยาบาลจุรีเวช</v>
          </cell>
        </row>
        <row r="672">
          <cell r="A672">
            <v>202209</v>
          </cell>
          <cell r="B672" t="str">
            <v>Payable To MP</v>
          </cell>
          <cell r="C672" t="str">
            <v>เจ้าหนี้ บจ.สหแพทย์เภสัช</v>
          </cell>
        </row>
        <row r="674">
          <cell r="A674">
            <v>202210</v>
          </cell>
          <cell r="B674" t="str">
            <v>Payable To AK-UDON</v>
          </cell>
          <cell r="C674" t="str">
            <v>เจ้าหนี้ บจ.อุดรพัฒนา (1994)</v>
          </cell>
        </row>
        <row r="677">
          <cell r="A677">
            <v>202211</v>
          </cell>
          <cell r="B677" t="str">
            <v>Payable To Bangkok Airways</v>
          </cell>
          <cell r="C677" t="str">
            <v>เจ้าหนี้ บจ.การบินกรุงเทพ</v>
          </cell>
        </row>
        <row r="680">
          <cell r="A680">
            <v>202212</v>
          </cell>
          <cell r="B680" t="str">
            <v>Payable To BNH</v>
          </cell>
          <cell r="C680" t="str">
            <v>เจ้าหนี้ บจ.โรงพยาบาล บี เอ็น เอช</v>
          </cell>
        </row>
        <row r="683">
          <cell r="A683">
            <v>202213</v>
          </cell>
          <cell r="B683" t="str">
            <v>Payable To NHS</v>
          </cell>
          <cell r="C683" t="str">
            <v>เจ้าหนี้ National Health Care</v>
          </cell>
        </row>
        <row r="686">
          <cell r="A686">
            <v>202214</v>
          </cell>
          <cell r="B686" t="str">
            <v>Payable To SVH</v>
          </cell>
          <cell r="C686" t="str">
            <v>เจ้าหนี้ บมจ.โรงพยาบาล สมิติเวช</v>
          </cell>
        </row>
        <row r="689">
          <cell r="A689">
            <v>202215</v>
          </cell>
          <cell r="B689" t="str">
            <v>Payable To Molec. Lab</v>
          </cell>
          <cell r="C689" t="str">
            <v>เจ้าหนี้ Molecular. Lab</v>
          </cell>
        </row>
        <row r="692">
          <cell r="A692">
            <v>202218</v>
          </cell>
          <cell r="B692" t="str">
            <v>Payable To PHT</v>
          </cell>
          <cell r="C692" t="str">
            <v>เจ้าหนี้ PHT</v>
          </cell>
        </row>
        <row r="695">
          <cell r="A695">
            <v>202219</v>
          </cell>
          <cell r="B695" t="str">
            <v>Payable To BSH</v>
          </cell>
          <cell r="C695" t="str">
            <v>เจ้าหนี้ บจ.โรงพยาบาลกรุงเทพสมุย</v>
          </cell>
        </row>
        <row r="699">
          <cell r="A699">
            <v>202221</v>
          </cell>
          <cell r="B699" t="str">
            <v>Payable To BRH</v>
          </cell>
          <cell r="C699" t="str">
            <v>เจ้าหนี้ บจ.โรงพยาบาลกรุงเทพระยอง</v>
          </cell>
        </row>
        <row r="702">
          <cell r="A702">
            <v>202222</v>
          </cell>
          <cell r="B702" t="str">
            <v>Payable To SSH</v>
          </cell>
          <cell r="C702" t="str">
            <v>เจ้าหนี้ บจ.โรงพยาบาลสมิติเวช  ศรีราชา</v>
          </cell>
        </row>
        <row r="705">
          <cell r="A705">
            <v>202223</v>
          </cell>
          <cell r="B705" t="str">
            <v>Payable To Cool&amp;Joy</v>
          </cell>
          <cell r="C705" t="str">
            <v>เจ้าหนี้ บจ.Cool&amp;Joy</v>
          </cell>
        </row>
        <row r="707">
          <cell r="A707">
            <v>202224</v>
          </cell>
          <cell r="B707" t="str">
            <v>Payable To GeneTech Science</v>
          </cell>
          <cell r="C707" t="str">
            <v>เจ้าหนี้ บจ. Gene Tech Science</v>
          </cell>
        </row>
        <row r="710">
          <cell r="A710">
            <v>202225</v>
          </cell>
          <cell r="B710" t="str">
            <v>Payable To  Bangkok Helicopter</v>
          </cell>
          <cell r="C710" t="str">
            <v>เจ้าหนี้ บจ.กรุงเทพเฮลิคอปเตอร์</v>
          </cell>
        </row>
        <row r="713">
          <cell r="A713">
            <v>202228</v>
          </cell>
          <cell r="B713" t="str">
            <v>Payable To  RAH</v>
          </cell>
          <cell r="C713" t="str">
            <v>เจ้าหนี้ บจ. RAH</v>
          </cell>
        </row>
        <row r="716">
          <cell r="A716">
            <v>202230</v>
          </cell>
          <cell r="B716" t="str">
            <v>Payable To  BKH</v>
          </cell>
          <cell r="C716" t="str">
            <v>เจ้าหนี้ บจ.โรงพยาบาลกรุงเทพราชสีมา</v>
          </cell>
        </row>
        <row r="719">
          <cell r="A719">
            <v>202231</v>
          </cell>
          <cell r="B719" t="str">
            <v>Payable To  Sodexo</v>
          </cell>
          <cell r="C719" t="str">
            <v>เจ้าหนี้ บจ. Sodexo</v>
          </cell>
        </row>
        <row r="721">
          <cell r="A721">
            <v>202233</v>
          </cell>
          <cell r="B721" t="str">
            <v>A/P for Contra BDMS-BMC</v>
          </cell>
          <cell r="C721" t="str">
            <v>เจ้าหนี้  for Contra BDMS-BMC</v>
          </cell>
        </row>
        <row r="724">
          <cell r="A724">
            <v>202234</v>
          </cell>
          <cell r="B724" t="str">
            <v>A/P for  Irving Sheridan</v>
          </cell>
          <cell r="C724" t="str">
            <v>เจ้าหนี้ Irving Sheridan</v>
          </cell>
        </row>
        <row r="727">
          <cell r="A727">
            <v>202235</v>
          </cell>
          <cell r="B727" t="str">
            <v>A/P for  First Health Food</v>
          </cell>
          <cell r="C727" t="str">
            <v>เจ้าหนี้ First Health Food</v>
          </cell>
        </row>
        <row r="730">
          <cell r="A730">
            <v>202236</v>
          </cell>
          <cell r="B730" t="str">
            <v>A/P for Greenline</v>
          </cell>
          <cell r="C730" t="str">
            <v>เจ้าหนี้ Greenline</v>
          </cell>
        </row>
        <row r="733">
          <cell r="A733">
            <v>202237</v>
          </cell>
          <cell r="B733" t="str">
            <v>A/P for Ramkamhaeng</v>
          </cell>
          <cell r="C733" t="str">
            <v>เจ้าหนี้ Ramkamhaeng</v>
          </cell>
        </row>
        <row r="736">
          <cell r="A736">
            <v>202238</v>
          </cell>
          <cell r="B736" t="str">
            <v>A/P for  RRH</v>
          </cell>
          <cell r="C736" t="str">
            <v>เจ้าหนี้ RRH</v>
          </cell>
        </row>
        <row r="738">
          <cell r="A738">
            <v>202239</v>
          </cell>
          <cell r="B738" t="str">
            <v>Payable to BHN</v>
          </cell>
          <cell r="C738" t="str">
            <v>เจ้าหนี้ BHN</v>
          </cell>
        </row>
        <row r="740">
          <cell r="A740">
            <v>202240</v>
          </cell>
          <cell r="B740" t="str">
            <v>Payable to BKY</v>
          </cell>
          <cell r="C740" t="str">
            <v>เจ้าหนี้ BKY</v>
          </cell>
        </row>
        <row r="742">
          <cell r="A742">
            <v>202241</v>
          </cell>
          <cell r="B742" t="str">
            <v>Payable to BPS</v>
          </cell>
          <cell r="C742" t="str">
            <v>เจ้าหนี้ BPS</v>
          </cell>
        </row>
        <row r="744">
          <cell r="A744">
            <v>202242</v>
          </cell>
          <cell r="B744" t="str">
            <v>Payable to BDMS Training</v>
          </cell>
          <cell r="C744" t="str">
            <v>เจ้าหนี้ BDMS Training</v>
          </cell>
        </row>
        <row r="746">
          <cell r="A746">
            <v>202289</v>
          </cell>
          <cell r="B746" t="str">
            <v>Payable - Construction</v>
          </cell>
          <cell r="C746" t="str">
            <v>เจ้าหนี้ค่าก่อสร้าง-ในเครือ</v>
          </cell>
        </row>
        <row r="748">
          <cell r="A748">
            <v>202290</v>
          </cell>
          <cell r="B748" t="str">
            <v>Payable To GeneTech Science</v>
          </cell>
          <cell r="C748" t="str">
            <v>เจ้าหนี้บริษัทที่เกี่ยวข้องกัน</v>
          </cell>
        </row>
        <row r="750">
          <cell r="A750">
            <v>203101</v>
          </cell>
          <cell r="B750" t="str">
            <v>Accr. Salaries</v>
          </cell>
          <cell r="C750" t="str">
            <v>เงินเดือนและค่าตอบแทนค้างจ่าย</v>
          </cell>
        </row>
        <row r="753">
          <cell r="A753">
            <v>203102</v>
          </cell>
          <cell r="B753" t="str">
            <v>Accr. Over Time</v>
          </cell>
          <cell r="C753" t="str">
            <v>ค่าล่วงเวลาค้างจ่าย</v>
          </cell>
        </row>
        <row r="756">
          <cell r="A756">
            <v>203103</v>
          </cell>
          <cell r="B756" t="str">
            <v>Accr. Bonus</v>
          </cell>
          <cell r="C756" t="str">
            <v>เงินรางวัลค้างจ่าย</v>
          </cell>
        </row>
        <row r="760">
          <cell r="A760">
            <v>203104</v>
          </cell>
          <cell r="B760" t="str">
            <v>Accr. Doctor Fee</v>
          </cell>
          <cell r="C760" t="str">
            <v>ค่าแพทย์ค้างจ่าย</v>
          </cell>
        </row>
        <row r="762">
          <cell r="A762">
            <v>203105</v>
          </cell>
          <cell r="B762" t="str">
            <v>Accr. Director Fee</v>
          </cell>
          <cell r="C762" t="str">
            <v>ค่าบำเหน็จกรรมการค้างจ่าย</v>
          </cell>
        </row>
        <row r="766">
          <cell r="A766">
            <v>203106</v>
          </cell>
          <cell r="B766" t="str">
            <v>Accr. Maintenance Expense</v>
          </cell>
          <cell r="C766" t="str">
            <v>ค่าบำรุงรักษาค้างจ่าย</v>
          </cell>
        </row>
        <row r="768">
          <cell r="A768">
            <v>203107</v>
          </cell>
          <cell r="B768" t="str">
            <v>Accr. Advertisement Expense</v>
          </cell>
          <cell r="C768" t="str">
            <v>ค่าประชาสัมพันธ์ค้างจ่าย</v>
          </cell>
        </row>
        <row r="771">
          <cell r="A771">
            <v>203108</v>
          </cell>
          <cell r="B771" t="str">
            <v>Accr. Fee Expense</v>
          </cell>
          <cell r="C771" t="str">
            <v>ค่าธรรมเนียมค้างจ่าย</v>
          </cell>
        </row>
        <row r="774">
          <cell r="A774">
            <v>203109</v>
          </cell>
          <cell r="B774" t="str">
            <v>Accr. Interest Expense</v>
          </cell>
          <cell r="C774" t="str">
            <v>ดอกเบี้ยค้างจ่าย</v>
          </cell>
        </row>
        <row r="777">
          <cell r="A777">
            <v>203110</v>
          </cell>
          <cell r="B777" t="str">
            <v>Accr. Income Tax</v>
          </cell>
          <cell r="C777" t="str">
            <v>ภาษีค้างจ่าย</v>
          </cell>
        </row>
        <row r="781">
          <cell r="A781">
            <v>203111</v>
          </cell>
          <cell r="B781" t="str">
            <v>Accr. Operating Expenses</v>
          </cell>
          <cell r="C781" t="str">
            <v>ค่าใช้จ่ายดำเนินการอื่นค้างจ่าย</v>
          </cell>
        </row>
        <row r="784">
          <cell r="A784">
            <v>203112</v>
          </cell>
          <cell r="B784" t="str">
            <v>Accr. For Related Entities</v>
          </cell>
          <cell r="C784" t="str">
            <v>ค่าใช้จ่ายอื่นบริษัทที่เกี่ยวข้องค้างจ่าย</v>
          </cell>
        </row>
        <row r="787">
          <cell r="A787">
            <v>203201</v>
          </cell>
          <cell r="B787" t="str">
            <v>Social Security Payable</v>
          </cell>
          <cell r="C787" t="str">
            <v>เงินประกันสังคมรอนำส่ง</v>
          </cell>
        </row>
        <row r="792">
          <cell r="A792">
            <v>203202</v>
          </cell>
          <cell r="B792" t="str">
            <v>Provident Fund Payable</v>
          </cell>
          <cell r="C792" t="str">
            <v>เงินกองทุนสำรองเลี้ยงชีพรอนำส่ง</v>
          </cell>
        </row>
        <row r="796">
          <cell r="A796">
            <v>203203</v>
          </cell>
          <cell r="B796" t="str">
            <v>Employee Security</v>
          </cell>
          <cell r="C796" t="str">
            <v>ตั้งพักเงินประกันหักจากพนักงาน</v>
          </cell>
        </row>
        <row r="800">
          <cell r="A800">
            <v>203204</v>
          </cell>
          <cell r="B800" t="str">
            <v>Employee Deduction Payable</v>
          </cell>
          <cell r="C800" t="str">
            <v>ตั้งพักเงินกู้พนักงาน</v>
          </cell>
        </row>
        <row r="804">
          <cell r="A804">
            <v>203205</v>
          </cell>
          <cell r="B804" t="str">
            <v>Due To Other Fund</v>
          </cell>
          <cell r="C804" t="str">
            <v>ตั้งพักเพื่อนำส่งหน่วยงานอื่น</v>
          </cell>
        </row>
        <row r="809">
          <cell r="A809">
            <v>203206</v>
          </cell>
          <cell r="B809" t="str">
            <v>Dividend Payable</v>
          </cell>
          <cell r="C809" t="str">
            <v>เงินปันผลค้างจ่าย</v>
          </cell>
        </row>
        <row r="812">
          <cell r="A812">
            <v>203207</v>
          </cell>
          <cell r="B812" t="str">
            <v>Share Subscription Payable</v>
          </cell>
          <cell r="C812" t="str">
            <v>เจ้าหนี้ค่าจองซื้อหุ้น</v>
          </cell>
        </row>
        <row r="816">
          <cell r="A816">
            <v>203208</v>
          </cell>
          <cell r="B816" t="str">
            <v>Construction Contract Retentio</v>
          </cell>
          <cell r="C816" t="str">
            <v>เงินรับประกันสิ่งก่อสร้างและอุปกรณ์</v>
          </cell>
        </row>
        <row r="819">
          <cell r="A819">
            <v>203209</v>
          </cell>
          <cell r="B819" t="str">
            <v>Central Purchasing Payable</v>
          </cell>
          <cell r="C819" t="str">
            <v>เจ้าหนี้จัดซื้อกลาง</v>
          </cell>
        </row>
        <row r="822">
          <cell r="A822">
            <v>203210</v>
          </cell>
          <cell r="B822" t="str">
            <v>Clearance - Coupon Payable</v>
          </cell>
          <cell r="C822" t="str">
            <v>คุมยอดรายการคูปองค้างจ่าย</v>
          </cell>
        </row>
        <row r="825">
          <cell r="A825">
            <v>203290</v>
          </cell>
          <cell r="B825" t="str">
            <v>Other Payables</v>
          </cell>
          <cell r="C825" t="str">
            <v>เจ้าหนี้อื่น</v>
          </cell>
        </row>
        <row r="830">
          <cell r="A830">
            <v>203301</v>
          </cell>
          <cell r="B830" t="str">
            <v>Unearned Deferred Revenues</v>
          </cell>
          <cell r="C830" t="str">
            <v>รายได้รับล่วงหน้าค่ารักษาพยาบาล</v>
          </cell>
        </row>
        <row r="832">
          <cell r="A832">
            <v>203302</v>
          </cell>
          <cell r="B832" t="str">
            <v>Deferred Inc.-Check Up Coupons/Package</v>
          </cell>
          <cell r="C832" t="str">
            <v>รายได้รับล่วงหน้าจากการขายคูปองและบัตรกำนัล</v>
          </cell>
        </row>
        <row r="835">
          <cell r="A835">
            <v>203303</v>
          </cell>
          <cell r="B835" t="str">
            <v>Deferred Inc.-Cafe Coupons</v>
          </cell>
          <cell r="C835" t="str">
            <v>รายได้รับล่วงหน้าค่าคูปองอาหาร</v>
          </cell>
        </row>
        <row r="839">
          <cell r="A839">
            <v>203304</v>
          </cell>
          <cell r="B839" t="str">
            <v>Deferred Inc.-Social Security</v>
          </cell>
          <cell r="C839" t="str">
            <v>รายได้รับล่วงหน้าจากการรับผู้ป่วยประกันสังคม</v>
          </cell>
        </row>
        <row r="843">
          <cell r="A843">
            <v>203305</v>
          </cell>
          <cell r="B843" t="str">
            <v>Deferred Inc.-Memberships</v>
          </cell>
          <cell r="C843" t="str">
            <v>รายได้รับล่วงหน้าค่าบัตรสมาชิก</v>
          </cell>
        </row>
        <row r="846">
          <cell r="A846">
            <v>203306</v>
          </cell>
          <cell r="B846" t="str">
            <v>Deferred Inc.-Health Insurance</v>
          </cell>
          <cell r="C846" t="str">
            <v>รายได้รับล่วงหน้าค่าประกันสุขภาพ</v>
          </cell>
        </row>
        <row r="849">
          <cell r="A849">
            <v>203307</v>
          </cell>
          <cell r="B849" t="str">
            <v>Deferred Inc.-Other Income</v>
          </cell>
          <cell r="C849" t="str">
            <v>รายได้อื่นรับล่วงหน้า</v>
          </cell>
        </row>
        <row r="852">
          <cell r="A852">
            <v>203308</v>
          </cell>
          <cell r="B852" t="str">
            <v>Deferred Inc.-PCU</v>
          </cell>
          <cell r="C852" t="str">
            <v>รายได้รับล่วงหน้าจากโครงการ Primary Care</v>
          </cell>
        </row>
        <row r="855">
          <cell r="A855">
            <v>203401</v>
          </cell>
          <cell r="B855" t="str">
            <v>Witholding Tax Payable</v>
          </cell>
          <cell r="C855" t="str">
            <v>ตั้งพักภาษีหัก ณ ที่จ่าย (ภาษีหัก ณ ที่จ่ายรอนำส่ง)</v>
          </cell>
        </row>
        <row r="859">
          <cell r="A859">
            <v>203402</v>
          </cell>
          <cell r="B859" t="str">
            <v>Vat Payable</v>
          </cell>
          <cell r="C859" t="str">
            <v>ตั้งพักภาษีมูลค่าเพิ่ม (ภาษีมูลค่าเพิ่มรอนำส่ง)</v>
          </cell>
        </row>
        <row r="863">
          <cell r="A863">
            <v>203403</v>
          </cell>
          <cell r="B863" t="str">
            <v>Output Tax In Transit</v>
          </cell>
          <cell r="C863" t="str">
            <v>ภาษีขายรอใบกำกับภาษี</v>
          </cell>
        </row>
        <row r="866">
          <cell r="A866">
            <v>203404</v>
          </cell>
          <cell r="B866" t="str">
            <v>Output Tax</v>
          </cell>
          <cell r="C866" t="str">
            <v>ภาษีขาย</v>
          </cell>
        </row>
        <row r="869">
          <cell r="A869">
            <v>203405</v>
          </cell>
          <cell r="B869" t="str">
            <v>Specific Business Tax Payable</v>
          </cell>
          <cell r="C869" t="str">
            <v>ภาษีธุรกิจเฉพาะหัก ณ ที่จ่าย</v>
          </cell>
        </row>
        <row r="873">
          <cell r="A873">
            <v>204101</v>
          </cell>
          <cell r="B873" t="str">
            <v>L.T. Loan From Banks</v>
          </cell>
          <cell r="C873" t="str">
            <v>เงินกู้ระยะยาวจากธนาคาร</v>
          </cell>
        </row>
        <row r="876">
          <cell r="A876">
            <v>204102</v>
          </cell>
          <cell r="B876" t="str">
            <v>L.T. Loan From Finance Company</v>
          </cell>
          <cell r="C876" t="str">
            <v>เงินกู้ระยะยาวจากสถาบันการเงินอื่น</v>
          </cell>
        </row>
        <row r="879">
          <cell r="A879">
            <v>204103</v>
          </cell>
          <cell r="B879" t="str">
            <v>L.T. Loan-Mortgages Payable</v>
          </cell>
          <cell r="C879" t="str">
            <v>เงินกู้ระยะยาวซึ่งมีหลักทรัพย์จดจำนอง</v>
          </cell>
        </row>
        <row r="882">
          <cell r="A882">
            <v>204104</v>
          </cell>
          <cell r="B882" t="str">
            <v>L.T. Loan-Bonds Payable</v>
          </cell>
          <cell r="C882" t="str">
            <v>เงินกู้ระยะยาวจากการออกหุ้นกู้</v>
          </cell>
        </row>
        <row r="885">
          <cell r="A885">
            <v>204105</v>
          </cell>
          <cell r="B885" t="str">
            <v>L.T. Hire Purchase</v>
          </cell>
          <cell r="C885" t="str">
            <v>เจ้าหนี้จากการทำสัญญาเช่าซื้อ</v>
          </cell>
        </row>
        <row r="888">
          <cell r="A888">
            <v>204106</v>
          </cell>
          <cell r="B888" t="str">
            <v>L.T. Leasing</v>
          </cell>
          <cell r="C888" t="str">
            <v>เจ้าหนี้จากการทำ Leasing</v>
          </cell>
        </row>
        <row r="891">
          <cell r="A891">
            <v>204201</v>
          </cell>
          <cell r="B891" t="str">
            <v>L.T. Loan From BDMS</v>
          </cell>
          <cell r="C891" t="str">
            <v>เงินกู้จาก บมจ.กรุงเทพดุสิตเวชการ</v>
          </cell>
        </row>
        <row r="894">
          <cell r="A894">
            <v>204202</v>
          </cell>
          <cell r="B894" t="str">
            <v>L.T. Loan From BPH</v>
          </cell>
          <cell r="C894" t="str">
            <v>เงินกู้จาก บจ.โรงพยาบาลกรุงเทพพัทยา</v>
          </cell>
        </row>
        <row r="897">
          <cell r="A897">
            <v>204203</v>
          </cell>
          <cell r="B897" t="str">
            <v>L.T. Loan From BPD</v>
          </cell>
          <cell r="C897" t="str">
            <v>เงินกู้จาก บจ.โรงพยาบาลกรุงเทพพระประแดง</v>
          </cell>
        </row>
        <row r="900">
          <cell r="A900">
            <v>204204</v>
          </cell>
          <cell r="B900" t="str">
            <v>L.T. Loan From TSH</v>
          </cell>
          <cell r="C900" t="str">
            <v>เงินกู้จาก บจ.วัฒนเวช</v>
          </cell>
        </row>
        <row r="903">
          <cell r="A903">
            <v>204205</v>
          </cell>
          <cell r="B903" t="str">
            <v>L.T. Loan From BTH</v>
          </cell>
          <cell r="C903" t="str">
            <v>เงินกู้จาก บจ.ตราดเวชกิจ</v>
          </cell>
        </row>
        <row r="906">
          <cell r="A906">
            <v>204206</v>
          </cell>
          <cell r="B906" t="str">
            <v>L.T. Loan From BHH</v>
          </cell>
          <cell r="C906" t="str">
            <v>เงินกู้จาก บจ.โรงพยาบาลกรุงเทพหาดใหญ่</v>
          </cell>
        </row>
        <row r="909">
          <cell r="A909">
            <v>204207</v>
          </cell>
          <cell r="B909" t="str">
            <v>L.T. Loan From BPK</v>
          </cell>
          <cell r="C909" t="str">
            <v>เงินกู้จาก บจ.โรงพยาบาลกรุงเทพภูเก็ต</v>
          </cell>
        </row>
        <row r="912">
          <cell r="A912">
            <v>204208</v>
          </cell>
          <cell r="B912" t="str">
            <v>L.T. Loan From BCH</v>
          </cell>
          <cell r="C912" t="str">
            <v>เงินกู้จาก บจ.โรงพยาบาลจุรีเวช</v>
          </cell>
        </row>
        <row r="914">
          <cell r="A914">
            <v>204209</v>
          </cell>
          <cell r="B914" t="str">
            <v>L.T. Loan From MP</v>
          </cell>
          <cell r="C914" t="str">
            <v>เงินกู้จาก บจ.สหแพทย์เภสัช</v>
          </cell>
        </row>
        <row r="916">
          <cell r="A916">
            <v>204210</v>
          </cell>
          <cell r="B916" t="str">
            <v>L.T. Loan From AK-UDON</v>
          </cell>
          <cell r="C916" t="str">
            <v>เงินกู้จาก บจ.อุดรพัฒนา (1994)</v>
          </cell>
        </row>
        <row r="918">
          <cell r="A918">
            <v>204211</v>
          </cell>
          <cell r="B918" t="str">
            <v>L.T. Loan From Bangkok Airways</v>
          </cell>
          <cell r="C918" t="str">
            <v>เงินกู้จาก บจ.การบินกรุงเทพ</v>
          </cell>
        </row>
        <row r="920">
          <cell r="A920">
            <v>204212</v>
          </cell>
          <cell r="B920" t="str">
            <v>L.T. Loan From BNH</v>
          </cell>
          <cell r="C920" t="str">
            <v>เงินกู้จาก บจ.โรงพยาบาล บี เอ็น เอช</v>
          </cell>
        </row>
        <row r="923">
          <cell r="A923">
            <v>204213</v>
          </cell>
          <cell r="B923" t="str">
            <v>L.T. Loan From NHS</v>
          </cell>
          <cell r="C923" t="str">
            <v>เงินกู้จาก National Health Care</v>
          </cell>
        </row>
        <row r="926">
          <cell r="A926">
            <v>204214</v>
          </cell>
          <cell r="B926" t="str">
            <v>L.T. Loan From SVH</v>
          </cell>
          <cell r="C926" t="str">
            <v>เงินกู้จาก บมจ.โรงพยาบาลสมิติเวช</v>
          </cell>
        </row>
        <row r="929">
          <cell r="A929">
            <v>204215</v>
          </cell>
          <cell r="B929" t="str">
            <v>L.T. Loan From Molec. Lab</v>
          </cell>
          <cell r="C929" t="str">
            <v>เงินกู้จาก Molecular Lab</v>
          </cell>
        </row>
        <row r="932">
          <cell r="A932">
            <v>204218</v>
          </cell>
          <cell r="B932" t="str">
            <v>L.T. Loan From PHT</v>
          </cell>
          <cell r="C932" t="str">
            <v>เงินกู้จาก PHT</v>
          </cell>
        </row>
        <row r="935">
          <cell r="A935">
            <v>204219</v>
          </cell>
          <cell r="B935" t="str">
            <v>L.T. Loan From BRH</v>
          </cell>
          <cell r="C935" t="str">
            <v>เงินกู้จาก บจ.โรงพยาบาลกรุงเทพระยอง</v>
          </cell>
        </row>
        <row r="938">
          <cell r="A938">
            <v>205101</v>
          </cell>
          <cell r="B938" t="str">
            <v>Restructuring Accr. Int.</v>
          </cell>
          <cell r="C938" t="str">
            <v>เงินกู้ระยะยาวจากดอกเบี้ยค้างจ่าย</v>
          </cell>
        </row>
        <row r="941">
          <cell r="A941">
            <v>205102</v>
          </cell>
          <cell r="B941" t="str">
            <v>Obligations Deposit</v>
          </cell>
          <cell r="C941" t="str">
            <v>เงินมัดจำอื่น</v>
          </cell>
        </row>
        <row r="944">
          <cell r="A944">
            <v>205103</v>
          </cell>
          <cell r="B944" t="str">
            <v>Defer Inc- Long Term Member</v>
          </cell>
          <cell r="C944" t="str">
            <v>รายได้ค่าบัตรสมาชิกระยะยาวรอตัดบัญชี</v>
          </cell>
        </row>
        <row r="947">
          <cell r="A947">
            <v>205190</v>
          </cell>
          <cell r="B947" t="str">
            <v>Other Liabilities</v>
          </cell>
          <cell r="C947" t="str">
            <v xml:space="preserve">หนี้สินอื่นๆ </v>
          </cell>
        </row>
        <row r="950">
          <cell r="A950">
            <v>299101</v>
          </cell>
          <cell r="B950" t="str">
            <v>Inventory Clearance</v>
          </cell>
          <cell r="C950" t="str">
            <v>คุมยอดสินค้าคงคลัง</v>
          </cell>
        </row>
        <row r="953">
          <cell r="A953">
            <v>299102</v>
          </cell>
          <cell r="B953" t="str">
            <v>Stock Count Control</v>
          </cell>
          <cell r="C953" t="str">
            <v>คุมยอดตรวจนับสินค้าคงคลัง</v>
          </cell>
        </row>
        <row r="956">
          <cell r="A956">
            <v>299103</v>
          </cell>
          <cell r="B956" t="str">
            <v>Payable Clearance</v>
          </cell>
          <cell r="C956" t="str">
            <v>คุมยอดเจ้าหนี้การค้า</v>
          </cell>
        </row>
        <row r="959">
          <cell r="A959">
            <v>299104</v>
          </cell>
          <cell r="B959" t="str">
            <v>Consignment Clearance</v>
          </cell>
          <cell r="C959" t="str">
            <v>คุมยอดสินค้าฝากขาย</v>
          </cell>
        </row>
        <row r="962">
          <cell r="A962">
            <v>303101</v>
          </cell>
          <cell r="B962" t="str">
            <v>Equity Contra Account Head office-BDMS</v>
          </cell>
          <cell r="C962" t="str">
            <v>รายการ Contra -Equity กับ BDMS</v>
          </cell>
        </row>
        <row r="963">
          <cell r="A963">
            <v>303201</v>
          </cell>
          <cell r="B963" t="str">
            <v>Equity branch-BMC</v>
          </cell>
          <cell r="C963" t="str">
            <v>รายการ Contra -Equity กับ BMC</v>
          </cell>
        </row>
        <row r="964">
          <cell r="A964">
            <v>303202</v>
          </cell>
          <cell r="B964" t="str">
            <v>Equity branch-BHN</v>
          </cell>
          <cell r="C964" t="str">
            <v>รายการ Contra -Equity กับ BHN</v>
          </cell>
        </row>
        <row r="965">
          <cell r="A965">
            <v>303203</v>
          </cell>
          <cell r="B965" t="str">
            <v>Equity branch-BRH</v>
          </cell>
          <cell r="C965" t="str">
            <v>รายการ Contra -Equity กับ BRH</v>
          </cell>
        </row>
        <row r="966">
          <cell r="A966">
            <v>303204</v>
          </cell>
          <cell r="B966" t="str">
            <v>Equity branch-BSH</v>
          </cell>
          <cell r="C966" t="str">
            <v>รายการ Contra -Equity กับ BSH</v>
          </cell>
        </row>
        <row r="967">
          <cell r="A967">
            <v>303251</v>
          </cell>
          <cell r="B967" t="str">
            <v>Equity branch-BPS</v>
          </cell>
          <cell r="C967" t="str">
            <v>รายการ Contra -Equity กับ BPS</v>
          </cell>
        </row>
        <row r="968">
          <cell r="A968">
            <v>301101</v>
          </cell>
          <cell r="B968" t="str">
            <v>Capital Stock</v>
          </cell>
          <cell r="C968" t="str">
            <v>ทุนจดทะเบียนที่ออกจำหน่ายและเรียกชำระ</v>
          </cell>
        </row>
        <row r="971">
          <cell r="A971">
            <v>301102</v>
          </cell>
          <cell r="B971" t="str">
            <v>Preferred Stock</v>
          </cell>
          <cell r="C971" t="str">
            <v>หุ้นบุริมสิทธิ์</v>
          </cell>
        </row>
        <row r="974">
          <cell r="A974">
            <v>301201</v>
          </cell>
          <cell r="B974" t="str">
            <v>Premium On Share Capital</v>
          </cell>
          <cell r="C974" t="str">
            <v>ส่วนเกินมูลค่าหุ้น</v>
          </cell>
        </row>
        <row r="976">
          <cell r="A976">
            <v>301202</v>
          </cell>
          <cell r="B976" t="str">
            <v>Revaluation Surplus On Assets</v>
          </cell>
          <cell r="C976" t="str">
            <v>ส่วนเกินทุนจากกทรัพย์สินที่ตีราคาเพิ่ม</v>
          </cell>
        </row>
        <row r="979">
          <cell r="A979">
            <v>301203</v>
          </cell>
          <cell r="B979" t="str">
            <v>Unreal Gain On Secure-Invest.</v>
          </cell>
          <cell r="C979" t="str">
            <v>ส่วนเกินทุนจากการลงทุนในหลักทรัพย์ ส่วนที่ยังไม่เป็นจำนวนเงิน</v>
          </cell>
        </row>
        <row r="983">
          <cell r="A983">
            <v>301204</v>
          </cell>
          <cell r="B983" t="str">
            <v>Diff. from Share Restructure</v>
          </cell>
          <cell r="C983" t="str">
            <v>ส่วนต่างของการปรับโครงสร้างบริษัท</v>
          </cell>
        </row>
        <row r="986">
          <cell r="A986">
            <v>301205</v>
          </cell>
          <cell r="B986" t="str">
            <v>Translation Adjustment</v>
          </cell>
          <cell r="C986" t="str">
            <v>ผลต่างจากการแปลงค่างบการเงิน</v>
          </cell>
        </row>
        <row r="989">
          <cell r="A989">
            <v>301301</v>
          </cell>
          <cell r="B989" t="str">
            <v>Company's Share Held by Sub.Co</v>
          </cell>
          <cell r="C989" t="str">
            <v>หุ้นของบริษัทฯ ซึ่งถือโดยบริษัทที่เกี่ยวข้องกัน</v>
          </cell>
        </row>
        <row r="992">
          <cell r="A992">
            <v>301401</v>
          </cell>
          <cell r="B992" t="str">
            <v>Convertible Debentures</v>
          </cell>
          <cell r="C992" t="str">
            <v>หุ้นกู้แปลงสภาพ-องค์ประกอบที่เป็นทุน</v>
          </cell>
        </row>
        <row r="995">
          <cell r="A995">
            <v>302101</v>
          </cell>
          <cell r="B995" t="str">
            <v>Retained Earnings (Deficit)</v>
          </cell>
          <cell r="C995" t="str">
            <v>กำไร (ขาดทุน) สะสม</v>
          </cell>
        </row>
        <row r="998">
          <cell r="A998">
            <v>302102</v>
          </cell>
          <cell r="B998" t="str">
            <v>Current Year Income (Deficit)</v>
          </cell>
          <cell r="C998" t="str">
            <v>กำไร (ขาดทุน) ของปี</v>
          </cell>
        </row>
        <row r="1001">
          <cell r="A1001">
            <v>302103</v>
          </cell>
          <cell r="B1001" t="str">
            <v>Current Year Dividend Paid</v>
          </cell>
          <cell r="C1001" t="str">
            <v>เงินปันผล</v>
          </cell>
        </row>
        <row r="1004">
          <cell r="A1004">
            <v>302201</v>
          </cell>
          <cell r="B1004" t="str">
            <v>Legal Reserve</v>
          </cell>
          <cell r="C1004" t="str">
            <v>เงินสำรองตามกฎหมาย</v>
          </cell>
        </row>
        <row r="1007">
          <cell r="A1007">
            <v>302290</v>
          </cell>
          <cell r="B1007" t="str">
            <v>Other Reserve</v>
          </cell>
          <cell r="C1007" t="str">
            <v>เงินสำรองอื่น</v>
          </cell>
        </row>
        <row r="1010">
          <cell r="A1010">
            <v>303101</v>
          </cell>
          <cell r="B1010" t="str">
            <v>Equity Contra Account</v>
          </cell>
          <cell r="C1010" t="str">
            <v>รายการ Contra -Equity</v>
          </cell>
        </row>
        <row r="1013">
          <cell r="A1013">
            <v>410101</v>
          </cell>
          <cell r="B1013" t="str">
            <v>Drugs/Medicine</v>
          </cell>
          <cell r="C1013" t="str">
            <v>รายได้ค่ายาและค่าวัคซีน</v>
          </cell>
        </row>
        <row r="1016">
          <cell r="A1016">
            <v>410102</v>
          </cell>
          <cell r="B1016" t="str">
            <v>Drugs/Medicine-In-House</v>
          </cell>
          <cell r="C1016" t="str">
            <v>รายได้ค่ายาและค่าวัคซีน- ผู้ป่วย Ward</v>
          </cell>
        </row>
        <row r="1019">
          <cell r="A1019">
            <v>410103</v>
          </cell>
          <cell r="B1019" t="str">
            <v>Special Drugs</v>
          </cell>
          <cell r="C1019" t="str">
            <v>รายได้ค่ายาพิเศษ</v>
          </cell>
        </row>
        <row r="1022">
          <cell r="A1022">
            <v>410104</v>
          </cell>
          <cell r="B1022" t="str">
            <v>Special Drugs-In-House</v>
          </cell>
          <cell r="C1022" t="str">
            <v>รายได้ค่ายาพิเศษ- ผู้ป่วย Ward</v>
          </cell>
        </row>
        <row r="1026">
          <cell r="A1026">
            <v>410105</v>
          </cell>
          <cell r="B1026" t="str">
            <v>Hospital Charge-Drugs/Medicine</v>
          </cell>
          <cell r="C1026" t="str">
            <v>รายได้ส่วนแบ่งพิเศษจากยา</v>
          </cell>
        </row>
        <row r="1030">
          <cell r="A1030">
            <v>410190</v>
          </cell>
          <cell r="B1030" t="str">
            <v>Deduction For  Drugs/Medicine</v>
          </cell>
          <cell r="C1030" t="str">
            <v>ส่วนลดรายได้ค่ายาและค่าวัคซีน</v>
          </cell>
        </row>
        <row r="1033">
          <cell r="A1033">
            <v>410193</v>
          </cell>
          <cell r="B1033" t="str">
            <v>Deduction for Special Drugs</v>
          </cell>
          <cell r="C1033" t="str">
            <v>ส่วนลดรายได้ค่ายาพิเศษ</v>
          </cell>
        </row>
        <row r="1036">
          <cell r="A1036">
            <v>410194</v>
          </cell>
          <cell r="B1036" t="str">
            <v>Deduction for HospCharge-Med</v>
          </cell>
          <cell r="C1036" t="str">
            <v>ส่วนลดรายได้ส่วนแบ่งพิเศษจากยา</v>
          </cell>
        </row>
        <row r="1039">
          <cell r="A1039">
            <v>410201</v>
          </cell>
          <cell r="B1039" t="str">
            <v>Medical Supply</v>
          </cell>
          <cell r="C1039" t="str">
            <v>รายได้ค่าเวชภัณฑ์</v>
          </cell>
        </row>
        <row r="1042">
          <cell r="A1042">
            <v>410202</v>
          </cell>
          <cell r="B1042" t="str">
            <v>Central Supply</v>
          </cell>
          <cell r="C1042" t="str">
            <v>รายได้ค่าเวชภัณฑ์กลาง</v>
          </cell>
        </row>
        <row r="1045">
          <cell r="A1045">
            <v>410203</v>
          </cell>
          <cell r="B1045" t="str">
            <v>OR Supply</v>
          </cell>
          <cell r="C1045" t="str">
            <v>รายได้ค่าเวชภัณฑ์ผ่าตัด</v>
          </cell>
        </row>
        <row r="1048">
          <cell r="A1048">
            <v>410204</v>
          </cell>
          <cell r="B1048" t="str">
            <v>Medical Supply-In-House</v>
          </cell>
          <cell r="C1048" t="str">
            <v>รายได้ค่าเวชภัณฑ์- ผู้ป่วย Ward</v>
          </cell>
        </row>
        <row r="1051">
          <cell r="A1051">
            <v>410205</v>
          </cell>
          <cell r="B1051" t="str">
            <v>Central Supply Sterile</v>
          </cell>
          <cell r="C1051" t="str">
            <v>รายได้ค่าเวชภัณฑ์ Sterile</v>
          </cell>
        </row>
        <row r="1054">
          <cell r="A1054">
            <v>410207</v>
          </cell>
          <cell r="B1054" t="str">
            <v>Consignment Supply</v>
          </cell>
          <cell r="C1054" t="str">
            <v>รายได้เวชภัณฑ์ฝากขาย</v>
          </cell>
        </row>
        <row r="1057">
          <cell r="A1057">
            <v>410208</v>
          </cell>
          <cell r="B1057" t="str">
            <v>Consignment Supply-In-House</v>
          </cell>
          <cell r="C1057" t="str">
            <v>รายได้เวชภัณฑ์ฝากขาย- ผู้ป่วย Ward</v>
          </cell>
        </row>
        <row r="1059">
          <cell r="A1059">
            <v>410290</v>
          </cell>
          <cell r="B1059" t="str">
            <v>Deduction For  Med. Supply</v>
          </cell>
          <cell r="C1059" t="str">
            <v>ส่วนลดรายได้ค่าเวชภัณฑ์</v>
          </cell>
        </row>
        <row r="1062">
          <cell r="A1062">
            <v>410291</v>
          </cell>
          <cell r="B1062" t="str">
            <v>Deduction for Consign Supply</v>
          </cell>
          <cell r="C1062" t="str">
            <v>ส่วนลดรายได้เวชภัณฑ์ฝากขาย</v>
          </cell>
        </row>
        <row r="1065">
          <cell r="A1065">
            <v>410301</v>
          </cell>
          <cell r="B1065" t="str">
            <v>Other Supply</v>
          </cell>
          <cell r="C1065" t="str">
            <v>รายได้ค่าวัสดุสิ้นเปลืองทางการแพทย์</v>
          </cell>
        </row>
        <row r="1067">
          <cell r="A1067">
            <v>410302</v>
          </cell>
          <cell r="B1067" t="str">
            <v>Other Supply In-House</v>
          </cell>
          <cell r="C1067" t="str">
            <v>รายได้วัสดุสิ้นเปลืองทางการแพทย์- ผู้ป่วย Ward</v>
          </cell>
        </row>
        <row r="1070">
          <cell r="A1070">
            <v>410390</v>
          </cell>
          <cell r="B1070" t="str">
            <v>Deduction For  Other Supply</v>
          </cell>
          <cell r="C1070" t="str">
            <v>ส่วนลดรายได้ค่าวัสดุสิ้นเปลืองทางการแพทย์</v>
          </cell>
        </row>
        <row r="1073">
          <cell r="A1073">
            <v>410401</v>
          </cell>
          <cell r="B1073" t="str">
            <v>Lab Services</v>
          </cell>
          <cell r="C1073" t="str">
            <v>รายได้ค่าตรวจวิเคราะห์</v>
          </cell>
        </row>
        <row r="1076">
          <cell r="A1076">
            <v>410402</v>
          </cell>
          <cell r="B1076" t="str">
            <v>Pathology</v>
          </cell>
          <cell r="C1076" t="str">
            <v>รายได้ค่าตรวจชิ้นเนื้อ</v>
          </cell>
        </row>
        <row r="1079">
          <cell r="A1079">
            <v>410403</v>
          </cell>
          <cell r="B1079" t="str">
            <v>Blood Services</v>
          </cell>
          <cell r="C1079" t="str">
            <v>รายได้ค่าโลหิตและอุปกรณ์ประกอบ</v>
          </cell>
        </row>
        <row r="1082">
          <cell r="A1082">
            <v>410404</v>
          </cell>
          <cell r="B1082" t="str">
            <v>Lab Services-In-House</v>
          </cell>
          <cell r="C1082" t="str">
            <v>รายได้ค่าตรวจวิเคราะห์- ผู้ป่วย Ward</v>
          </cell>
        </row>
        <row r="1085">
          <cell r="A1085">
            <v>410405</v>
          </cell>
          <cell r="B1085" t="str">
            <v>Pathology-In-House</v>
          </cell>
          <cell r="C1085" t="str">
            <v>รายได้ค่าตรวจชิ้นเนื้อ- ผู้ป่วย Ward</v>
          </cell>
        </row>
        <row r="1087">
          <cell r="A1087">
            <v>410406</v>
          </cell>
          <cell r="B1087" t="str">
            <v>Blood Services-In-House</v>
          </cell>
          <cell r="C1087" t="str">
            <v>รายได้ค่าโลหิตและอุปกรณ์ประกอบ- In Ward</v>
          </cell>
        </row>
        <row r="1090">
          <cell r="A1090">
            <v>410407</v>
          </cell>
          <cell r="B1090" t="str">
            <v>Infertile Lab  (Inactive)</v>
          </cell>
          <cell r="C1090" t="str">
            <v>รายได้ค่า Lab – เพาะตัวอ่อน</v>
          </cell>
        </row>
        <row r="1093">
          <cell r="A1093">
            <v>410408</v>
          </cell>
          <cell r="B1093" t="str">
            <v>Infertile Lab-In-House  (Inactive)</v>
          </cell>
          <cell r="C1093" t="str">
            <v>รายได้ค่า Lab – เพาะตัวอ่อน – In Ward</v>
          </cell>
        </row>
        <row r="1096">
          <cell r="A1096">
            <v>410409</v>
          </cell>
          <cell r="B1096" t="str">
            <v>Dental Lab Service</v>
          </cell>
          <cell r="C1096" t="str">
            <v>รายได้ค่า Lab – Dental</v>
          </cell>
        </row>
        <row r="1099">
          <cell r="A1099">
            <v>410410</v>
          </cell>
          <cell r="B1099" t="str">
            <v>Dental Lab Service In-House</v>
          </cell>
          <cell r="C1099" t="str">
            <v>รายได้ค่า Lab – Dental</v>
          </cell>
        </row>
        <row r="1102">
          <cell r="A1102">
            <v>410490</v>
          </cell>
          <cell r="B1102" t="str">
            <v>Deduction For Lab. Services</v>
          </cell>
          <cell r="C1102" t="str">
            <v>ส่วนลดรายได้ค่าตรวจวิเคราะห์</v>
          </cell>
        </row>
        <row r="1105">
          <cell r="A1105">
            <v>410491</v>
          </cell>
          <cell r="B1105" t="str">
            <v>Deduction for Pathology</v>
          </cell>
          <cell r="C1105" t="str">
            <v>ส่วนลดรายได้ค่าตรวจชิ้นเนื้อ</v>
          </cell>
        </row>
        <row r="1108">
          <cell r="A1108">
            <v>410492</v>
          </cell>
          <cell r="B1108" t="str">
            <v>Deduction for Blood Services</v>
          </cell>
          <cell r="C1108" t="str">
            <v>ส่วนลดรายได้ค่าโลหิตและอุปกรณ์ประกอบ</v>
          </cell>
        </row>
        <row r="1111">
          <cell r="A1111">
            <v>410493</v>
          </cell>
          <cell r="B1111" t="str">
            <v>Deduction for Infertile Lab</v>
          </cell>
          <cell r="C1111" t="str">
            <v>ส่วนลดรายได้ค่า Lab - เพาะตัวอ่อน</v>
          </cell>
        </row>
        <row r="1114">
          <cell r="A1114">
            <v>410494</v>
          </cell>
          <cell r="B1114" t="str">
            <v>Deduction for Dental Lab Servi</v>
          </cell>
          <cell r="C1114" t="str">
            <v>ส่วนลดรายได้ค่า Lab - dental</v>
          </cell>
        </row>
        <row r="1117">
          <cell r="A1117">
            <v>410501</v>
          </cell>
          <cell r="B1117" t="str">
            <v>Radiology</v>
          </cell>
          <cell r="C1117" t="str">
            <v>รายได้ค่าเอกซเรย์ปกติ</v>
          </cell>
        </row>
        <row r="1120">
          <cell r="A1120">
            <v>410502</v>
          </cell>
          <cell r="B1120" t="str">
            <v>Special Radiology</v>
          </cell>
          <cell r="C1120" t="str">
            <v>รายได้ค่าเอกซเรย์พิเศษ</v>
          </cell>
        </row>
        <row r="1123">
          <cell r="A1123">
            <v>410503</v>
          </cell>
          <cell r="B1123" t="str">
            <v>X-Ray Computer</v>
          </cell>
          <cell r="C1123" t="str">
            <v>รายได้ค่าเอกซเรย์คอมพิวเตอร์</v>
          </cell>
        </row>
        <row r="1126">
          <cell r="A1126">
            <v>410504</v>
          </cell>
          <cell r="B1126" t="str">
            <v>Ultrasound</v>
          </cell>
          <cell r="C1126" t="str">
            <v>รายได้ค่าอัลตราซาวด์</v>
          </cell>
        </row>
        <row r="1129">
          <cell r="A1129">
            <v>410505</v>
          </cell>
          <cell r="B1129" t="str">
            <v>ECHO</v>
          </cell>
          <cell r="C1129" t="str">
            <v>รายได้ค่าตรวจคลื่นสะท้อนหัวใจ</v>
          </cell>
        </row>
        <row r="1132">
          <cell r="A1132">
            <v>410506</v>
          </cell>
          <cell r="B1132" t="str">
            <v>EKG</v>
          </cell>
          <cell r="C1132" t="str">
            <v>รายได้ค่า EKG</v>
          </cell>
        </row>
        <row r="1135">
          <cell r="A1135">
            <v>410507</v>
          </cell>
          <cell r="B1135" t="str">
            <v>Exercise Stress Test</v>
          </cell>
          <cell r="C1135" t="str">
            <v>รายได้ค่า EST</v>
          </cell>
        </row>
        <row r="1138">
          <cell r="A1138">
            <v>410508</v>
          </cell>
          <cell r="B1138" t="str">
            <v>Radiology Serv.-In-House</v>
          </cell>
          <cell r="C1138" t="str">
            <v>รายได้ค่าเอกซเรย์- ผู้ป่วย Ward</v>
          </cell>
        </row>
        <row r="1141">
          <cell r="A1141">
            <v>410509</v>
          </cell>
          <cell r="B1141" t="str">
            <v>Special Radiology-In-House</v>
          </cell>
          <cell r="C1141" t="str">
            <v>รายได้ค่าเอกซเรย์พิเศษ- ผู้ป่วย Ward</v>
          </cell>
        </row>
        <row r="1144">
          <cell r="A1144">
            <v>410510</v>
          </cell>
          <cell r="B1144" t="str">
            <v>X-Ray Computer-In-House</v>
          </cell>
          <cell r="C1144" t="str">
            <v>รายได้ค่าเอกซเรย์คอมพิวเตอร์- ผู้ป่วย Ward</v>
          </cell>
        </row>
        <row r="1147">
          <cell r="A1147">
            <v>410511</v>
          </cell>
          <cell r="B1147" t="str">
            <v>Ultrasound-In-House</v>
          </cell>
          <cell r="C1147" t="str">
            <v>รายได้ค่าอัลตราซาวด์- ผู้ป่วย Ward</v>
          </cell>
        </row>
        <row r="1150">
          <cell r="A1150">
            <v>410512</v>
          </cell>
          <cell r="B1150" t="str">
            <v>ECHO-In-House</v>
          </cell>
          <cell r="C1150" t="str">
            <v>รายได้ค่าตรวจคลื่นสะท้อนหัวใจ- ผู้ป่วย Ward</v>
          </cell>
        </row>
        <row r="1153">
          <cell r="A1153">
            <v>410513</v>
          </cell>
          <cell r="B1153" t="str">
            <v>EKG-In-House</v>
          </cell>
          <cell r="C1153" t="str">
            <v>รายได้ค่า EKG- ผู้ป่วย Ward</v>
          </cell>
        </row>
        <row r="1156">
          <cell r="A1156">
            <v>410514</v>
          </cell>
          <cell r="B1156" t="str">
            <v>EST-In-House</v>
          </cell>
          <cell r="C1156" t="str">
            <v>รายได้ค่า EST- ผู้ป่วย Ward</v>
          </cell>
        </row>
        <row r="1159">
          <cell r="A1159">
            <v>410590</v>
          </cell>
          <cell r="B1159" t="str">
            <v>Deduction For Radio. Services</v>
          </cell>
          <cell r="C1159" t="str">
            <v>ส่วนลดรายได้ค่าเอกซเรย์</v>
          </cell>
        </row>
        <row r="1162">
          <cell r="A1162">
            <v>410591</v>
          </cell>
          <cell r="B1162" t="str">
            <v>Deduction For Special Radio</v>
          </cell>
          <cell r="C1162" t="str">
            <v>ส่วนลดรายได้ค่าเอกซเรย์พิเศษ</v>
          </cell>
        </row>
        <row r="1165">
          <cell r="A1165">
            <v>410592</v>
          </cell>
          <cell r="B1165" t="str">
            <v>Deduction For X-Ray Computer</v>
          </cell>
          <cell r="C1165" t="str">
            <v>ส่วนลดรายได้ค่าเอกซเรย์คอมพิวเตอร์</v>
          </cell>
        </row>
        <row r="1168">
          <cell r="A1168">
            <v>410593</v>
          </cell>
          <cell r="B1168" t="str">
            <v>Deduction For Ultrasound</v>
          </cell>
          <cell r="C1168" t="str">
            <v>ส่วนลดรายได้ค่าอัลตราซาวด์</v>
          </cell>
        </row>
        <row r="1171">
          <cell r="A1171">
            <v>410594</v>
          </cell>
          <cell r="B1171" t="str">
            <v>Deduction For ECHO</v>
          </cell>
          <cell r="C1171" t="str">
            <v>ส่วนลดรายได้ค่าตรวจคลื่นสะท้อนหัวใจ</v>
          </cell>
        </row>
        <row r="1173">
          <cell r="A1173">
            <v>410595</v>
          </cell>
          <cell r="B1173" t="str">
            <v>Deduction For EKG</v>
          </cell>
          <cell r="C1173" t="str">
            <v>ส่วนลดรายได้ค่า EKG</v>
          </cell>
        </row>
        <row r="1175">
          <cell r="A1175">
            <v>410596</v>
          </cell>
          <cell r="B1175" t="str">
            <v>Deduction For EST</v>
          </cell>
          <cell r="C1175" t="str">
            <v>ส่วนลดรายได้ค่า EST</v>
          </cell>
        </row>
        <row r="1178">
          <cell r="A1178">
            <v>410601</v>
          </cell>
          <cell r="B1178" t="str">
            <v>Doctor Fee</v>
          </cell>
          <cell r="C1178" t="str">
            <v>รายได้ค่าแพทย์ตรวจรักษา</v>
          </cell>
        </row>
        <row r="1181">
          <cell r="A1181">
            <v>410602</v>
          </cell>
          <cell r="B1181" t="str">
            <v>Dentist Fee</v>
          </cell>
          <cell r="C1181" t="str">
            <v>รายได้ค่าทันตแพทย์</v>
          </cell>
        </row>
        <row r="1184">
          <cell r="A1184">
            <v>410603</v>
          </cell>
          <cell r="B1184" t="str">
            <v>Surgeon Fee</v>
          </cell>
          <cell r="C1184" t="str">
            <v>รายได้ค่าแพทย์ผ่าตัด</v>
          </cell>
        </row>
        <row r="1187">
          <cell r="A1187">
            <v>410604</v>
          </cell>
          <cell r="B1187" t="str">
            <v>Anesthesiology Fee</v>
          </cell>
          <cell r="C1187" t="str">
            <v>รายได้ค่าแพทย์วิสัญญี</v>
          </cell>
        </row>
        <row r="1190">
          <cell r="A1190">
            <v>410605</v>
          </cell>
          <cell r="B1190" t="str">
            <v>Doctor Fee-Acupuncture</v>
          </cell>
          <cell r="C1190" t="str">
            <v>รายได้ค่าแพทย์ฝังเข็ม</v>
          </cell>
        </row>
        <row r="1193">
          <cell r="A1193">
            <v>410606</v>
          </cell>
          <cell r="B1193" t="str">
            <v>Doctor Fee-Reported</v>
          </cell>
          <cell r="C1193" t="str">
            <v>รายได้ค่าแพทย์แปลผล</v>
          </cell>
        </row>
        <row r="1196">
          <cell r="A1196">
            <v>410607</v>
          </cell>
          <cell r="B1196" t="str">
            <v>Doctor Fee-Patient Round</v>
          </cell>
          <cell r="C1196" t="str">
            <v>รายได้ค่าแพทย์ตรวจเยี่ยม</v>
          </cell>
        </row>
        <row r="1199">
          <cell r="A1199">
            <v>410608</v>
          </cell>
          <cell r="B1199" t="str">
            <v>Doctor Fee-LR</v>
          </cell>
          <cell r="C1199" t="str">
            <v>รายได้ค่าแพทย์ทำคลอด</v>
          </cell>
        </row>
        <row r="1202">
          <cell r="A1202">
            <v>410609</v>
          </cell>
          <cell r="B1202" t="str">
            <v>Doctor Fee-Children Care</v>
          </cell>
          <cell r="C1202" t="str">
            <v>รายได้ค่าแพทย์รับเด็กแรกเกิด</v>
          </cell>
        </row>
        <row r="1205">
          <cell r="A1205">
            <v>410610</v>
          </cell>
          <cell r="B1205" t="str">
            <v>Physical Therapy Fee</v>
          </cell>
          <cell r="C1205" t="str">
            <v>รายได้ค่าบริการนักกายภาพ</v>
          </cell>
        </row>
        <row r="1207">
          <cell r="A1207">
            <v>410611</v>
          </cell>
          <cell r="B1207" t="str">
            <v>Consultant Fee</v>
          </cell>
          <cell r="C1207" t="str">
            <v>รายได้ค่าแพทย์ที่ปรึกษา</v>
          </cell>
        </row>
        <row r="1210">
          <cell r="A1210">
            <v>410612</v>
          </cell>
          <cell r="B1210" t="str">
            <v>Doctor Fee-In-House</v>
          </cell>
          <cell r="C1210" t="str">
            <v>รายได้ค่าแพทย์- ผู้ป่วย Ward</v>
          </cell>
        </row>
        <row r="1213">
          <cell r="A1213">
            <v>410613</v>
          </cell>
          <cell r="B1213" t="str">
            <v>Dentist Fee-In-House</v>
          </cell>
          <cell r="C1213" t="str">
            <v>รายได้ค่าทันตแพทย์- ผู้ป่วย Ward</v>
          </cell>
        </row>
        <row r="1216">
          <cell r="A1216">
            <v>410614</v>
          </cell>
          <cell r="B1216" t="str">
            <v>Surgeon Fee-In-House</v>
          </cell>
          <cell r="C1216" t="str">
            <v>รายได้ค่าแพทย์ผ่าตัด- ผู้ป่วย Ward</v>
          </cell>
        </row>
        <row r="1219">
          <cell r="A1219">
            <v>410615</v>
          </cell>
          <cell r="B1219" t="str">
            <v>Anesthesiology Fee-In-House</v>
          </cell>
          <cell r="C1219" t="str">
            <v>รายได้ค่าแพทย์วิสัญญี- ผู้ป่วย Ward</v>
          </cell>
        </row>
        <row r="1221">
          <cell r="A1221">
            <v>410616</v>
          </cell>
          <cell r="B1221" t="str">
            <v>Doctor Fee-Acupuncture-In-House</v>
          </cell>
          <cell r="C1221" t="str">
            <v>รายได้ค่าแพทย์ฝังเข็ม- ผู้ป่วย Ward</v>
          </cell>
        </row>
        <row r="1224">
          <cell r="A1224">
            <v>410617</v>
          </cell>
          <cell r="B1224" t="str">
            <v>Doctor Fee-Reported-In-House</v>
          </cell>
          <cell r="C1224" t="str">
            <v>รายได้ค่าแพทย์แปลผล- ผู้ป่วย Ward</v>
          </cell>
        </row>
        <row r="1226">
          <cell r="A1226">
            <v>410618</v>
          </cell>
          <cell r="B1226" t="str">
            <v>Doctor Fee-Patient Round-In-House</v>
          </cell>
          <cell r="C1226" t="str">
            <v>รายได้ค่าแพทย์ตรวจเยี่ยม- ผู้ป่วย Ward</v>
          </cell>
        </row>
        <row r="1229">
          <cell r="A1229">
            <v>410619</v>
          </cell>
          <cell r="B1229" t="str">
            <v>Doctor Fee-LR-In-House</v>
          </cell>
          <cell r="C1229" t="str">
            <v>รายได้ค่าแพทย์ทำคลอด- ผู้ป่วย Ward</v>
          </cell>
        </row>
        <row r="1232">
          <cell r="A1232">
            <v>410620</v>
          </cell>
          <cell r="B1232" t="str">
            <v>Doctor Fee-Children Care-In-House</v>
          </cell>
          <cell r="C1232" t="str">
            <v>รายได้ค่าแพทย์รับเด็กแรกเกิด- ผู้ป่วย Ward</v>
          </cell>
        </row>
        <row r="1234">
          <cell r="A1234">
            <v>410621</v>
          </cell>
          <cell r="B1234" t="str">
            <v>Physical Therapy Fee-In-House</v>
          </cell>
          <cell r="C1234" t="str">
            <v>รายได้ค่าบริการนักกายภาพ- ผู้ป่วย Ward</v>
          </cell>
        </row>
        <row r="1237">
          <cell r="A1237">
            <v>410622</v>
          </cell>
          <cell r="B1237" t="str">
            <v>Consultant Fee-In-House</v>
          </cell>
          <cell r="C1237" t="str">
            <v>รายได้ค่าแพทย์ที่ปรึกษา- ผู้ป่วย Ward</v>
          </cell>
        </row>
        <row r="1240">
          <cell r="A1240">
            <v>410623</v>
          </cell>
          <cell r="B1240" t="str">
            <v>Specialist Fee</v>
          </cell>
          <cell r="C1240" t="str">
            <v>รายได้ค่ารักษาพยาบาลพิเศษ</v>
          </cell>
        </row>
        <row r="1243">
          <cell r="A1243">
            <v>410624</v>
          </cell>
          <cell r="B1243" t="str">
            <v>Specialist Fee-In-House</v>
          </cell>
          <cell r="C1243" t="str">
            <v>รายได้ค่ารักษาพยาบาลพิเศษ- ผู้ป่วย Ward</v>
          </cell>
        </row>
        <row r="1245">
          <cell r="A1245">
            <v>410681</v>
          </cell>
          <cell r="B1245" t="str">
            <v>Deduction for Specialist Fee</v>
          </cell>
          <cell r="C1245" t="str">
            <v>ส่วนลดรายได้ค่ารักษาพยาบาลพิเศษ</v>
          </cell>
        </row>
        <row r="1248">
          <cell r="A1248">
            <v>410690</v>
          </cell>
          <cell r="B1248" t="str">
            <v>Deduction For  Doctor Fee</v>
          </cell>
          <cell r="C1248" t="str">
            <v>ส่วนลดรายได้ค่าแพทย์</v>
          </cell>
        </row>
        <row r="1251">
          <cell r="A1251">
            <v>410691</v>
          </cell>
          <cell r="B1251" t="str">
            <v>Deduction For Dentist Fee</v>
          </cell>
          <cell r="C1251" t="str">
            <v>ส่วนลดรายได้ค่าทันตแพทย์</v>
          </cell>
        </row>
        <row r="1254">
          <cell r="A1254">
            <v>410692</v>
          </cell>
          <cell r="B1254" t="str">
            <v>Deduction For Surgeon Fee</v>
          </cell>
          <cell r="C1254" t="str">
            <v>ส่วนลดรายได้ค่าแพทย์ผ่าตัด</v>
          </cell>
        </row>
        <row r="1256">
          <cell r="A1256">
            <v>410693</v>
          </cell>
          <cell r="B1256" t="str">
            <v>Deduction For Anest Fee</v>
          </cell>
          <cell r="C1256" t="str">
            <v>ส่วนลดรายได้ค่าแพทย์วิสัญญี</v>
          </cell>
        </row>
        <row r="1258">
          <cell r="A1258">
            <v>410694</v>
          </cell>
          <cell r="B1258" t="str">
            <v>Deduction For  DF-Acupuncture</v>
          </cell>
          <cell r="C1258" t="str">
            <v>ส่วนลดรายได้ค่าแพทย์ฝังเข็ม</v>
          </cell>
        </row>
        <row r="1260">
          <cell r="A1260">
            <v>410695</v>
          </cell>
          <cell r="B1260" t="str">
            <v>Deduction For DF -Reported</v>
          </cell>
          <cell r="C1260" t="str">
            <v>ส่วนลดรายได้ค่าแพทย์แปลผล</v>
          </cell>
        </row>
        <row r="1262">
          <cell r="A1262">
            <v>410696</v>
          </cell>
          <cell r="B1262" t="str">
            <v>Deduction For DF -Patient Round</v>
          </cell>
          <cell r="C1262" t="str">
            <v>ส่วนลดรายได้ค่าแพทย์ตรวจเยี่ยม</v>
          </cell>
        </row>
        <row r="1264">
          <cell r="A1264">
            <v>410697</v>
          </cell>
          <cell r="B1264" t="str">
            <v>Deduction For DF -LR</v>
          </cell>
          <cell r="C1264" t="str">
            <v>ส่วนลดรายได้ค่าแพทย์ทำคลอด</v>
          </cell>
        </row>
        <row r="1266">
          <cell r="A1266">
            <v>410698</v>
          </cell>
          <cell r="B1266" t="str">
            <v>Deduction For DF -Children Care</v>
          </cell>
          <cell r="C1266" t="str">
            <v>ส่วนลดรายได้ค่าแพทย์รับเด็กแรกเกิด</v>
          </cell>
        </row>
        <row r="1268">
          <cell r="A1268">
            <v>410699</v>
          </cell>
          <cell r="B1268" t="str">
            <v xml:space="preserve">Deduction For Physical Therapy </v>
          </cell>
          <cell r="C1268" t="str">
            <v>ส่วนลดรายได้ค่าบริการนักกายภาพ</v>
          </cell>
        </row>
        <row r="1270">
          <cell r="A1270">
            <v>410700</v>
          </cell>
          <cell r="B1270" t="str">
            <v>Deduction For Consultant Fee</v>
          </cell>
          <cell r="C1270" t="str">
            <v>ส่วนลดรายได้ค่าแพทย์ที่ปรึกษา</v>
          </cell>
        </row>
        <row r="1272">
          <cell r="A1272">
            <v>410701</v>
          </cell>
          <cell r="B1272" t="str">
            <v>External Lab. Services</v>
          </cell>
          <cell r="C1272" t="str">
            <v>รายได้จากการส่งตรวจวิเคราะห์ภายนอก</v>
          </cell>
        </row>
        <row r="1275">
          <cell r="A1275">
            <v>410702</v>
          </cell>
          <cell r="B1275" t="str">
            <v>External Lab. Serv.-In-House</v>
          </cell>
          <cell r="C1275" t="str">
            <v>รายได้จากการส่งตรวจวิเคราะห์ภายนอก- ผู้ป่วย Ward</v>
          </cell>
        </row>
        <row r="1278">
          <cell r="A1278">
            <v>410703</v>
          </cell>
          <cell r="B1278" t="str">
            <v>Infertile Lab</v>
          </cell>
          <cell r="C1278" t="str">
            <v>รายได้ค่า Lab – เพาะตัวอ่อน</v>
          </cell>
        </row>
        <row r="1281">
          <cell r="A1281">
            <v>410704</v>
          </cell>
          <cell r="B1281" t="str">
            <v>Infertile Lab-In-House</v>
          </cell>
          <cell r="C1281" t="str">
            <v>รายได้ค่า Lab – เพาะตัวอ่อน – In Ward</v>
          </cell>
        </row>
        <row r="1284">
          <cell r="A1284">
            <v>410789</v>
          </cell>
          <cell r="B1284" t="str">
            <v>Deduction for infertile</v>
          </cell>
          <cell r="C1284" t="str">
            <v>ส่วนลดรายได้จากการส่งตรวจ-เพาะตัวอ่อน / ผู้มีบุตรยาก</v>
          </cell>
        </row>
        <row r="1287">
          <cell r="A1287">
            <v>410790</v>
          </cell>
          <cell r="B1287" t="str">
            <v>Deduction For Ext. Lab.Serv.</v>
          </cell>
          <cell r="C1287" t="str">
            <v>ส่วนลดรายได้จากการส่งตรวจวิเคราะห์ภายนอก</v>
          </cell>
        </row>
        <row r="1290">
          <cell r="A1290">
            <v>410801</v>
          </cell>
          <cell r="B1290" t="str">
            <v>External Radiology Serv.</v>
          </cell>
          <cell r="C1290" t="str">
            <v>รายได้จากการส่งเอกซเรย์ภายนอก</v>
          </cell>
        </row>
        <row r="1293">
          <cell r="A1293">
            <v>410802</v>
          </cell>
          <cell r="B1293" t="str">
            <v>External Radio.Serv-In-House</v>
          </cell>
          <cell r="C1293" t="str">
            <v>รายได้จากการส่งเอกซเรย์ภายนอก-ผู้ป่วย Ward</v>
          </cell>
        </row>
        <row r="1296">
          <cell r="A1296">
            <v>410890</v>
          </cell>
          <cell r="B1296" t="str">
            <v>Deduction For Ext. Radio.Serv.</v>
          </cell>
          <cell r="C1296" t="str">
            <v>ส่วนลดรายได้จากการส่งเอกซเรย์ภายนอก</v>
          </cell>
        </row>
        <row r="1298">
          <cell r="A1298">
            <v>410901</v>
          </cell>
          <cell r="B1298" t="str">
            <v>Dialy Dietary</v>
          </cell>
          <cell r="C1298" t="str">
            <v>รายได้ค่าอาหารประจำวัน</v>
          </cell>
        </row>
        <row r="1300">
          <cell r="A1300">
            <v>410902</v>
          </cell>
          <cell r="B1300" t="str">
            <v>Special Food</v>
          </cell>
          <cell r="C1300" t="str">
            <v>รายได้ค่าอาหารพิเศษ</v>
          </cell>
        </row>
        <row r="1302">
          <cell r="A1302">
            <v>410903</v>
          </cell>
          <cell r="B1302" t="str">
            <v>Dietary-In-House</v>
          </cell>
          <cell r="C1302" t="str">
            <v>รายได้ค่าอาหารประจำวัน-ผู้ป่วย Ward</v>
          </cell>
        </row>
        <row r="1304">
          <cell r="A1304">
            <v>410904</v>
          </cell>
          <cell r="B1304" t="str">
            <v>Special Food-In-House</v>
          </cell>
          <cell r="C1304" t="str">
            <v>รายได้ค่าอาหารพิเศษ-ผู้ป่วย Ward</v>
          </cell>
        </row>
        <row r="1306">
          <cell r="A1306">
            <v>410990</v>
          </cell>
          <cell r="B1306" t="str">
            <v>Deduction For Dietary Serv.</v>
          </cell>
          <cell r="C1306" t="str">
            <v>ส่วนลดรายได้ค่าอาหารประจำวัน</v>
          </cell>
        </row>
        <row r="1308">
          <cell r="A1308">
            <v>410991</v>
          </cell>
          <cell r="B1308" t="str">
            <v>Deduction for Special Food</v>
          </cell>
          <cell r="C1308" t="str">
            <v>ส่วนลดรายได้ค่าอาหารพิเศษ</v>
          </cell>
        </row>
        <row r="1310">
          <cell r="A1310">
            <v>411001</v>
          </cell>
          <cell r="B1310" t="str">
            <v>Nursing Services</v>
          </cell>
          <cell r="C1310" t="str">
            <v>รายได้ค่าบริการทางการพยาบาล</v>
          </cell>
        </row>
        <row r="1312">
          <cell r="A1312">
            <v>411002</v>
          </cell>
          <cell r="B1312" t="str">
            <v>Home Health Care Services</v>
          </cell>
          <cell r="C1312" t="str">
            <v>รายได้ค่าบริการทางการพยาบาลนอกสถานที่</v>
          </cell>
        </row>
        <row r="1314">
          <cell r="A1314">
            <v>411003</v>
          </cell>
          <cell r="B1314" t="str">
            <v>Anesthesiology Nurse</v>
          </cell>
          <cell r="C1314" t="str">
            <v>รายได้ค่าบริการทางการพยาบาลวิสัญญี</v>
          </cell>
        </row>
        <row r="1316">
          <cell r="A1316">
            <v>411004</v>
          </cell>
          <cell r="B1316" t="str">
            <v>Circulate Nurse</v>
          </cell>
          <cell r="C1316" t="str">
            <v>รายได้ค่าบริการทางการพยาบาลส่งเครื่องมือ</v>
          </cell>
        </row>
        <row r="1318">
          <cell r="A1318">
            <v>411005</v>
          </cell>
          <cell r="B1318" t="str">
            <v>Nursing Services-In-House</v>
          </cell>
          <cell r="C1318" t="str">
            <v>รายได้ค่าบริการทางการพยาบาล-ผู้ป่วย Ward</v>
          </cell>
        </row>
        <row r="1320">
          <cell r="A1320">
            <v>411006</v>
          </cell>
          <cell r="B1320" t="str">
            <v>Home Health Care Services-In-House</v>
          </cell>
          <cell r="C1320" t="str">
            <v>รายได้ค่าบริการทางการพยาบาลนอกสถานที่-ผู้ป่วย Ward</v>
          </cell>
        </row>
        <row r="1322">
          <cell r="A1322">
            <v>411007</v>
          </cell>
          <cell r="B1322" t="str">
            <v>Anesthesiology Nurse-In-House</v>
          </cell>
          <cell r="C1322" t="str">
            <v>รายได้ค่าบริการทางการพยาบาลวิสัญญี-ผู้ป่วย Ward</v>
          </cell>
        </row>
        <row r="1324">
          <cell r="A1324">
            <v>411008</v>
          </cell>
          <cell r="B1324" t="str">
            <v>Circulate Nurse-In-House</v>
          </cell>
          <cell r="C1324" t="str">
            <v>รายได้ค่าบริการทางการพยาบาลส่งเครื่องมือ-ผู้ป่วย Ward</v>
          </cell>
        </row>
        <row r="1326">
          <cell r="A1326">
            <v>411090</v>
          </cell>
          <cell r="B1326" t="str">
            <v>Deduction for Nursing Services</v>
          </cell>
          <cell r="C1326" t="str">
            <v>ส่วนลดรายได้ค่าบริการทางการพยาบาล</v>
          </cell>
        </row>
        <row r="1328">
          <cell r="A1328">
            <v>411091</v>
          </cell>
          <cell r="B1328" t="str">
            <v>Deduction for  HHC Services</v>
          </cell>
          <cell r="C1328" t="str">
            <v>ส่วนลดรายได้ค่าบริการทางการพยาบาลนอกสถานที่</v>
          </cell>
        </row>
        <row r="1330">
          <cell r="A1330">
            <v>411092</v>
          </cell>
          <cell r="B1330" t="str">
            <v>Deduction for  Anest Nurse</v>
          </cell>
          <cell r="C1330" t="str">
            <v>ส่วนลดรายได้ค่าบริการทางการพยาบาลวิสัญญี</v>
          </cell>
        </row>
        <row r="1332">
          <cell r="A1332">
            <v>411093</v>
          </cell>
          <cell r="B1332" t="str">
            <v>Deduction for  Circulate Nurse</v>
          </cell>
          <cell r="C1332" t="str">
            <v>ส่วนลดรายได้ค่าบริการทางการพยาบาลส่งเครื่องมือ</v>
          </cell>
        </row>
        <row r="1334">
          <cell r="A1334">
            <v>411101</v>
          </cell>
          <cell r="B1334" t="str">
            <v>Medical Instrument</v>
          </cell>
          <cell r="C1334" t="str">
            <v>รายได้ค่าเครื่องมือแพทย์</v>
          </cell>
        </row>
        <row r="1336">
          <cell r="A1336">
            <v>411102</v>
          </cell>
          <cell r="B1336" t="str">
            <v>Pulmonary Function Test</v>
          </cell>
          <cell r="C1336" t="str">
            <v>รายได้ค่าตรวจสมรรถภาพปอด</v>
          </cell>
        </row>
        <row r="1338">
          <cell r="A1338">
            <v>411103</v>
          </cell>
          <cell r="B1338" t="str">
            <v>Medical Instru.-In-House</v>
          </cell>
          <cell r="C1338" t="str">
            <v>รายได้ค่าเครื่องมือแพทย์-ผู้ป่วย Ward</v>
          </cell>
        </row>
        <row r="1340">
          <cell r="A1340">
            <v>411104</v>
          </cell>
          <cell r="B1340" t="str">
            <v>Pulmonary Test-In-House</v>
          </cell>
          <cell r="C1340" t="str">
            <v>รายได้ค่าตรวจสมรรถภาพปอด-ผู้ป่วย Ward</v>
          </cell>
        </row>
        <row r="1342">
          <cell r="A1342">
            <v>411190</v>
          </cell>
          <cell r="B1342" t="str">
            <v>Deduction For  Medical Instru.</v>
          </cell>
          <cell r="C1342" t="str">
            <v>ส่วนลดรายได้ค่าเครื่องมือแพทย์</v>
          </cell>
        </row>
        <row r="1344">
          <cell r="A1344">
            <v>411191</v>
          </cell>
          <cell r="B1344" t="str">
            <v>Deduction For Pulmonary Test</v>
          </cell>
          <cell r="C1344" t="str">
            <v>ส่วนลดรายได้ค่าตรวจสมรรถภาพปอด</v>
          </cell>
        </row>
        <row r="1346">
          <cell r="A1346">
            <v>411201</v>
          </cell>
          <cell r="B1346" t="str">
            <v>Rooms</v>
          </cell>
          <cell r="C1346" t="str">
            <v>รายได้ค่าห้อง</v>
          </cell>
        </row>
        <row r="1348">
          <cell r="A1348">
            <v>411202</v>
          </cell>
          <cell r="B1348" t="str">
            <v>Operation Rooms</v>
          </cell>
          <cell r="C1348" t="str">
            <v>รายได้ค่าห้องผ่าตัด</v>
          </cell>
        </row>
        <row r="1350">
          <cell r="A1350">
            <v>411203</v>
          </cell>
          <cell r="B1350" t="str">
            <v>Observation Rooms</v>
          </cell>
          <cell r="C1350" t="str">
            <v>รายได้ค่าห้องสังเกตการณ์</v>
          </cell>
        </row>
        <row r="1352">
          <cell r="A1352">
            <v>411204</v>
          </cell>
          <cell r="B1352" t="str">
            <v>Recovery Rooms  (OR)</v>
          </cell>
          <cell r="C1352" t="str">
            <v>รายได้ค่าห้องพักฟื้นหลังผ่าตัด</v>
          </cell>
        </row>
        <row r="1354">
          <cell r="A1354">
            <v>411205</v>
          </cell>
          <cell r="B1354" t="str">
            <v>New Born</v>
          </cell>
          <cell r="C1354" t="str">
            <v>รายได้ค่าห้องเด็กแรกเกิด</v>
          </cell>
        </row>
        <row r="1356">
          <cell r="A1356">
            <v>411206</v>
          </cell>
          <cell r="B1356" t="str">
            <v>Rooms-In-House</v>
          </cell>
          <cell r="C1356" t="str">
            <v>รายได้ค่าห้อง-ผู้ป่วย Ward</v>
          </cell>
        </row>
        <row r="1358">
          <cell r="A1358">
            <v>411207</v>
          </cell>
          <cell r="B1358" t="str">
            <v>Operation Rooms-In-House</v>
          </cell>
          <cell r="C1358" t="str">
            <v>รายได้ค่าห้องผ่าตัด-ผู้ป่วย Ward</v>
          </cell>
        </row>
        <row r="1360">
          <cell r="A1360">
            <v>411208</v>
          </cell>
          <cell r="B1360" t="str">
            <v>Observation Rooms-In-House</v>
          </cell>
          <cell r="C1360" t="str">
            <v>รายได้ค่าห้องสังเกตการณ์-ผู้ป่วย Ward</v>
          </cell>
        </row>
        <row r="1362">
          <cell r="A1362">
            <v>411209</v>
          </cell>
          <cell r="B1362" t="str">
            <v>Recovery Rooms  (OR) -In-House</v>
          </cell>
          <cell r="C1362" t="str">
            <v>รายได้ค่าห้องพักฟื้นหลังผ่าตัด-ผู้ป่วย Ward</v>
          </cell>
        </row>
        <row r="1364">
          <cell r="A1364">
            <v>411210</v>
          </cell>
          <cell r="B1364" t="str">
            <v>New Born-In-House</v>
          </cell>
          <cell r="C1364" t="str">
            <v>รายได้ค่าห้องเด็กแรกเกิด-ผู้ป่วย Ward</v>
          </cell>
        </row>
        <row r="1366">
          <cell r="A1366">
            <v>411290</v>
          </cell>
          <cell r="B1366" t="str">
            <v>Deduction for Room Services</v>
          </cell>
          <cell r="C1366" t="str">
            <v>ส่วนลดรายได้ค่าห้อง</v>
          </cell>
        </row>
        <row r="1368">
          <cell r="A1368">
            <v>411291</v>
          </cell>
          <cell r="B1368" t="str">
            <v>Deduction for Operation Rooms</v>
          </cell>
          <cell r="C1368" t="str">
            <v>ส่วนลดรายได้ค่าห้องผ่าตัด</v>
          </cell>
        </row>
        <row r="1370">
          <cell r="A1370">
            <v>411292</v>
          </cell>
          <cell r="B1370" t="str">
            <v>Deduction for Observation Room</v>
          </cell>
          <cell r="C1370" t="str">
            <v>ส่วนลดรายได้ค่าห้องสังเกตการณ์</v>
          </cell>
        </row>
        <row r="1372">
          <cell r="A1372">
            <v>411293</v>
          </cell>
          <cell r="B1372" t="str">
            <v xml:space="preserve">Deduction for Recovery Rooms </v>
          </cell>
          <cell r="C1372" t="str">
            <v>ส่วนลดรายได้ค่าห้องพักฟื้นหลังผ่าตัด</v>
          </cell>
        </row>
        <row r="1374">
          <cell r="A1374">
            <v>411294</v>
          </cell>
          <cell r="B1374" t="str">
            <v>Deduction for New Born</v>
          </cell>
          <cell r="C1374" t="str">
            <v>ส่วนลดรายได้ค่าห้องเด็กแรกเกิด</v>
          </cell>
        </row>
        <row r="1376">
          <cell r="A1376">
            <v>411301</v>
          </cell>
          <cell r="B1376" t="str">
            <v>Ambulance</v>
          </cell>
          <cell r="C1376" t="str">
            <v>รายได้ค่ารถพยาบาล</v>
          </cell>
        </row>
        <row r="1378">
          <cell r="A1378">
            <v>411302</v>
          </cell>
          <cell r="B1378" t="str">
            <v>Air Ambulance</v>
          </cell>
          <cell r="C1378" t="str">
            <v>รายได้ค่าเคลื่อนย้ายผู้ป่วยทางอากาศ</v>
          </cell>
        </row>
        <row r="1380">
          <cell r="A1380">
            <v>411303</v>
          </cell>
          <cell r="B1380" t="str">
            <v>Patient Admission Sets</v>
          </cell>
          <cell r="C1380" t="str">
            <v>รายได้ค่าบริการเครื่องใช้</v>
          </cell>
        </row>
        <row r="1382">
          <cell r="A1382">
            <v>411304</v>
          </cell>
          <cell r="B1382" t="str">
            <v>Patient Care Products</v>
          </cell>
          <cell r="C1382" t="str">
            <v>รายได้จากการจำหน่ายสินค้าโครงการการตลาด</v>
          </cell>
        </row>
        <row r="1384">
          <cell r="A1384">
            <v>411305</v>
          </cell>
          <cell r="B1384" t="str">
            <v>Postroom</v>
          </cell>
          <cell r="C1384" t="str">
            <v>รายได้ค่าบริการห้องฝากศพ</v>
          </cell>
        </row>
        <row r="1386">
          <cell r="A1386">
            <v>411306</v>
          </cell>
          <cell r="B1386" t="str">
            <v>Registration Charge</v>
          </cell>
          <cell r="C1386" t="str">
            <v>รายได้ค่าบริการเวชระเบียน</v>
          </cell>
        </row>
        <row r="1389">
          <cell r="A1389">
            <v>411307</v>
          </cell>
          <cell r="B1389" t="str">
            <v>Admission Fee</v>
          </cell>
          <cell r="C1389" t="str">
            <v>รายได้ค่าบริการ ADMISSION</v>
          </cell>
        </row>
        <row r="1392">
          <cell r="A1392">
            <v>411308</v>
          </cell>
          <cell r="B1392" t="str">
            <v>Other Services -In-House</v>
          </cell>
          <cell r="C1392" t="str">
            <v>รายได้ค่าบริการอื่น-ผู้ป่วย Ward</v>
          </cell>
        </row>
        <row r="1395">
          <cell r="A1395">
            <v>411309</v>
          </cell>
          <cell r="B1395" t="str">
            <v>Hospital Charge</v>
          </cell>
          <cell r="C1395" t="str">
            <v>รายได้จากการคิดเงินเพิ่มเป็นกรณีพิเศษ</v>
          </cell>
        </row>
        <row r="1398">
          <cell r="A1398">
            <v>411310</v>
          </cell>
          <cell r="B1398" t="str">
            <v>Other Direct Revenues</v>
          </cell>
          <cell r="C1398" t="str">
            <v>รายได้ทางตรงอื่น</v>
          </cell>
        </row>
        <row r="1400">
          <cell r="A1400">
            <v>411311</v>
          </cell>
          <cell r="B1400" t="str">
            <v>Ambulance-In-House</v>
          </cell>
          <cell r="C1400" t="str">
            <v>รายได้ค่ารถพยาบาล-ผู้ป่วย Ward</v>
          </cell>
        </row>
        <row r="1403">
          <cell r="A1403">
            <v>411312</v>
          </cell>
          <cell r="B1403" t="str">
            <v>Air Ambulance-In-House</v>
          </cell>
          <cell r="C1403" t="str">
            <v>รายได้ค่าเคลื่อนย้ายผู้ป่วยทางอากาศ-ผู้ป่วย Ward</v>
          </cell>
        </row>
        <row r="1406">
          <cell r="A1406">
            <v>411313</v>
          </cell>
          <cell r="B1406" t="str">
            <v>Patient Admission Sets-In-Hous</v>
          </cell>
          <cell r="C1406" t="str">
            <v>รายได้ค่าบริการเครื่องใช้-ผู้ป่วย Ward</v>
          </cell>
        </row>
        <row r="1409">
          <cell r="A1409">
            <v>411314</v>
          </cell>
          <cell r="B1409" t="str">
            <v>Patient Care Products-In-House</v>
          </cell>
          <cell r="C1409" t="str">
            <v>รายได้จากการจำหน่ายสินค้าโครงการการตลาด-ผู้ป่วย Ward</v>
          </cell>
        </row>
        <row r="1412">
          <cell r="A1412">
            <v>411315</v>
          </cell>
          <cell r="B1412" t="str">
            <v>Registration Charge-In-House</v>
          </cell>
          <cell r="C1412" t="str">
            <v>รายได้ค่าบริการเวชระเบียน-ผู้ป่วย Ward</v>
          </cell>
        </row>
        <row r="1415">
          <cell r="A1415">
            <v>411316</v>
          </cell>
          <cell r="B1415" t="str">
            <v>Admission Fee-In-House</v>
          </cell>
          <cell r="C1415" t="str">
            <v>รายได้ค่าบริการ ADMISSION-ผู้ป่วย Ward</v>
          </cell>
        </row>
        <row r="1418">
          <cell r="A1418">
            <v>411317</v>
          </cell>
          <cell r="B1418" t="str">
            <v>Hospital Charge-In-House</v>
          </cell>
          <cell r="C1418" t="str">
            <v>รายได้จากการคิดเงินเพิ่มเป็นกรณีพิเศษ-ผู้ป่วย Ward</v>
          </cell>
        </row>
        <row r="1421">
          <cell r="A1421">
            <v>411318</v>
          </cell>
          <cell r="B1421" t="str">
            <v>Hospital Procedure Services</v>
          </cell>
          <cell r="C1421" t="str">
            <v>รายได้จากส่วนแบ่งค่า Procedure ของโรงพยาบาล</v>
          </cell>
        </row>
        <row r="1424">
          <cell r="A1424">
            <v>411319</v>
          </cell>
          <cell r="B1424" t="str">
            <v>Procedure Service-In-House</v>
          </cell>
          <cell r="C1424" t="str">
            <v>รายได้จากส่วนแบ่งค่า Procedure ของโรงพยาบาล-ผู้ป่วย Ward</v>
          </cell>
        </row>
        <row r="1427">
          <cell r="A1427">
            <v>411320</v>
          </cell>
          <cell r="B1427" t="str">
            <v>Other Transportation</v>
          </cell>
          <cell r="C1427" t="str">
            <v>รายได้จากการเคลื่อนย้าย</v>
          </cell>
        </row>
        <row r="1430">
          <cell r="A1430">
            <v>411390</v>
          </cell>
          <cell r="B1430" t="str">
            <v>Deduction For Other Services</v>
          </cell>
          <cell r="C1430" t="str">
            <v>ส่วนลดรายได้ค่าบริการอื่น</v>
          </cell>
        </row>
        <row r="1433">
          <cell r="A1433">
            <v>411391</v>
          </cell>
          <cell r="B1433" t="str">
            <v>Deduction For Ambulance</v>
          </cell>
          <cell r="C1433" t="str">
            <v>ส่วนลดรายได้ค่ารถพยาบาล</v>
          </cell>
        </row>
        <row r="1436">
          <cell r="A1436">
            <v>411392</v>
          </cell>
          <cell r="B1436" t="str">
            <v>Deduction For Air Ambulance</v>
          </cell>
          <cell r="C1436" t="str">
            <v>ส่วนลดรายได้ค่าเคลื่อนย้ายผู้ป่วยทางอากาศ</v>
          </cell>
        </row>
        <row r="1439">
          <cell r="A1439">
            <v>411393</v>
          </cell>
          <cell r="B1439" t="str">
            <v>Deduction For Patient  Sets</v>
          </cell>
          <cell r="C1439" t="str">
            <v>ส่วนลดรายได้ค่าบริการเครื่องใช้</v>
          </cell>
        </row>
        <row r="1442">
          <cell r="A1442">
            <v>411394</v>
          </cell>
          <cell r="B1442" t="str">
            <v>Deduction For Patient Care Pro</v>
          </cell>
          <cell r="C1442" t="str">
            <v>ส่วนลดรายได้จากการจำหน่ายสินค้าโครงการการตลาด</v>
          </cell>
        </row>
        <row r="1445">
          <cell r="A1445">
            <v>411395</v>
          </cell>
          <cell r="B1445" t="str">
            <v>Deduction For Registration Chg</v>
          </cell>
          <cell r="C1445" t="str">
            <v>ส่วนลดรายได้ค่าบริการเวชระเบียน</v>
          </cell>
        </row>
        <row r="1448">
          <cell r="A1448">
            <v>411396</v>
          </cell>
          <cell r="B1448" t="str">
            <v>Deduction For Admission Fee</v>
          </cell>
          <cell r="C1448" t="str">
            <v>ส่วนลดรายได้ค่าบริการ ADMISSION</v>
          </cell>
        </row>
        <row r="1451">
          <cell r="A1451">
            <v>411397</v>
          </cell>
          <cell r="B1451" t="str">
            <v>Deduction For Hospital Charge</v>
          </cell>
          <cell r="C1451" t="str">
            <v>ส่วนลดรายได้จากการคิดเงินเพิ่มเป็นกรณีพิเศษ</v>
          </cell>
        </row>
        <row r="1454">
          <cell r="A1454">
            <v>411398</v>
          </cell>
          <cell r="B1454" t="str">
            <v>Deduction for Postroom</v>
          </cell>
          <cell r="C1454" t="str">
            <v>รายได้ค่าบริการห้องฝากศพ</v>
          </cell>
        </row>
        <row r="1457">
          <cell r="A1457">
            <v>411399</v>
          </cell>
          <cell r="B1457" t="str">
            <v>Deduction for Procedure Serv</v>
          </cell>
          <cell r="C1457" t="str">
            <v>ส่วนลดรายได้จากส่วนแบ่งค่า Procedure ของโรงพยาบาล-ผู้ป่วย Ward</v>
          </cell>
        </row>
        <row r="1460">
          <cell r="A1460">
            <v>411401</v>
          </cell>
          <cell r="B1460" t="str">
            <v>Telephone</v>
          </cell>
          <cell r="C1460" t="str">
            <v>รายได้ค่าโทรศัพท์</v>
          </cell>
        </row>
        <row r="1463">
          <cell r="A1463">
            <v>411402</v>
          </cell>
          <cell r="B1463" t="str">
            <v>Telephone-In-House</v>
          </cell>
          <cell r="C1463" t="str">
            <v>รายได้ค่าโทรศัพท์-ผู้ป่วย Ward</v>
          </cell>
        </row>
        <row r="1466">
          <cell r="A1466">
            <v>411490</v>
          </cell>
          <cell r="B1466" t="str">
            <v>Deduction For  Telephone</v>
          </cell>
          <cell r="C1466" t="str">
            <v>ส่วนลดรายได้ค่าโทรศัพท์</v>
          </cell>
        </row>
        <row r="1468">
          <cell r="A1468">
            <v>411501</v>
          </cell>
          <cell r="B1468" t="str">
            <v>Accommodation Revenue</v>
          </cell>
          <cell r="C1468" t="str">
            <v>รายได้ค่าที่พัก</v>
          </cell>
        </row>
        <row r="1471">
          <cell r="A1471">
            <v>411502</v>
          </cell>
          <cell r="B1471" t="str">
            <v>Ticket Fee Revenue</v>
          </cell>
          <cell r="C1471" t="str">
            <v>รายได้ค่าตั๋ว</v>
          </cell>
        </row>
        <row r="1474">
          <cell r="A1474">
            <v>411503</v>
          </cell>
          <cell r="B1474" t="str">
            <v>Commission Fee Revenue</v>
          </cell>
          <cell r="C1474" t="str">
            <v>รายได้ค่านายหน้า</v>
          </cell>
        </row>
        <row r="1477">
          <cell r="A1477">
            <v>411504</v>
          </cell>
          <cell r="B1477" t="str">
            <v>Excursion Revenue</v>
          </cell>
          <cell r="C1477" t="str">
            <v>รายได้จากการพาเที่ยว</v>
          </cell>
        </row>
        <row r="1480">
          <cell r="A1480">
            <v>419901</v>
          </cell>
          <cell r="B1480" t="str">
            <v>Deduction</v>
          </cell>
          <cell r="C1480" t="str">
            <v>ส่วนลดจ่าย</v>
          </cell>
        </row>
        <row r="1483">
          <cell r="A1483">
            <v>419902</v>
          </cell>
          <cell r="B1483" t="str">
            <v>Usage of Coupon/Package</v>
          </cell>
          <cell r="C1483" t="str">
            <v>คูปองและบัตรกำนัลใช้ไป</v>
          </cell>
        </row>
        <row r="1486">
          <cell r="A1486">
            <v>419903</v>
          </cell>
          <cell r="B1486" t="str">
            <v>Deduction For VIP Patient</v>
          </cell>
          <cell r="C1486" t="str">
            <v>ส่วนลดจ่ายสำหรับผู้ป่วย VIP</v>
          </cell>
        </row>
        <row r="1489">
          <cell r="A1489">
            <v>419904</v>
          </cell>
          <cell r="B1489" t="str">
            <v>Usage of Chivawattana Membership</v>
          </cell>
          <cell r="C1489" t="str">
            <v>การใช้สิทธิตามบัตรชีววัฒนะ</v>
          </cell>
        </row>
        <row r="1492">
          <cell r="A1492">
            <v>419905</v>
          </cell>
          <cell r="B1492" t="str">
            <v>Usage for Life Privilege Membership</v>
          </cell>
          <cell r="C1492" t="str">
            <v>การใช้สิทธิตามบัตร Life Privilege</v>
          </cell>
        </row>
        <row r="1495">
          <cell r="A1495">
            <v>420101</v>
          </cell>
          <cell r="B1495" t="str">
            <v>Premium On Social Security</v>
          </cell>
          <cell r="C1495" t="str">
            <v>รายได้ส่วนเกินจากการรับประกันสังคม</v>
          </cell>
        </row>
        <row r="1499">
          <cell r="A1499">
            <v>420102</v>
          </cell>
          <cell r="B1499" t="str">
            <v>Premium on PCU</v>
          </cell>
          <cell r="C1499" t="str">
            <v>รายได้ส่วนเกินจากโครงการ Primary Care</v>
          </cell>
        </row>
        <row r="1502">
          <cell r="A1502">
            <v>501101</v>
          </cell>
          <cell r="B1502" t="str">
            <v>Building Rental Income</v>
          </cell>
          <cell r="C1502" t="str">
            <v>รายได้ค่าเช่าอาคาร</v>
          </cell>
        </row>
        <row r="1505">
          <cell r="A1505">
            <v>501102</v>
          </cell>
          <cell r="B1505" t="str">
            <v>Cafeteria Rental Income</v>
          </cell>
          <cell r="C1505" t="str">
            <v>รายได้ค่าเช่าศูนย์อาหาร</v>
          </cell>
        </row>
        <row r="1508">
          <cell r="A1508">
            <v>501103</v>
          </cell>
          <cell r="B1508" t="str">
            <v>Mini Mart Rental                       Shop Rental Income</v>
          </cell>
          <cell r="C1508" t="str">
            <v>รายได้ค่าเช่ามินิมาร์ท ร้านค้า</v>
          </cell>
        </row>
        <row r="1510">
          <cell r="A1510">
            <v>501104</v>
          </cell>
          <cell r="B1510" t="str">
            <v>Employee Dormitory Rental Income</v>
          </cell>
          <cell r="C1510" t="str">
            <v>รายได้ค่าเช่าหอพักพนักงาน</v>
          </cell>
        </row>
        <row r="1512">
          <cell r="A1512">
            <v>501105</v>
          </cell>
          <cell r="B1512" t="str">
            <v>Office Rental                     Kiosk / Booth Rental Income</v>
          </cell>
          <cell r="C1512" t="str">
            <v>รายได้ค่าเช่าสถานที่  ร้าน Kiosk/Booth</v>
          </cell>
        </row>
        <row r="1514">
          <cell r="A1514">
            <v>501106</v>
          </cell>
          <cell r="B1514" t="str">
            <v>Land Rental Income</v>
          </cell>
          <cell r="C1514" t="str">
            <v>รายได้ค่าเช่าที่ดิน</v>
          </cell>
        </row>
        <row r="1516">
          <cell r="A1516">
            <v>501107</v>
          </cell>
          <cell r="B1516" t="str">
            <v>Other Rental Income</v>
          </cell>
          <cell r="C1516" t="str">
            <v xml:space="preserve">รายได้ค่าเช่าอื่น </v>
          </cell>
        </row>
        <row r="1517">
          <cell r="A1517">
            <v>501201</v>
          </cell>
          <cell r="B1517" t="str">
            <v>Medical Instrument. Rental Income</v>
          </cell>
          <cell r="C1517" t="str">
            <v>รายได้ค่าเช่าเครื่องมือแพทย์</v>
          </cell>
        </row>
        <row r="1519">
          <cell r="A1519">
            <v>501202</v>
          </cell>
          <cell r="B1519" t="str">
            <v>Car Rental                                Vehicle Rental Income</v>
          </cell>
          <cell r="C1519" t="str">
            <v>รายได้ค่าเช่ายานพาหนะ</v>
          </cell>
        </row>
        <row r="1521">
          <cell r="A1521">
            <v>501203</v>
          </cell>
          <cell r="B1521" t="str">
            <v>Other Equipment Rental Income</v>
          </cell>
          <cell r="C1521" t="str">
            <v>รายได้ค่าเช่าเครื่องมือและอุปกรณ์อื่น</v>
          </cell>
        </row>
        <row r="1523">
          <cell r="A1523">
            <v>501204</v>
          </cell>
          <cell r="B1523" t="str">
            <v>Helicopter Service Income</v>
          </cell>
          <cell r="C1523" t="str">
            <v>รายได้จากการให้บริการ Helicopter</v>
          </cell>
        </row>
        <row r="1525">
          <cell r="A1525">
            <v>501301</v>
          </cell>
          <cell r="B1525" t="str">
            <v>Facility Service Income</v>
          </cell>
          <cell r="C1525" t="str">
            <v>รายได้ค่าสาธารณูปโภค</v>
          </cell>
        </row>
        <row r="1526">
          <cell r="A1526">
            <v>502101</v>
          </cell>
          <cell r="B1526" t="str">
            <v>Interest Inc. From Banks</v>
          </cell>
          <cell r="C1526" t="str">
            <v>ดอกเบี้ยรับจากเงินฝากธนาคาร</v>
          </cell>
        </row>
        <row r="1528">
          <cell r="A1528">
            <v>502102</v>
          </cell>
          <cell r="B1528" t="str">
            <v>Interest Inc. From P/N</v>
          </cell>
          <cell r="C1528" t="str">
            <v>ดอกเบี้ยรับจากตั๋วสัญญาใช้เงิน</v>
          </cell>
        </row>
        <row r="1530">
          <cell r="A1530">
            <v>502201</v>
          </cell>
          <cell r="B1530" t="str">
            <v>Interest Inc. From BDMS</v>
          </cell>
          <cell r="C1530" t="str">
            <v>ดอกเบี้ยรับจากเงินให้กู้ บมจ.กรุงเทพดุสิตเวชการ</v>
          </cell>
        </row>
        <row r="1532">
          <cell r="A1532">
            <v>502202</v>
          </cell>
          <cell r="B1532" t="str">
            <v>Interest Inc. From BPH</v>
          </cell>
          <cell r="C1532" t="str">
            <v>ดอกเบี้ยรับจากเงินให้กู้    บจ.  โรงพยาบาลกรุงเทพพัทยา</v>
          </cell>
        </row>
        <row r="1534">
          <cell r="A1534">
            <v>502203</v>
          </cell>
          <cell r="B1534" t="str">
            <v>Interest Inc. From BPD</v>
          </cell>
          <cell r="C1534" t="str">
            <v>ดอกเบี้ยรับจากเงินให้กู้  บจ. โรงพยาบาลกรุงเทพพระประแดง</v>
          </cell>
        </row>
        <row r="1536">
          <cell r="A1536">
            <v>502204</v>
          </cell>
          <cell r="B1536" t="str">
            <v>Interest Inc. From TSH</v>
          </cell>
          <cell r="C1536" t="str">
            <v>ดอกเบี้ยรับจากเงินให้กู้ บจ.วัฒนเวช</v>
          </cell>
        </row>
        <row r="1538">
          <cell r="A1538">
            <v>502205</v>
          </cell>
          <cell r="B1538" t="str">
            <v>Interest Inc. From BTH</v>
          </cell>
          <cell r="C1538" t="str">
            <v>ดอกเบี้ยรับจากเงินให้กู้ บจ.ตราดเวชกิจ</v>
          </cell>
        </row>
        <row r="1540">
          <cell r="A1540">
            <v>502206</v>
          </cell>
          <cell r="B1540" t="str">
            <v>Interest Inc. From BHH</v>
          </cell>
          <cell r="C1540" t="str">
            <v>ดอกเบี้ยรับจากเงินให้กู้  บจ. โรงพยาบาลกรุงเทพหาดใหญ่</v>
          </cell>
        </row>
        <row r="1542">
          <cell r="A1542">
            <v>502207</v>
          </cell>
          <cell r="B1542" t="str">
            <v>Interest Inc. From BPK</v>
          </cell>
          <cell r="C1542" t="str">
            <v>ดอกเบี้ยรับจากเงินให้กู้ บจ.โรงพยาบาลกรุงเทพภูเก็ต</v>
          </cell>
        </row>
        <row r="1544">
          <cell r="A1544">
            <v>502208</v>
          </cell>
          <cell r="B1544" t="str">
            <v>Interest Inc. From BCH</v>
          </cell>
          <cell r="C1544" t="str">
            <v>ดอกเบี้ยรับจากเงินให้กู้ บจ.โรงพยาบาลจุรีเวช</v>
          </cell>
        </row>
        <row r="1546">
          <cell r="A1546">
            <v>502209</v>
          </cell>
          <cell r="B1546" t="str">
            <v>Interest Inc. From MP</v>
          </cell>
          <cell r="C1546" t="str">
            <v>ดอกเบี้ยรับจากเงินให้กู้ บจ.สหแพทย์เภสัช</v>
          </cell>
        </row>
        <row r="1548">
          <cell r="A1548">
            <v>502210</v>
          </cell>
          <cell r="B1548" t="str">
            <v>Interest Inc. From AK-UDON</v>
          </cell>
          <cell r="C1548" t="str">
            <v>ดอกเบี้ยรับจากเงินให้กู้ บจ.อุดรพัฒนา (1994)</v>
          </cell>
        </row>
        <row r="1550">
          <cell r="A1550">
            <v>502211</v>
          </cell>
          <cell r="B1550" t="str">
            <v>Int. Inc. From Bangkok Airways</v>
          </cell>
          <cell r="C1550" t="str">
            <v>ดอกเบี้ยรับจากเงินให้กู้ บจ.การบินกรุงเทพ</v>
          </cell>
        </row>
        <row r="1552">
          <cell r="A1552">
            <v>502212</v>
          </cell>
          <cell r="B1552" t="str">
            <v>Int. Inc. From BNH</v>
          </cell>
          <cell r="C1552" t="str">
            <v>ดอกเบี้ยรับจากเงินให้กู้ บจ.โรงพยาบาล บี เอ็น เอช</v>
          </cell>
        </row>
        <row r="1554">
          <cell r="A1554">
            <v>502213</v>
          </cell>
          <cell r="B1554" t="str">
            <v>Int. Inc. From BHS</v>
          </cell>
          <cell r="C1554" t="str">
            <v>ดอกเบี้ยรับจากเงินให้กู้ National Health Care</v>
          </cell>
        </row>
        <row r="1556">
          <cell r="A1556">
            <v>502214</v>
          </cell>
          <cell r="B1556" t="str">
            <v>Int. Inc. From SVH</v>
          </cell>
          <cell r="C1556" t="str">
            <v>ดอกเบี้ยรับจากเงินให้กู้ บมจ.โรงพยาบาลสมิติเวช</v>
          </cell>
        </row>
        <row r="1558">
          <cell r="A1558">
            <v>502215</v>
          </cell>
          <cell r="B1558" t="str">
            <v>Int. Inc. From Molec. Lab</v>
          </cell>
          <cell r="C1558" t="str">
            <v>ดอกเบี้ยรับจากเงินให้กู้ Molecular Lab</v>
          </cell>
        </row>
        <row r="1560">
          <cell r="A1560">
            <v>502218</v>
          </cell>
          <cell r="B1560" t="str">
            <v>Int. Inc. From PHT</v>
          </cell>
          <cell r="C1560" t="str">
            <v>ดอกเบี้ยรับจากเงินให้กู้ PHT</v>
          </cell>
        </row>
        <row r="1562">
          <cell r="A1562">
            <v>502219</v>
          </cell>
          <cell r="B1562" t="str">
            <v>Int. Inc. From BRH</v>
          </cell>
          <cell r="C1562" t="str">
            <v>ดอกเบี้ยรับจากเงินให้กู้ บจ.โรงพยาบาลกรุงเทพระยอง</v>
          </cell>
        </row>
        <row r="1564">
          <cell r="A1564">
            <v>502221</v>
          </cell>
          <cell r="B1564" t="str">
            <v>Int. Inc. From BSH</v>
          </cell>
          <cell r="C1564" t="str">
            <v>ดอกเบี้ยรับจากเงินให้กู้     บจ.โรงพยาบาลกรุงเทพสมุย</v>
          </cell>
        </row>
        <row r="1566">
          <cell r="A1566">
            <v>502222</v>
          </cell>
          <cell r="B1566" t="str">
            <v>Int. Inc. From NPMS</v>
          </cell>
          <cell r="C1566" t="str">
            <v>ดอกเบี้ยรับจากเงินให้กู้ บจ เพชรบุรีตัดใหม่การแพทย์</v>
          </cell>
        </row>
        <row r="1568">
          <cell r="A1568">
            <v>502223</v>
          </cell>
          <cell r="B1568" t="str">
            <v>Int. Inc. From C&amp;J</v>
          </cell>
          <cell r="C1568" t="str">
            <v>ดอกเบี้ยรับจากเงินให้กู้  Cool &amp; Joy Co.,Ltd.</v>
          </cell>
        </row>
        <row r="1570">
          <cell r="A1570">
            <v>502224</v>
          </cell>
          <cell r="B1570" t="str">
            <v>Int. Inc. From BKK Helicopter</v>
          </cell>
          <cell r="C1570" t="str">
            <v>ดอกเบี้ยรับจากเงินให้กู้  BKK Helicopter</v>
          </cell>
        </row>
        <row r="1572">
          <cell r="A1572">
            <v>502225</v>
          </cell>
          <cell r="B1572" t="str">
            <v>Int. Inc. From BKH</v>
          </cell>
          <cell r="C1572" t="str">
            <v>ดอกเบี้ยรับจากเงินให้กู้ บจ.โรงพยาบาลกรุงเทพราชสีมา</v>
          </cell>
        </row>
        <row r="1574">
          <cell r="A1574">
            <v>502226</v>
          </cell>
          <cell r="B1574" t="str">
            <v>Int. Inc. From SSH</v>
          </cell>
          <cell r="C1574" t="str">
            <v>ดอกเบี้ยรับจากเงินให้กู้  บจ.โรงพยาบาลสมิติเวชศรีราชา</v>
          </cell>
        </row>
        <row r="1576">
          <cell r="A1576">
            <v>502227</v>
          </cell>
          <cell r="B1576" t="str">
            <v>Int. Inc. From  Greenline</v>
          </cell>
          <cell r="C1576" t="str">
            <v>ดอกเบี้ยรับจากเงินให้กู้  Greenline</v>
          </cell>
        </row>
        <row r="1578">
          <cell r="A1578">
            <v>502228</v>
          </cell>
          <cell r="B1578" t="str">
            <v>Int. Inc. From Global Med</v>
          </cell>
          <cell r="C1578" t="str">
            <v>ดอกเบี้ยรับจากเงินให้กู้  Global Med</v>
          </cell>
        </row>
        <row r="1580">
          <cell r="A1580">
            <v>502229</v>
          </cell>
          <cell r="B1580" t="str">
            <v>Int. Inc. From IRV</v>
          </cell>
          <cell r="C1580" t="str">
            <v>ดอกเบี้ยรับจากเงินให้กู้  IRV</v>
          </cell>
        </row>
        <row r="1582">
          <cell r="A1582">
            <v>502301</v>
          </cell>
          <cell r="B1582" t="str">
            <v>Int.Inc. From Forward Contract</v>
          </cell>
          <cell r="C1582" t="str">
            <v>ดอกเบี้ยรับจากสัญญา Forward ค้างชำระ</v>
          </cell>
        </row>
        <row r="1585">
          <cell r="A1585">
            <v>502302</v>
          </cell>
          <cell r="B1585" t="str">
            <v>Int.Inc. From Employee Loan</v>
          </cell>
          <cell r="C1585" t="str">
            <v>ดอกเบี้ยรับจากเงินให้พนักงานกู้ยืม</v>
          </cell>
        </row>
        <row r="1587">
          <cell r="A1587">
            <v>502390</v>
          </cell>
          <cell r="B1587" t="str">
            <v>Other Interest Income</v>
          </cell>
          <cell r="C1587" t="str">
            <v>ดอกเบี้ยรับอื่น ๆ</v>
          </cell>
        </row>
        <row r="1589">
          <cell r="A1589">
            <v>503101</v>
          </cell>
          <cell r="B1589" t="str">
            <v>Dividend From Listed Company
Dividend from related company</v>
          </cell>
          <cell r="C1589" t="str">
            <v>เงินปันผลจากเงินลงทุนในบริษัทที่เกี่ยวข้องกัน</v>
          </cell>
        </row>
        <row r="1591">
          <cell r="A1591">
            <v>503102</v>
          </cell>
          <cell r="B1591" t="str">
            <v>Dividend From Unlisted Company
Dividend from other investments</v>
          </cell>
          <cell r="C1591" t="str">
            <v>เงินปันผลจากการลงทุนอื่นๆ</v>
          </cell>
        </row>
        <row r="1593">
          <cell r="A1593">
            <v>504101</v>
          </cell>
          <cell r="B1593" t="str">
            <v>Mini Mart Income                      Hospital Shop Income</v>
          </cell>
          <cell r="C1593" t="str">
            <v>รายได้จากร้านค้าของโรงพยาบาล</v>
          </cell>
        </row>
        <row r="1595">
          <cell r="A1595">
            <v>504102</v>
          </cell>
          <cell r="B1595" t="str">
            <v>Cafeteria Income</v>
          </cell>
          <cell r="C1595" t="str">
            <v>รายได้จากห้องอาหาร</v>
          </cell>
        </row>
        <row r="1597">
          <cell r="A1597">
            <v>504201</v>
          </cell>
          <cell r="B1597" t="str">
            <v>Gain From Med.Equip. Selling</v>
          </cell>
          <cell r="C1597" t="str">
            <v>รายได้กำไรจากการขายเครื่องมือแพทย์</v>
          </cell>
        </row>
        <row r="1599">
          <cell r="A1599">
            <v>504202</v>
          </cell>
          <cell r="B1599" t="str">
            <v>Gain From Furniture and Office Equipment. Selling</v>
          </cell>
          <cell r="C1599" t="str">
            <v>รายได้กำไรจากการขายเฟอร์นิเจอร์และอุปกรณ์สำนักงาน</v>
          </cell>
        </row>
        <row r="1602">
          <cell r="A1602">
            <v>504203</v>
          </cell>
          <cell r="B1602" t="str">
            <v>Gain From Vehicles Selling</v>
          </cell>
          <cell r="C1602" t="str">
            <v>รายได้กำไรจากการขายยานพาหนะ</v>
          </cell>
        </row>
        <row r="1604">
          <cell r="A1604">
            <v>504204</v>
          </cell>
          <cell r="B1604" t="str">
            <v>Gain From Securities Selling</v>
          </cell>
          <cell r="C1604" t="str">
            <v>รายได้กำไรจากการขายหุ้น</v>
          </cell>
        </row>
        <row r="1606">
          <cell r="A1606">
            <v>504205</v>
          </cell>
          <cell r="B1606" t="str">
            <v>Gain From  Mechanical and Electrical System Selling</v>
          </cell>
          <cell r="C1606" t="str">
            <v>รายได้กำไรจากการขายเครื่องจักร  อุปกรณ์โครงสร้างและงานระบบต่างๆ</v>
          </cell>
        </row>
        <row r="1608">
          <cell r="A1608">
            <v>504290</v>
          </cell>
          <cell r="B1608" t="str">
            <v>Gain From Other Assets Selling</v>
          </cell>
          <cell r="C1608" t="str">
            <v>รายได้กำไรจากการขายสินทรัพย์อื่น</v>
          </cell>
        </row>
        <row r="1610">
          <cell r="A1610">
            <v>504301</v>
          </cell>
          <cell r="B1610" t="str">
            <v>Inc.From Invest. In Asso. Com.</v>
          </cell>
          <cell r="C1610" t="str">
            <v>รายได้จากการลงทุนในบริษัทร่วม</v>
          </cell>
        </row>
        <row r="1612">
          <cell r="A1612">
            <v>504302</v>
          </cell>
          <cell r="B1612" t="str">
            <v>Inc.From Invest. In Sub. Com.</v>
          </cell>
          <cell r="C1612" t="str">
            <v>รายได้จากการลงทุนในบริษัทย่อย</v>
          </cell>
        </row>
        <row r="1614">
          <cell r="A1614">
            <v>504401</v>
          </cell>
          <cell r="B1614" t="str">
            <v>Coupon/Package Revenue</v>
          </cell>
          <cell r="C1614" t="str">
            <v>รายได้จากคูปองและบัตรกำนัล</v>
          </cell>
        </row>
        <row r="1616">
          <cell r="A1616">
            <v>504402</v>
          </cell>
          <cell r="B1616" t="str">
            <v>Chivawattana Membership</v>
          </cell>
          <cell r="C1616" t="str">
            <v>รายได้จากบัตรชีววัฒนะ</v>
          </cell>
        </row>
        <row r="1618">
          <cell r="A1618">
            <v>504403</v>
          </cell>
          <cell r="B1618" t="str">
            <v>Other Inc.-Related Entities</v>
          </cell>
          <cell r="C1618" t="str">
            <v>รายได้จากบริษัทในเครือ</v>
          </cell>
        </row>
        <row r="1620">
          <cell r="A1620">
            <v>504404</v>
          </cell>
          <cell r="B1620" t="str">
            <v>Discounted  Earn</v>
          </cell>
          <cell r="C1620" t="str">
            <v>รายได้จากส่วนลดรับ</v>
          </cell>
        </row>
        <row r="1622">
          <cell r="A1622">
            <v>504405</v>
          </cell>
          <cell r="B1622" t="str">
            <v>Return for Bad Debt</v>
          </cell>
          <cell r="C1622" t="str">
            <v>รายได้จากหนี้สูญได้รับคืน</v>
          </cell>
        </row>
        <row r="1624">
          <cell r="A1624">
            <v>504406</v>
          </cell>
          <cell r="B1624" t="str">
            <v>Premium on Health Insurance</v>
          </cell>
          <cell r="C1624" t="str">
            <v>รายได้จากการประกันสุขภาพ</v>
          </cell>
        </row>
        <row r="1626">
          <cell r="A1626">
            <v>504407</v>
          </cell>
          <cell r="B1626" t="str">
            <v>Laundry Income</v>
          </cell>
          <cell r="C1626" t="str">
            <v>รายได้จากการให้บริการซักรีด</v>
          </cell>
        </row>
        <row r="1628">
          <cell r="A1628">
            <v>504408</v>
          </cell>
          <cell r="B1628" t="str">
            <v>Life Privilege Membership Card</v>
          </cell>
          <cell r="C1628" t="str">
            <v>รายได้จากสมาชิกLife Privilege</v>
          </cell>
        </row>
        <row r="1630">
          <cell r="A1630">
            <v>504410</v>
          </cell>
          <cell r="B1630" t="str">
            <v>Sponsorship Income</v>
          </cell>
          <cell r="C1630" t="str">
            <v>รายได้เงินสนับสนุน</v>
          </cell>
        </row>
        <row r="1632">
          <cell r="A1632">
            <v>504490</v>
          </cell>
          <cell r="B1632" t="str">
            <v>Other Income/Misc</v>
          </cell>
          <cell r="C1632" t="str">
            <v>รายได้อื่นๆ / รายได้เบ็ดเตล็ด</v>
          </cell>
        </row>
        <row r="1634">
          <cell r="A1634">
            <v>504501</v>
          </cell>
          <cell r="B1634" t="str">
            <v>Hospital Charge-Doctor Fee</v>
          </cell>
          <cell r="C1634" t="str">
            <v>รายได้ส่วนแบ่งจากแพทย์</v>
          </cell>
        </row>
        <row r="1636">
          <cell r="A1636">
            <v>504601</v>
          </cell>
          <cell r="B1636" t="str">
            <v>Profit-RevaluationSurplus-Land</v>
          </cell>
          <cell r="C1636" t="str">
            <v>กำไรจากการตีราคาที่ดินเพิ่ม</v>
          </cell>
        </row>
        <row r="1638">
          <cell r="A1638">
            <v>505101</v>
          </cell>
          <cell r="B1638" t="str">
            <v>Serviced Apartment Income</v>
          </cell>
          <cell r="C1638" t="str">
            <v>รายได้จากServiced Apartment</v>
          </cell>
        </row>
        <row r="1640">
          <cell r="A1640">
            <v>506101</v>
          </cell>
          <cell r="B1640" t="str">
            <v>Cosmetic Income                     Sales of Cosmetic</v>
          </cell>
          <cell r="C1640" t="str">
            <v>รายได้ขายเครื่องสำอางค์</v>
          </cell>
        </row>
        <row r="1642">
          <cell r="A1642">
            <v>506102</v>
          </cell>
          <cell r="B1642" t="str">
            <v>Internet Income</v>
          </cell>
          <cell r="C1642" t="str">
            <v>รายได้ค่า Internet</v>
          </cell>
        </row>
        <row r="1643">
          <cell r="A1643">
            <v>507101</v>
          </cell>
          <cell r="B1643" t="str">
            <v>Management Fee - Related party</v>
          </cell>
          <cell r="C1643" t="str">
            <v>รายได้ค่า Management Fee ที่ ได้รับจากกิจการที่เกี่ยวข้องกัน</v>
          </cell>
        </row>
        <row r="1644">
          <cell r="A1644">
            <v>601101</v>
          </cell>
          <cell r="B1644" t="str">
            <v>Cost Of Drugs/Medicine</v>
          </cell>
          <cell r="C1644" t="str">
            <v>ต้นทุนยาใช้ไป</v>
          </cell>
        </row>
        <row r="1646">
          <cell r="A1646">
            <v>601102</v>
          </cell>
          <cell r="B1646" t="str">
            <v>Cost Of Medical Supply</v>
          </cell>
          <cell r="C1646" t="str">
            <v>ต้นทุนเวชภัณฑ์การแพทย์ใช้ไป</v>
          </cell>
        </row>
        <row r="1649">
          <cell r="A1649">
            <v>601103</v>
          </cell>
          <cell r="B1649" t="str">
            <v>Cost Of Other Supply</v>
          </cell>
          <cell r="C1649" t="str">
            <v>ต้นทุนวัสดุสิ้นเปลืองใช้ไป</v>
          </cell>
        </row>
        <row r="1652">
          <cell r="A1652">
            <v>601104</v>
          </cell>
          <cell r="B1652" t="str">
            <v>Cost Of Film And Film Develope</v>
          </cell>
          <cell r="C1652" t="str">
            <v>ต้นทุนฟิลม์และน้ำยาล้างฟิลม์ใช้ไป</v>
          </cell>
        </row>
        <row r="1654">
          <cell r="A1654">
            <v>601105</v>
          </cell>
          <cell r="B1654" t="str">
            <v>Cost Of Lab And Lab Solution</v>
          </cell>
          <cell r="C1654" t="str">
            <v>ต้นทุนน้ำยาและอุปกรณ์การแพทย์แผนกตรวจวิเคราะห์ใช้ไป</v>
          </cell>
        </row>
        <row r="1656">
          <cell r="A1656">
            <v>601106</v>
          </cell>
          <cell r="B1656" t="str">
            <v>Cost of Special Drugs/Medicine</v>
          </cell>
          <cell r="C1656" t="str">
            <v>ต้นทุนค่ายาพิเศษใช้ไป</v>
          </cell>
        </row>
        <row r="1659">
          <cell r="A1659">
            <v>601107</v>
          </cell>
          <cell r="B1659" t="str">
            <v>Cost of Lab Transportation</v>
          </cell>
          <cell r="C1659" t="str">
            <v>ต้นทุนค่าขนส่ง Lab</v>
          </cell>
        </row>
        <row r="1662">
          <cell r="A1662">
            <v>601108</v>
          </cell>
          <cell r="B1662" t="str">
            <v>Cost of Medical Equipment</v>
          </cell>
          <cell r="C1662" t="str">
            <v>ต้นทุนเครื่องมือและอุปกรณ์การแพทย์ภายนอก</v>
          </cell>
        </row>
        <row r="1663">
          <cell r="A1663">
            <v>601111</v>
          </cell>
          <cell r="B1663" t="str">
            <v>Cost of Drugs/Med-OR</v>
          </cell>
          <cell r="C1663" t="str">
            <v>ต้นทุนยาคลังห้องผ่าตัดใช้ไป</v>
          </cell>
        </row>
        <row r="1665">
          <cell r="A1665">
            <v>601112</v>
          </cell>
          <cell r="B1665" t="str">
            <v>Cost of Drugs/Med-X-Ray</v>
          </cell>
          <cell r="C1665" t="str">
            <v>ต้นทุนยาคลังเอกซเรย์ใช้ไป</v>
          </cell>
        </row>
        <row r="1667">
          <cell r="A1667">
            <v>601113</v>
          </cell>
          <cell r="B1667" t="str">
            <v>Cost of Drugs/Med-Central Supp</v>
          </cell>
          <cell r="C1667" t="str">
            <v>ต้นทุนยาคลัง Medical Supply ใช้ไป</v>
          </cell>
        </row>
        <row r="1669">
          <cell r="A1669">
            <v>601121</v>
          </cell>
          <cell r="B1669" t="str">
            <v>Cost of Med Supply-OR</v>
          </cell>
          <cell r="C1669" t="str">
            <v>ต้นทุนเวชภัณฑ์คลังห้องผ่าตัดใช้ไป</v>
          </cell>
        </row>
        <row r="1671">
          <cell r="A1671">
            <v>601122</v>
          </cell>
          <cell r="B1671" t="str">
            <v>Cost of Med Supply-Heart</v>
          </cell>
          <cell r="C1671" t="str">
            <v>ต้นทุนเวชภัณฑ์คลังศูนย์หัวใจใช้ไป</v>
          </cell>
        </row>
        <row r="1673">
          <cell r="A1673">
            <v>601123</v>
          </cell>
          <cell r="B1673" t="str">
            <v>Cost of Med Supply-Dental</v>
          </cell>
          <cell r="C1673" t="str">
            <v>ต้นทุนเวชภัณฑ์คลังทันตกรรมใช้ไป</v>
          </cell>
        </row>
        <row r="1675">
          <cell r="A1675">
            <v>601124</v>
          </cell>
          <cell r="B1675" t="str">
            <v>Cost of Med Supply-PT</v>
          </cell>
          <cell r="C1675" t="str">
            <v>ต้นทุนเวชภัณฑ์คลังกายภาพบำบัดใช้ไป</v>
          </cell>
        </row>
        <row r="1677">
          <cell r="A1677">
            <v>601125</v>
          </cell>
          <cell r="B1677" t="str">
            <v>Cost of Med Supply-Pharmacy</v>
          </cell>
          <cell r="C1677" t="str">
            <v>ต้นทุนเวชภัณฑ์คลังยาใช้ไป</v>
          </cell>
        </row>
        <row r="1679">
          <cell r="A1679">
            <v>601126</v>
          </cell>
          <cell r="B1679" t="str">
            <v>Cost of Med Supply-X-Ray</v>
          </cell>
          <cell r="C1679" t="str">
            <v>ต้นทุนเวชภัณฑ์เอกซเรย์ใช้ไป</v>
          </cell>
        </row>
        <row r="1681">
          <cell r="A1681">
            <v>601131</v>
          </cell>
          <cell r="B1681" t="str">
            <v>Cost of Con Supply-OR</v>
          </cell>
          <cell r="C1681" t="str">
            <v>ต้นทุนเวชภัณฑ์ Consignment คลังห้องผ่าตัดใช้ไป</v>
          </cell>
        </row>
        <row r="1683">
          <cell r="A1683">
            <v>601132</v>
          </cell>
          <cell r="B1683" t="str">
            <v>Cost of Con Supply-Heart</v>
          </cell>
          <cell r="C1683" t="str">
            <v>ต้นทุนเวชภัณฑ์ Consignment คลังศูนย์หัวใจใช้ไป</v>
          </cell>
        </row>
        <row r="1685">
          <cell r="A1685">
            <v>601133</v>
          </cell>
          <cell r="B1685" t="str">
            <v>Cost of Con Supply-X-Ray</v>
          </cell>
          <cell r="C1685" t="str">
            <v>ต้นทุนเวชภัณฑ์ Consignment คลังเอกซเรย์ใช้ไป</v>
          </cell>
        </row>
        <row r="1687">
          <cell r="A1687">
            <v>601134</v>
          </cell>
          <cell r="B1687" t="str">
            <v>Cost of Con Supply-Supply</v>
          </cell>
          <cell r="C1687" t="str">
            <v>ต้นทุนเวชภัณฑ์ Consignment คลัง Medical Supply ใช้ไป</v>
          </cell>
        </row>
        <row r="1689">
          <cell r="A1689">
            <v>601135</v>
          </cell>
          <cell r="B1689" t="str">
            <v>Cost of Con Supply-Dental</v>
          </cell>
          <cell r="C1689" t="str">
            <v>ต้นทุนเวชภัณฑ์ Consignment คลัง Dental ใช้ไป</v>
          </cell>
        </row>
        <row r="1691">
          <cell r="A1691">
            <v>601201</v>
          </cell>
          <cell r="B1691" t="str">
            <v>External Lab Examinations</v>
          </cell>
          <cell r="C1691" t="str">
            <v>ต้นทุนค่าส่งตรวจวิเคราะห์โรงพยาบาลอื่น</v>
          </cell>
        </row>
        <row r="1693">
          <cell r="A1693">
            <v>601202</v>
          </cell>
          <cell r="B1693" t="str">
            <v>Blood Expenses</v>
          </cell>
          <cell r="C1693" t="str">
            <v>ต้นทุนค่าโลหิตและอุปกรณ์ประกอบในการให้โลหิต</v>
          </cell>
        </row>
        <row r="1695">
          <cell r="A1695">
            <v>601203</v>
          </cell>
          <cell r="B1695" t="str">
            <v>Lab Exam.-Related Entities</v>
          </cell>
          <cell r="C1695" t="str">
            <v>ต้นทุนค่าส่งตรวจวิเคราะห์โรงพยาบาลเครือข่าย</v>
          </cell>
        </row>
        <row r="1697">
          <cell r="A1697">
            <v>601204</v>
          </cell>
          <cell r="B1697" t="str">
            <v>Cost of Infertile Lab</v>
          </cell>
          <cell r="C1697" t="str">
            <v>ต้นทุนค่า Lab เพาะตัวอ่อน</v>
          </cell>
        </row>
        <row r="1699">
          <cell r="A1699">
            <v>601205</v>
          </cell>
          <cell r="B1699" t="str">
            <v>Cost of Pathology</v>
          </cell>
          <cell r="C1699" t="str">
            <v>ต้นทุนค่าส่งตรวจชิ้นเนื้อ</v>
          </cell>
        </row>
        <row r="1700">
          <cell r="A1700">
            <v>601206</v>
          </cell>
          <cell r="B1700" t="str">
            <v>Cost of Dental Lab</v>
          </cell>
          <cell r="C1700" t="str">
            <v>ต้นทุนค่าตรวจ Lab ฟัน</v>
          </cell>
        </row>
        <row r="1702">
          <cell r="A1702">
            <v>601301</v>
          </cell>
          <cell r="B1702" t="str">
            <v>External Radiology</v>
          </cell>
          <cell r="C1702" t="str">
            <v>ต้นทุนค่าส่งเอกซเรย์โรงพยาบาลอื่น</v>
          </cell>
        </row>
        <row r="1704">
          <cell r="A1704">
            <v>601302</v>
          </cell>
          <cell r="B1704" t="str">
            <v>Radiology-Related Entities</v>
          </cell>
          <cell r="C1704" t="str">
            <v>ต้นทุนค่าส่งเอกซเรย์โรงพยาบาลเครือข่าย</v>
          </cell>
        </row>
        <row r="1706">
          <cell r="A1706">
            <v>601401</v>
          </cell>
          <cell r="B1706" t="str">
            <v>Food-Patient Dietary</v>
          </cell>
          <cell r="C1706" t="str">
            <v>ต้นทุนค่าวัตถุดิบอาหารผู้ป่วย</v>
          </cell>
        </row>
        <row r="1708">
          <cell r="A1708">
            <v>602101</v>
          </cell>
          <cell r="B1708" t="str">
            <v>Doctor Fee</v>
          </cell>
          <cell r="C1708" t="str">
            <v xml:space="preserve">ค่าแพทย์ </v>
          </cell>
        </row>
        <row r="1710">
          <cell r="A1710">
            <v>602102</v>
          </cell>
          <cell r="B1710" t="str">
            <v>Film Reported Fee</v>
          </cell>
          <cell r="C1710" t="str">
            <v>ค่าแพทย์แปลผล</v>
          </cell>
        </row>
        <row r="1712">
          <cell r="A1712">
            <v>602103</v>
          </cell>
          <cell r="B1712" t="str">
            <v>Sharing in Doctor Fee</v>
          </cell>
          <cell r="C1712" t="str">
            <v>ส่วนแบ่งรายได้ค่าแพทย์ส่วนของโรงพยาบาล</v>
          </cell>
        </row>
        <row r="1715">
          <cell r="A1715">
            <v>602104</v>
          </cell>
          <cell r="B1715" t="str">
            <v>Cost of Physical Therapy</v>
          </cell>
          <cell r="C1715" t="str">
            <v>ต้นทุนค่าแพทย์กายภาพ</v>
          </cell>
        </row>
        <row r="1717">
          <cell r="A1717">
            <v>602105</v>
          </cell>
          <cell r="B1717" t="str">
            <v>Cost of Doctor Earnings</v>
          </cell>
          <cell r="C1717" t="str">
            <v>ต้นทุนค่าแพทย์การันตีและส่วนเกินค่าแพทย์การันตี</v>
          </cell>
        </row>
        <row r="1720">
          <cell r="A1720">
            <v>602106</v>
          </cell>
          <cell r="B1720" t="str">
            <v>DF Compensation</v>
          </cell>
          <cell r="C1720" t="str">
            <v>ต้นทุนค่าแพทย์กรณีไม่ถึงการันตี</v>
          </cell>
        </row>
        <row r="1722">
          <cell r="A1722" t="str">
            <v>603300</v>
          </cell>
          <cell r="B1722" t="str">
            <v>Training and Seminar (CC)</v>
          </cell>
          <cell r="C1722" t="str">
            <v>หัวบัญชี ค่าฝึกอบรมและสัมมนา</v>
          </cell>
        </row>
        <row r="1723">
          <cell r="A1723">
            <v>603201</v>
          </cell>
          <cell r="B1723" t="str">
            <v>Workman Compensation Fund</v>
          </cell>
          <cell r="C1723" t="str">
            <v>กองทุนเงินทดแทนพนักงานสายการพยาบาล</v>
          </cell>
        </row>
        <row r="1725">
          <cell r="A1725">
            <v>603202</v>
          </cell>
          <cell r="B1725" t="str">
            <v>Healthcare</v>
          </cell>
          <cell r="C1725" t="str">
            <v>สวัสดิการค่ารักษาพยาบาลพนักงานสายการพยาบาล</v>
          </cell>
        </row>
        <row r="1728">
          <cell r="A1728">
            <v>603203</v>
          </cell>
          <cell r="B1728" t="str">
            <v>Children Education Support</v>
          </cell>
          <cell r="C1728" t="str">
            <v>เงินช่วยเหลือการศึกษาบุตรพนักงานสายการพยาบาล</v>
          </cell>
        </row>
        <row r="1730">
          <cell r="A1730">
            <v>603204</v>
          </cell>
          <cell r="B1730" t="str">
            <v>Scholarship</v>
          </cell>
          <cell r="C1730" t="str">
            <v>ทุนการศึกษาพนักงานสายการพยาบาล</v>
          </cell>
        </row>
        <row r="1732">
          <cell r="A1732">
            <v>603205</v>
          </cell>
          <cell r="B1732" t="str">
            <v>Uniforms-Med</v>
          </cell>
          <cell r="C1732" t="str">
            <v>สวัสดิการค่าเครื่องแต่งกายพนักงานสายการแพทย์พยาบาล</v>
          </cell>
        </row>
        <row r="1734">
          <cell r="A1734">
            <v>603290</v>
          </cell>
          <cell r="B1734" t="str">
            <v>Other Benefit</v>
          </cell>
          <cell r="C1734" t="str">
            <v>สวัสดิการอื่นๆ พนักงานสายการพยาบาล</v>
          </cell>
        </row>
        <row r="1736">
          <cell r="A1736" t="str">
            <v>603300</v>
          </cell>
          <cell r="B1736" t="str">
            <v>Training and Seminar (CC)</v>
          </cell>
          <cell r="C1736" t="str">
            <v>หัวบัญชี ค่าฝึกอบรมและสัมมนา</v>
          </cell>
        </row>
        <row r="1737">
          <cell r="A1737">
            <v>603301</v>
          </cell>
          <cell r="B1737" t="str">
            <v>Training And Seminar</v>
          </cell>
          <cell r="C1737" t="str">
            <v>ค่าฝึกอบรมและสัมมนาพนักงานสายการพยาบาล</v>
          </cell>
        </row>
        <row r="1740">
          <cell r="A1740">
            <v>603302</v>
          </cell>
          <cell r="B1740" t="str">
            <v>Training For Tax</v>
          </cell>
          <cell r="C1740" t="str">
            <v>ค่าฝึกอบรมและสัมมนาพนักงานสายการพยาบาลซึ่งสามารถนำไปหักภาษี</v>
          </cell>
        </row>
        <row r="1742">
          <cell r="A1742">
            <v>604101</v>
          </cell>
          <cell r="B1742" t="str">
            <v>Med.Equip.Rental</v>
          </cell>
          <cell r="C1742" t="str">
            <v>ค่าเช่าจ่ายเครื่องมือและอุปกรณ์การแพทย์ภายนอก</v>
          </cell>
        </row>
        <row r="1744">
          <cell r="A1744">
            <v>604102</v>
          </cell>
          <cell r="B1744" t="str">
            <v>Med.Equip.Rental-Related Entit</v>
          </cell>
          <cell r="C1744" t="str">
            <v>ค่าเช่าจ่ายเครื่องมือและอุปกรณ์การแพทย์โรงพยาบาลเครือข่าย</v>
          </cell>
        </row>
        <row r="1746">
          <cell r="A1746">
            <v>604103</v>
          </cell>
          <cell r="B1746" t="str">
            <v>Cost of Patient Transfer</v>
          </cell>
          <cell r="C1746" t="str">
            <v>ต้นทุนเคลื่อนย้ายผู้ป่วย</v>
          </cell>
        </row>
        <row r="1748">
          <cell r="A1748">
            <v>604201</v>
          </cell>
          <cell r="B1748" t="str">
            <v>Oil/Fuel-Ambulance</v>
          </cell>
          <cell r="C1748" t="str">
            <v>ค่าน้ำมันรถพยาบาล</v>
          </cell>
        </row>
        <row r="1750">
          <cell r="A1750">
            <v>604202</v>
          </cell>
          <cell r="B1750" t="str">
            <v>Ambulance Maintenance</v>
          </cell>
          <cell r="C1750" t="str">
            <v>ค่าบำรุงรักษารถพยาบาล</v>
          </cell>
        </row>
        <row r="1752">
          <cell r="A1752">
            <v>604203</v>
          </cell>
          <cell r="B1752" t="str">
            <v>Cost of Services Fee - Fix</v>
          </cell>
          <cell r="C1752" t="str">
            <v>ต้นทุนการรับบริการ - คงที่</v>
          </cell>
        </row>
        <row r="1754">
          <cell r="A1754">
            <v>604204</v>
          </cell>
          <cell r="B1754" t="str">
            <v>Linen And Towel</v>
          </cell>
          <cell r="C1754" t="str">
            <v>ค่าผ้า</v>
          </cell>
        </row>
        <row r="1756">
          <cell r="A1756">
            <v>604205</v>
          </cell>
          <cell r="B1756" t="str">
            <v>Laundry Contract</v>
          </cell>
          <cell r="C1756" t="str">
            <v>ค่าใช้จ่ายจ้างเหมาซักรีด</v>
          </cell>
        </row>
        <row r="1758">
          <cell r="A1758">
            <v>604206</v>
          </cell>
          <cell r="B1758" t="str">
            <v>Research and Development Cost</v>
          </cell>
          <cell r="C1758" t="str">
            <v>ต้นทุนในการวิจัยและพัฒนา</v>
          </cell>
        </row>
        <row r="1760">
          <cell r="A1760">
            <v>604207</v>
          </cell>
          <cell r="B1760" t="str">
            <v>Cost of Chiva Network Project</v>
          </cell>
          <cell r="C1760" t="str">
            <v>ต้นทุนของโครงการเครือข่ายชีวะ</v>
          </cell>
        </row>
        <row r="1762">
          <cell r="A1762">
            <v>604208</v>
          </cell>
          <cell r="B1762" t="str">
            <v>Minor Medical Equipment</v>
          </cell>
          <cell r="C1762" t="str">
            <v>ค่าเครื่องมือและอุปกรณ์การแพทย์ขนาดเล็ก</v>
          </cell>
        </row>
        <row r="1763">
          <cell r="A1763">
            <v>604290</v>
          </cell>
          <cell r="B1763" t="str">
            <v>Other Direct Cost</v>
          </cell>
          <cell r="C1763" t="str">
            <v>ต้นทุนทางตรงอื่น</v>
          </cell>
        </row>
        <row r="1766">
          <cell r="A1766" t="str">
            <v>605100</v>
          </cell>
          <cell r="B1766" t="str">
            <v>Travelling Expense (CC)</v>
          </cell>
          <cell r="C1766" t="str">
            <v>หัวบัญชี ต้นทุนค่าเดินทางและค่าใช้จ่ายในการเดินทาง</v>
          </cell>
        </row>
        <row r="1767">
          <cell r="A1767">
            <v>605101</v>
          </cell>
          <cell r="B1767" t="str">
            <v>Accommodation Expense</v>
          </cell>
          <cell r="C1767" t="str">
            <v>ต้นทุนค่าอาหารและที่พัก</v>
          </cell>
        </row>
        <row r="1770">
          <cell r="A1770">
            <v>605102</v>
          </cell>
          <cell r="B1770" t="str">
            <v>Ticket Fee Expense</v>
          </cell>
          <cell r="C1770" t="str">
            <v>ต้นทุนค่าเดินทาง / ค่าตั๋วเครื่องบิน</v>
          </cell>
        </row>
        <row r="1773">
          <cell r="A1773">
            <v>605103</v>
          </cell>
          <cell r="B1773" t="str">
            <v>Commission Fee Expense</v>
          </cell>
          <cell r="C1773" t="str">
            <v>ต้นทุนค่าตอบแทนการขาย / ค่าคอมมิชชั่น</v>
          </cell>
        </row>
        <row r="1776">
          <cell r="A1776">
            <v>605104</v>
          </cell>
          <cell r="B1776" t="str">
            <v>Excursion Expense</v>
          </cell>
          <cell r="C1776" t="str">
            <v>ต้นทุนค่าการท่องเที่ยว, เดินทางระยะสั้น</v>
          </cell>
        </row>
        <row r="1779">
          <cell r="A1779">
            <v>605105</v>
          </cell>
          <cell r="B1779" t="str">
            <v>Cost of Services Fee - variable</v>
          </cell>
          <cell r="C1779" t="str">
            <v>ต้นทุนค่าตอบแทนการบริการ - ผันแปร</v>
          </cell>
        </row>
        <row r="1782">
          <cell r="A1782">
            <v>606101</v>
          </cell>
          <cell r="B1782" t="str">
            <v>Medical Equipment Repair</v>
          </cell>
          <cell r="C1782" t="str">
            <v>ค่าซ่อมบำรุงเครื่องมือและอุปกรณ์การแพทย์</v>
          </cell>
        </row>
        <row r="1783">
          <cell r="A1783">
            <v>606201</v>
          </cell>
          <cell r="B1783" t="str">
            <v>Medical Equipment Maintenance Contract</v>
          </cell>
          <cell r="C1783" t="str">
            <v>ค่าสัญญาซ่อมบำรุงเครื่องมือและอุปกรณ์การแพทย์</v>
          </cell>
        </row>
        <row r="1786">
          <cell r="A1786">
            <v>701101</v>
          </cell>
          <cell r="B1786" t="str">
            <v>Salaries&amp; Wages</v>
          </cell>
          <cell r="C1786" t="str">
            <v>เงินเดือนและค่าแรง ผลประโยชน์</v>
          </cell>
        </row>
        <row r="1792">
          <cell r="A1792">
            <v>701102</v>
          </cell>
          <cell r="B1792" t="str">
            <v>Over Time</v>
          </cell>
          <cell r="C1792" t="str">
            <v>เงินค่าล่วงเวลา</v>
          </cell>
        </row>
        <row r="1795">
          <cell r="A1795">
            <v>701103</v>
          </cell>
          <cell r="B1795" t="str">
            <v>Perdium</v>
          </cell>
          <cell r="C1795" t="str">
            <v>ค่าเบี้ยเลี้ยง</v>
          </cell>
        </row>
        <row r="1798">
          <cell r="A1798">
            <v>701104</v>
          </cell>
          <cell r="B1798" t="str">
            <v>Transfer Employee</v>
          </cell>
          <cell r="C1798" t="str">
            <v>ค่าใช้จ่ายในการยืมตัวบุคลากรเครือข่าย</v>
          </cell>
        </row>
        <row r="1801">
          <cell r="A1801">
            <v>701105</v>
          </cell>
          <cell r="B1801" t="str">
            <v>Wage</v>
          </cell>
          <cell r="C1801" t="str">
            <v>ค่าแรง</v>
          </cell>
        </row>
        <row r="1804">
          <cell r="A1804">
            <v>701106</v>
          </cell>
          <cell r="B1804" t="str">
            <v>Other Fixed Income</v>
          </cell>
          <cell r="C1804" t="str">
            <v>เงินได้ประจำอื่นๆ</v>
          </cell>
        </row>
        <row r="1807">
          <cell r="A1807">
            <v>701107</v>
          </cell>
          <cell r="B1807" t="str">
            <v>Other Staff Income</v>
          </cell>
          <cell r="C1807" t="str">
            <v>เงินได้อื่นๆ</v>
          </cell>
        </row>
        <row r="1810">
          <cell r="A1810">
            <v>701108</v>
          </cell>
          <cell r="B1810" t="str">
            <v>Annual Leave</v>
          </cell>
          <cell r="C1810" t="str">
            <v>ค่าวันลาพักร้อน</v>
          </cell>
        </row>
        <row r="1813">
          <cell r="A1813" t="str">
            <v>701200</v>
          </cell>
          <cell r="B1813" t="str">
            <v>Benefit (CC)</v>
          </cell>
          <cell r="C1813" t="str">
            <v>ชื่อหัวบัญชี Benefit</v>
          </cell>
        </row>
        <row r="1814">
          <cell r="A1814">
            <v>701201</v>
          </cell>
          <cell r="B1814" t="str">
            <v>Workman Compensation Fund</v>
          </cell>
          <cell r="C1814" t="str">
            <v>กองทุนเงินทดแทนพนักงานสายบริหาร</v>
          </cell>
        </row>
        <row r="1816">
          <cell r="A1816">
            <v>701202</v>
          </cell>
          <cell r="B1816" t="str">
            <v>Healthcare</v>
          </cell>
          <cell r="C1816" t="str">
            <v>1.     รายการสวัสดิการหรือส่วนลดค่ารักษาพยาบาลพนักงานสายบริหาร ตามที่พนักงานนั้นมารักษาพยาบาลจริง ทั้งนี้ ต้องไม่เกินตามสิทธิสวัสดิการที่โรงพยาบาลให้  ทั้งนี้รวมถึงส่วนลดพิเศษที่ให้เพิ่มเติมจากที่กำหนดไว้
2.     รายการส่วนลดสวัสดิการรักษาพยาบาลตามที่โรงพย</v>
          </cell>
        </row>
        <row r="1819">
          <cell r="A1819">
            <v>701203</v>
          </cell>
          <cell r="B1819" t="str">
            <v>Children Education Support</v>
          </cell>
          <cell r="C1819" t="str">
            <v>เงินช่วยเหลือการศึกษาบุตรพนักงานสายบริหาร</v>
          </cell>
        </row>
        <row r="1821">
          <cell r="A1821">
            <v>701204</v>
          </cell>
          <cell r="B1821" t="str">
            <v>Scholarship</v>
          </cell>
          <cell r="C1821" t="str">
            <v>ทุนการศึกษาพนักงานสายบริหาร</v>
          </cell>
        </row>
        <row r="1823">
          <cell r="A1823">
            <v>701205</v>
          </cell>
          <cell r="B1823" t="str">
            <v>Bonus</v>
          </cell>
          <cell r="C1823" t="str">
            <v>เงินรางวัลและโบนัสพนักงาน</v>
          </cell>
        </row>
        <row r="1826">
          <cell r="A1826">
            <v>701206</v>
          </cell>
          <cell r="B1826" t="str">
            <v>Provident Fund</v>
          </cell>
          <cell r="C1826" t="str">
            <v>เงินสมทบกองทุนสำรองเลี้ยงชีพพนักงาน</v>
          </cell>
        </row>
        <row r="1829">
          <cell r="A1829">
            <v>701207</v>
          </cell>
          <cell r="B1829" t="str">
            <v>Social Security Fund</v>
          </cell>
          <cell r="C1829" t="str">
            <v>เงินสมทบประกันสังคมพนักงาน</v>
          </cell>
        </row>
        <row r="1832">
          <cell r="A1832">
            <v>701208</v>
          </cell>
          <cell r="B1832" t="str">
            <v>Uniforms-Non Med</v>
          </cell>
          <cell r="C1832" t="str">
            <v xml:space="preserve">รายการสวัสดิการค่าเครื่องแบบ / เครื่องแต่งกายพนักงานสายการบริหาร
</v>
          </cell>
        </row>
        <row r="1834">
          <cell r="A1834">
            <v>701209</v>
          </cell>
          <cell r="B1834" t="str">
            <v>Superannution Severance Pay</v>
          </cell>
          <cell r="C1834" t="str">
            <v>เงินบำเหน็จบำนาญ / เลิกจ้างพนักงาน / เงินจ่ายแทนการบอกกล่าวล่วงหน้า</v>
          </cell>
        </row>
        <row r="1838">
          <cell r="A1838">
            <v>701210</v>
          </cell>
          <cell r="B1838" t="str">
            <v>Early Retirement</v>
          </cell>
          <cell r="C1838" t="str">
            <v>เงินชดเชยพนักงานออกจากงานก่อนเกษียณ</v>
          </cell>
        </row>
        <row r="1841">
          <cell r="A1841">
            <v>701290</v>
          </cell>
          <cell r="B1841" t="str">
            <v>Other Benefit</v>
          </cell>
          <cell r="C1841" t="str">
            <v>สวัสดิการอื่นๆ พนักงานสายบริหาร</v>
          </cell>
        </row>
        <row r="1843">
          <cell r="A1843" t="str">
            <v>701300</v>
          </cell>
          <cell r="B1843" t="str">
            <v>Personal Expense (CC)</v>
          </cell>
          <cell r="C1843" t="str">
            <v>ชื่อหัวบัญชี Personal Expense</v>
          </cell>
        </row>
        <row r="1844">
          <cell r="A1844">
            <v>701301</v>
          </cell>
          <cell r="B1844" t="str">
            <v>Training And Seminar</v>
          </cell>
          <cell r="C1844" t="str">
            <v>ค่าฝึกอบรมและสัมมนาพนักงานสายบริหาร</v>
          </cell>
        </row>
        <row r="1847">
          <cell r="A1847">
            <v>701302</v>
          </cell>
          <cell r="B1847" t="str">
            <v>Training For Tax</v>
          </cell>
          <cell r="C1847" t="str">
            <v>ค่าฝึกอบรมและสัมมนาพนักงานสายบริหารซึ่งสามารถนำไปหักภาษี</v>
          </cell>
        </row>
        <row r="1849">
          <cell r="A1849" t="str">
            <v>701400</v>
          </cell>
          <cell r="B1849" t="str">
            <v>Doctor Expenses (CC)</v>
          </cell>
          <cell r="C1849" t="str">
            <v>ชื่อหัวบัญชี Doctor Expenses</v>
          </cell>
        </row>
        <row r="1850">
          <cell r="A1850">
            <v>701401</v>
          </cell>
          <cell r="B1850" t="str">
            <v>Training And Seminar - Doctor</v>
          </cell>
          <cell r="C1850" t="str">
            <v>ค่าฝึกอบรมและสัมมนาแพทย์</v>
          </cell>
        </row>
        <row r="1853">
          <cell r="A1853">
            <v>701402</v>
          </cell>
          <cell r="B1853" t="str">
            <v>Healthcare - Doctor</v>
          </cell>
          <cell r="C1853" t="str">
            <v>ค่ารักษาพยาบาลแพทย์</v>
          </cell>
        </row>
        <row r="1856">
          <cell r="A1856">
            <v>701404</v>
          </cell>
          <cell r="B1856" t="str">
            <v>Scholarship - Doctor</v>
          </cell>
          <cell r="C1856" t="str">
            <v>ทุนการศึกษาแพทย์</v>
          </cell>
        </row>
        <row r="1859">
          <cell r="A1859" t="str">
            <v>702100</v>
          </cell>
          <cell r="B1859" t="str">
            <v>Promotion and Marketing (CC)</v>
          </cell>
          <cell r="C1859" t="str">
            <v>หัวบัญชี - ค่าโฆษณาและค่าการตลาด</v>
          </cell>
        </row>
        <row r="1860">
          <cell r="A1860">
            <v>702101</v>
          </cell>
          <cell r="B1860" t="str">
            <v>Advertising-TV</v>
          </cell>
          <cell r="C1860" t="str">
            <v>ค่าโฆษณาทางโทรทัศน์</v>
          </cell>
        </row>
        <row r="1862">
          <cell r="A1862">
            <v>702102</v>
          </cell>
          <cell r="B1862" t="str">
            <v>Advertising-Magazine &amp; In-house Magazine</v>
          </cell>
          <cell r="C1862" t="str">
            <v>ค่าโฆษณาทางนิตยสารและวารสารภายใน</v>
          </cell>
        </row>
        <row r="1863">
          <cell r="A1863">
            <v>702102</v>
          </cell>
          <cell r="B1863" t="str">
            <v>Advertising-Magazine &amp; In-house Magazine</v>
          </cell>
          <cell r="C1863" t="str">
            <v>ค่าโฆษณาทางนิตยสารและวารสารภายใน</v>
          </cell>
        </row>
        <row r="1864">
          <cell r="A1864">
            <v>702103</v>
          </cell>
          <cell r="B1864" t="str">
            <v>Advertising-Radio</v>
          </cell>
          <cell r="C1864" t="str">
            <v>ค่าโฆษณาทางวิทยุ</v>
          </cell>
        </row>
        <row r="1866">
          <cell r="A1866">
            <v>702104</v>
          </cell>
          <cell r="B1866" t="str">
            <v>Advertising-Newspaper</v>
          </cell>
          <cell r="C1866" t="str">
            <v>ค่าโฆษณาทางหนังสือพิมพ์</v>
          </cell>
        </row>
        <row r="1868">
          <cell r="A1868">
            <v>702105</v>
          </cell>
          <cell r="B1868" t="str">
            <v>Advertising-E-Commerces</v>
          </cell>
          <cell r="C1868" t="str">
            <v>ค่าโฆษณาทาง E-COMMERCES</v>
          </cell>
        </row>
        <row r="1870">
          <cell r="A1870">
            <v>702106</v>
          </cell>
          <cell r="B1870" t="str">
            <v>Artwork</v>
          </cell>
          <cell r="C1870" t="str">
            <v>ค่าทำอาร์ตเวิร์ก</v>
          </cell>
        </row>
        <row r="1873">
          <cell r="A1873">
            <v>702107</v>
          </cell>
          <cell r="B1873" t="str">
            <v>Brochure &amp; 
Printing Material</v>
          </cell>
          <cell r="C1873" t="str">
            <v>ค่าทำโบรชัวร์และสิ่งพิมพ์</v>
          </cell>
        </row>
        <row r="1875">
          <cell r="A1875">
            <v>702190</v>
          </cell>
          <cell r="B1875" t="str">
            <v>Other Advertising</v>
          </cell>
          <cell r="C1875" t="str">
            <v>ค่าโฆษณาอื่น</v>
          </cell>
        </row>
        <row r="1877">
          <cell r="A1877" t="str">
            <v>702200</v>
          </cell>
          <cell r="B1877" t="str">
            <v>Referral &amp; Commision Fee (CC)</v>
          </cell>
          <cell r="C1877" t="str">
            <v>หัวบัญชี - ค่า Referal และค่านายหน้า</v>
          </cell>
        </row>
        <row r="1878">
          <cell r="A1878">
            <v>702201</v>
          </cell>
          <cell r="B1878" t="str">
            <v>Calendar And Gifts/Premium</v>
          </cell>
          <cell r="C1878" t="str">
            <v>ค่าปฏิทินและของขวัญ</v>
          </cell>
        </row>
        <row r="1880">
          <cell r="A1880">
            <v>702202</v>
          </cell>
          <cell r="B1880" t="str">
            <v>Sign Rental 
Advertising-Billboard &amp; Sign</v>
          </cell>
          <cell r="C1880" t="str">
            <v>ค่าเช่าและติดป้ายประชาสัมพันธ์ 
ค่าโฆษณาบน Billboard และป้าย</v>
          </cell>
        </row>
        <row r="1881">
          <cell r="B1881" t="str">
            <v>Sign Rental Advertising-Billboard &amp; Sign</v>
          </cell>
          <cell r="C1881" t="str">
            <v>ค่าเช่าและติดป้ายประชาสัมพันธ์ ค่าโฆษณาบน Billboard และป้าย</v>
          </cell>
        </row>
        <row r="1882">
          <cell r="A1882">
            <v>702203</v>
          </cell>
          <cell r="B1882" t="str">
            <v xml:space="preserve">Activity Supporting Expense Sponsorship </v>
          </cell>
          <cell r="C1882" t="str">
            <v>รายการค่าสนับสนุนกิจกรรมต่างๆ</v>
          </cell>
        </row>
        <row r="1884">
          <cell r="A1884">
            <v>702204</v>
          </cell>
          <cell r="B1884" t="str">
            <v>In-House Magazine</v>
          </cell>
          <cell r="C1884" t="str">
            <v>ค่าวารสารภายใน</v>
          </cell>
        </row>
        <row r="1886">
          <cell r="A1886">
            <v>702205</v>
          </cell>
          <cell r="B1886" t="str">
            <v>Booth Rental/Kiosk Marketing Event - Domestic</v>
          </cell>
          <cell r="C1886" t="str">
            <v>ค่าเช่าพื้นที่แสดงสินค้านอกสถานที่ ค่าจัดกิจกรรมการตลาด - ในประเทศ</v>
          </cell>
        </row>
        <row r="1888">
          <cell r="A1888">
            <v>702206</v>
          </cell>
          <cell r="B1888" t="str">
            <v>Business Trip/International MK Marketing Event - International</v>
          </cell>
          <cell r="C1888" t="str">
            <v>ค่าใช้จ่ายจัดกิจกรรมการตลาด-ต่างประเทศ</v>
          </cell>
        </row>
        <row r="1890">
          <cell r="A1890">
            <v>702207</v>
          </cell>
          <cell r="B1890" t="str">
            <v>Referal &amp; Commision Fee</v>
          </cell>
          <cell r="C1890" t="str">
            <v>ค่าส่ง refer ผู้ป่วย และค่านายหน้า</v>
          </cell>
        </row>
        <row r="1893">
          <cell r="A1893">
            <v>702208</v>
          </cell>
          <cell r="B1893" t="str">
            <v>Flower for Decoration &amp; Event</v>
          </cell>
          <cell r="C1893" t="str">
            <v>ค่าดอกไม้ที่ใช้การตกแต่งสถานที่ ทั้งนี้ไม่รวมค่าดอกไม้ในการจัด Event ต่างๆ</v>
          </cell>
        </row>
        <row r="1894">
          <cell r="B1894" t="str">
            <v>Flower for Decoration &amp; Event</v>
          </cell>
          <cell r="C1894" t="str">
            <v>ค่าดอกไม้สำหรับตกแต่ง</v>
          </cell>
        </row>
        <row r="1895">
          <cell r="A1895">
            <v>702209</v>
          </cell>
          <cell r="B1895" t="str">
            <v>Promotion Coupon/Package/Medical Service</v>
          </cell>
          <cell r="C1895" t="str">
            <v>ค่าคูปองหรือบัตรกำนัลเพื่อส่งเสริมการขาย</v>
          </cell>
        </row>
        <row r="1896">
          <cell r="A1896">
            <v>702209</v>
          </cell>
          <cell r="B1896" t="str">
            <v>Promotion Coupon/Package/Medical Service</v>
          </cell>
          <cell r="C1896" t="str">
            <v>ค่าคูปองหรือบัตรกำนัลเพื่อส่งเสริมการขาย</v>
          </cell>
        </row>
        <row r="1897">
          <cell r="A1897">
            <v>702290</v>
          </cell>
          <cell r="B1897" t="str">
            <v>Other Marketing</v>
          </cell>
          <cell r="C1897" t="str">
            <v>ค่าใช้จ่ายในการประชาสัมพันธ์และส่งเสริมการขายอื่น</v>
          </cell>
        </row>
        <row r="1899">
          <cell r="A1899" t="str">
            <v>702300</v>
          </cell>
          <cell r="B1899" t="str">
            <v>Referral Fee (CC)</v>
          </cell>
          <cell r="C1899" t="str">
            <v xml:space="preserve">หัวบัญชี - ค่า Referal </v>
          </cell>
        </row>
        <row r="1900">
          <cell r="A1900" t="str">
            <v>703100</v>
          </cell>
          <cell r="B1900" t="str">
            <v>Other Fee (CC)</v>
          </cell>
          <cell r="C1900" t="str">
            <v>หัวบัญชี - ค่าธรรมเนียมอื่น ๆ</v>
          </cell>
        </row>
        <row r="1901">
          <cell r="A1901">
            <v>703101</v>
          </cell>
          <cell r="B1901" t="str">
            <v>Auditing Fee</v>
          </cell>
          <cell r="C1901" t="str">
            <v>ค่าธรรมเนียมการสอบบัญชี</v>
          </cell>
        </row>
        <row r="1904">
          <cell r="A1904">
            <v>703102</v>
          </cell>
          <cell r="B1904" t="str">
            <v>Consultant/Professional Fee</v>
          </cell>
          <cell r="C1904" t="str">
            <v>ค่าธรรมเนียมที่ปรึกษาพิเศษ / ค่าธรรมเนียมที่ปรึกษาทางวิชาชีพ</v>
          </cell>
        </row>
        <row r="1906">
          <cell r="A1906">
            <v>703103</v>
          </cell>
          <cell r="B1906" t="str">
            <v>It Consultant Fee</v>
          </cell>
          <cell r="C1906" t="str">
            <v>ค่าธรรมเนียมที่ปรึกษาทางด้านสารสนเทศ</v>
          </cell>
        </row>
        <row r="1908">
          <cell r="A1908">
            <v>703104</v>
          </cell>
          <cell r="B1908" t="str">
            <v>Medical Consultant Fee</v>
          </cell>
          <cell r="C1908" t="str">
            <v>ค่าธรรมเนียมที่ปรึกษาด้านการแพทย์</v>
          </cell>
        </row>
        <row r="1910">
          <cell r="A1910">
            <v>703105</v>
          </cell>
          <cell r="B1910" t="str">
            <v>Financial Consultant Fee</v>
          </cell>
          <cell r="C1910" t="str">
            <v>ค่าธรรมเนียมที่ปรึกษาด้านการเงิน</v>
          </cell>
        </row>
        <row r="1912">
          <cell r="A1912">
            <v>703106</v>
          </cell>
          <cell r="B1912" t="str">
            <v>Legal &amp; Tax Fee</v>
          </cell>
          <cell r="C1912" t="str">
            <v>ค่าธรรมเนียมที่ปรึกษาด้านกฎหมายและภาษีอากร</v>
          </cell>
        </row>
        <row r="1913">
          <cell r="B1913" t="str">
            <v>Legal &amp; Tax Fee</v>
          </cell>
          <cell r="C1913" t="str">
            <v>ค่าธรรมเนียมที่ปรึกษาด้านกฎหมายและภาษีอากร</v>
          </cell>
        </row>
        <row r="1914">
          <cell r="A1914">
            <v>703107</v>
          </cell>
          <cell r="B1914" t="str">
            <v>Services Expense                     Management Fee</v>
          </cell>
          <cell r="C1914" t="str">
            <v>ค่าธรรมเนียมการรับบริการ                      ค่าบริหารจัดการ</v>
          </cell>
        </row>
        <row r="1917">
          <cell r="A1917">
            <v>703108</v>
          </cell>
          <cell r="B1917" t="str">
            <v>Professional Fee</v>
          </cell>
          <cell r="C1917" t="str">
            <v>ค่าธรรมเนียมวิชาชีพ</v>
          </cell>
        </row>
        <row r="1919">
          <cell r="A1919">
            <v>703190</v>
          </cell>
          <cell r="B1919" t="str">
            <v>Other Fee</v>
          </cell>
          <cell r="C1919" t="str">
            <v>ค่าธรรมเนียมอื่นๆ</v>
          </cell>
        </row>
        <row r="1920">
          <cell r="B1920" t="str">
            <v>Other Fee</v>
          </cell>
          <cell r="C1920" t="str">
            <v>ค่าธรรมเนียมอื่นๆ</v>
          </cell>
        </row>
        <row r="1921">
          <cell r="A1921">
            <v>704101</v>
          </cell>
          <cell r="B1921" t="str">
            <v>Land Rental</v>
          </cell>
          <cell r="C1921" t="str">
            <v>รายการบัญชีค่าเช่าที่ดิน รวมภาษีที่ออกให้ตามสัญญาเช่า</v>
          </cell>
        </row>
        <row r="1923">
          <cell r="A1923">
            <v>704102</v>
          </cell>
          <cell r="B1923" t="str">
            <v>Doctor Dormitory Rental</v>
          </cell>
          <cell r="C1923" t="str">
            <v>ค่าเช่าบ้านพักแพทย์</v>
          </cell>
        </row>
        <row r="1925">
          <cell r="A1925">
            <v>704103</v>
          </cell>
          <cell r="B1925" t="str">
            <v>Dormitory Rental</v>
          </cell>
          <cell r="C1925" t="str">
            <v xml:space="preserve">ค่าเช่าหอพักหรือบ้านพักอื่น </v>
          </cell>
        </row>
        <row r="1927">
          <cell r="A1927">
            <v>704201</v>
          </cell>
          <cell r="B1927" t="str">
            <v>Assets Other Rental &amp; Operating Lease</v>
          </cell>
          <cell r="C1927" t="str">
            <v>ค่าเช่าซื้อทรัพย์สิน</v>
          </cell>
        </row>
        <row r="1929">
          <cell r="A1929">
            <v>704202</v>
          </cell>
          <cell r="B1929" t="str">
            <v>Office Equip. Rental</v>
          </cell>
          <cell r="C1929" t="str">
            <v>ค่าเช่าจ่ายครุภัณฑ์สำนักงาน</v>
          </cell>
        </row>
        <row r="1931">
          <cell r="A1931">
            <v>704203</v>
          </cell>
          <cell r="B1931" t="str">
            <v>Electronic Equip. Rental</v>
          </cell>
          <cell r="C1931" t="str">
            <v>ค่าเช่าจ่ายครุภัณฑ์ไฟฟ้า</v>
          </cell>
        </row>
        <row r="1933">
          <cell r="A1933">
            <v>704204</v>
          </cell>
          <cell r="B1933" t="str">
            <v>Furniture Rental</v>
          </cell>
          <cell r="C1933" t="str">
            <v>ค่าเช่าจ่ายเฟอร์นิเจอร์</v>
          </cell>
        </row>
        <row r="1935">
          <cell r="A1935">
            <v>704205</v>
          </cell>
          <cell r="B1935" t="str">
            <v>Vehicle Rental</v>
          </cell>
          <cell r="C1935" t="str">
            <v>ค่าเช่าจ่ายยานพาหนะ</v>
          </cell>
        </row>
        <row r="1937">
          <cell r="A1937">
            <v>704206</v>
          </cell>
          <cell r="B1937" t="str">
            <v>Building Rental</v>
          </cell>
          <cell r="C1937" t="str">
            <v>ค่าเช่าจ่ายอาคาร</v>
          </cell>
        </row>
        <row r="1939">
          <cell r="A1939">
            <v>704207</v>
          </cell>
          <cell r="B1939" t="str">
            <v>Room Rental Expense Accommodation Expense</v>
          </cell>
          <cell r="C1939" t="str">
            <v>ค่าเช่าห้องพักค่าเช่าที่พัก</v>
          </cell>
        </row>
        <row r="1941">
          <cell r="A1941">
            <v>704208</v>
          </cell>
          <cell r="B1941" t="str">
            <v>Helicopter Service Expense</v>
          </cell>
          <cell r="C1941" t="str">
            <v>ค่าใช้จ่ายในการให้บริการ Helicopter</v>
          </cell>
        </row>
        <row r="1943">
          <cell r="A1943" t="str">
            <v>705100</v>
          </cell>
          <cell r="B1943" t="str">
            <v>Service Contract (CC)</v>
          </cell>
          <cell r="C1943" t="str">
            <v>หัวบัญชี - สัญญาการให้บริการ</v>
          </cell>
        </row>
        <row r="1944">
          <cell r="A1944">
            <v>705101</v>
          </cell>
          <cell r="B1944" t="str">
            <v>Water</v>
          </cell>
          <cell r="C1944" t="str">
            <v>ค่าน้ำประปาและน้ำบาดาล</v>
          </cell>
        </row>
        <row r="1946">
          <cell r="A1946">
            <v>705102</v>
          </cell>
          <cell r="B1946" t="str">
            <v>Electricity</v>
          </cell>
          <cell r="C1946" t="str">
            <v>ค่าไฟฟ้า</v>
          </cell>
        </row>
        <row r="1948">
          <cell r="A1948">
            <v>705103</v>
          </cell>
          <cell r="B1948" t="str">
            <v>Fuel/ Oil</v>
          </cell>
          <cell r="C1948" t="str">
            <v>ค่าน้ำมันยานพาหนะ ค่าน้ำมันเชื้อเพลิงและแก๊สซักรีด</v>
          </cell>
        </row>
        <row r="1949">
          <cell r="A1949">
            <v>705104</v>
          </cell>
          <cell r="B1949" t="str">
            <v>Disposal Service</v>
          </cell>
          <cell r="C1949" t="str">
            <v>ค่าบริการกำจัดขยะและเศษวัสดุ</v>
          </cell>
        </row>
        <row r="1951">
          <cell r="A1951" t="str">
            <v>706100</v>
          </cell>
          <cell r="B1951" t="str">
            <v>Repair and Maintenance (CC)</v>
          </cell>
          <cell r="C1951" t="str">
            <v>หัวบัญชี - ค่าซ่อมแซมและค่าบำรุงรักษา</v>
          </cell>
        </row>
        <row r="1952">
          <cell r="A1952">
            <v>706101</v>
          </cell>
          <cell r="B1952" t="str">
            <v>Building Repair</v>
          </cell>
          <cell r="C1952" t="str">
            <v>ค่าซ่อมแซมอาคาร</v>
          </cell>
        </row>
        <row r="1954">
          <cell r="A1954">
            <v>706102</v>
          </cell>
          <cell r="B1954" t="str">
            <v>Painting &amp; Decoration &amp; Landscaping</v>
          </cell>
          <cell r="C1954" t="str">
            <v>ค่าตกแต่งทาสีสถานที่และค่าออกแบบตกแต่งสวน</v>
          </cell>
        </row>
        <row r="1956">
          <cell r="A1956">
            <v>706103</v>
          </cell>
          <cell r="B1956" t="str">
            <v>Landscaping</v>
          </cell>
          <cell r="C1956" t="str">
            <v>ค่าออกแบบตกแต่งสวน</v>
          </cell>
        </row>
        <row r="1958">
          <cell r="A1958">
            <v>706104</v>
          </cell>
          <cell r="B1958" t="str">
            <v>Med.Equip. Maintenance</v>
          </cell>
          <cell r="C1958" t="str">
            <v>ค่าซ่อมบำรุงเครื่องมือและอุปกรณ์การแพทย์</v>
          </cell>
        </row>
        <row r="1961">
          <cell r="A1961">
            <v>706105</v>
          </cell>
          <cell r="B1961" t="str">
            <v>Office Equipment &amp; Furniture Repair</v>
          </cell>
          <cell r="C1961" t="str">
            <v>ค่าซ่อมบำรุงอุปกรณ์สำนักงานและเฟอร์นิเจอร์</v>
          </cell>
        </row>
        <row r="1965">
          <cell r="A1965">
            <v>706106</v>
          </cell>
          <cell r="B1965" t="str">
            <v>Mechanical &amp; Electrical System Repari</v>
          </cell>
          <cell r="C1965" t="str">
            <v>ค่าซ่อมแซมเครื่องจักรอุปกรณ์และงานระบบต่าง ๆ</v>
          </cell>
        </row>
        <row r="1969">
          <cell r="A1969">
            <v>706107</v>
          </cell>
          <cell r="B1969" t="str">
            <v>Air Conditioning System</v>
          </cell>
          <cell r="C1969" t="str">
            <v>ค่าซ่อมบำรุงระบบเครื่องปรับอากาศ</v>
          </cell>
        </row>
        <row r="1972">
          <cell r="A1972">
            <v>706108</v>
          </cell>
          <cell r="B1972" t="str">
            <v>Tool Replacement</v>
          </cell>
          <cell r="C1972" t="str">
            <v>ค่าทดแทนเครื่องมือทางการช่าง</v>
          </cell>
        </row>
        <row r="1974">
          <cell r="A1974">
            <v>706109</v>
          </cell>
          <cell r="B1974" t="str">
            <v>Electronic Equip. Maintenance</v>
          </cell>
          <cell r="C1974" t="str">
            <v>ค่าซ่อมบำรุงครุภัณฑ์ไฟฟ้า</v>
          </cell>
        </row>
        <row r="1977">
          <cell r="A1977">
            <v>706110</v>
          </cell>
          <cell r="B1977" t="str">
            <v>Furniture Maintenance</v>
          </cell>
          <cell r="C1977" t="str">
            <v>ค่าซ่อมบำรุงเฟอร์นิเจอร์</v>
          </cell>
        </row>
        <row r="1979">
          <cell r="A1979">
            <v>706111</v>
          </cell>
          <cell r="B1979" t="str">
            <v>Kitchen Equip. Maintenance</v>
          </cell>
          <cell r="C1979" t="str">
            <v>ค่าซ่อมบำรุงอุปกรณ์เครื่องครัว</v>
          </cell>
        </row>
        <row r="1981">
          <cell r="A1981">
            <v>706112</v>
          </cell>
          <cell r="B1981" t="str">
            <v>Vehicle Repair &amp; Maintenance</v>
          </cell>
          <cell r="C1981" t="str">
            <v>ค่าซ่อมบำรุงยานพาหนะ</v>
          </cell>
        </row>
        <row r="1986">
          <cell r="A1986">
            <v>706113</v>
          </cell>
          <cell r="B1986" t="str">
            <v>Computer Equipment and System Repair</v>
          </cell>
          <cell r="C1986" t="str">
            <v>ค่าซ่อมแซมอุปกรณ์และระบบคอมพิวเตอร์</v>
          </cell>
        </row>
        <row r="1988">
          <cell r="A1988" t="str">
            <v>706200</v>
          </cell>
          <cell r="B1988" t="str">
            <v>Medical Equip Maintenance (CC)</v>
          </cell>
          <cell r="C1988" t="str">
            <v>หัวบัญชี - ค่าบำรุงรักษาเครื่องมือและอุปกรณ์การแพทย์</v>
          </cell>
        </row>
        <row r="1989">
          <cell r="A1989">
            <v>706201</v>
          </cell>
          <cell r="B1989" t="str">
            <v>Building Maintenance contract</v>
          </cell>
          <cell r="C1989" t="str">
            <v>ค่าสัญญาบำรุงรักษาอาคาร</v>
          </cell>
        </row>
        <row r="1991">
          <cell r="A1991">
            <v>706202</v>
          </cell>
          <cell r="B1991" t="str">
            <v>Med.Equip.Maintenance Contract</v>
          </cell>
          <cell r="C1991" t="str">
            <v>ค่าสัญญาซ่อมบำรุงเครื่องมือและอุปกรณ์การแพทย์</v>
          </cell>
        </row>
        <row r="1994">
          <cell r="A1994">
            <v>706203</v>
          </cell>
          <cell r="B1994" t="str">
            <v xml:space="preserve">Office Equipment &amp; Furniture Maintenance </v>
          </cell>
          <cell r="C1994" t="str">
            <v>ค่าสัญญาซ่อมบำรุงอุปกรณ์สำนักงานและเฟอร์นิเจอร์</v>
          </cell>
        </row>
        <row r="1997">
          <cell r="A1997">
            <v>706204</v>
          </cell>
          <cell r="B1997" t="str">
            <v>Elevator &amp; Escalator Contract    Mechanical &amp; Electrical System Maintenance</v>
          </cell>
          <cell r="C1997" t="str">
            <v>ค่าสัญญาซ่อมบำรุงลิฟท์                        ค่าบำรุงรักษาเครื่องจักร อุปกรณ์และงานระบบต่าง ๆ</v>
          </cell>
        </row>
        <row r="2000">
          <cell r="A2000">
            <v>706205</v>
          </cell>
          <cell r="B2000" t="str">
            <v>Air Conditioning System Contr</v>
          </cell>
          <cell r="C2000" t="str">
            <v>ค่าสัญญาซ่อมบำรุงระบบเครื่องปรับอากาศ</v>
          </cell>
        </row>
        <row r="2003">
          <cell r="A2003">
            <v>706206</v>
          </cell>
          <cell r="B2003" t="str">
            <v>Elec. Equip. Maintenance Contr</v>
          </cell>
          <cell r="C2003" t="str">
            <v>ค่าสัญญาซ่อมบำรุงครุภัณฑ์ไฟฟ้า</v>
          </cell>
        </row>
        <row r="2006">
          <cell r="A2006">
            <v>706207</v>
          </cell>
          <cell r="B2006" t="str">
            <v>Computer Equipment &amp; System Maintenance Contr</v>
          </cell>
          <cell r="C2006" t="str">
            <v>ค่าสัญญาบำรุงรักษาอุปกรณ์และระบบคอมพิวเตอร์</v>
          </cell>
        </row>
        <row r="2011">
          <cell r="A2011" t="str">
            <v>706300</v>
          </cell>
          <cell r="B2011" t="str">
            <v>Computer System Maintenan (CC)</v>
          </cell>
          <cell r="C2011" t="str">
            <v>หัวบัญชี - ค่าซ่อมบำรุงระบบคอมพิวเตอร์</v>
          </cell>
        </row>
        <row r="2012">
          <cell r="A2012" t="str">
            <v>707000</v>
          </cell>
          <cell r="B2012" t="str">
            <v>Cafeteria Supplies Expense(CC)</v>
          </cell>
          <cell r="C2012" t="str">
            <v>หัวบัญชี -Cafeteria Supplies Expense</v>
          </cell>
        </row>
        <row r="2013">
          <cell r="A2013" t="str">
            <v>707100</v>
          </cell>
          <cell r="B2013" t="str">
            <v>Cafeteria Supplies Expense(CC)</v>
          </cell>
          <cell r="C2013" t="str">
            <v>หัวบัญชี -Cafeteria Supplies Expense</v>
          </cell>
        </row>
        <row r="2014">
          <cell r="A2014">
            <v>707101</v>
          </cell>
          <cell r="B2014" t="str">
            <v>Cost Of Food-Cafeteria</v>
          </cell>
          <cell r="C2014" t="str">
            <v>ต้นทุนอาหารสด-ร้านอาหาร</v>
          </cell>
        </row>
        <row r="2016">
          <cell r="A2016">
            <v>707102</v>
          </cell>
          <cell r="B2016" t="str">
            <v>Cost Of Gas-Cafeteria</v>
          </cell>
          <cell r="C2016" t="str">
            <v>ต้นทุนแก๊ส-ร้านอาหาร</v>
          </cell>
        </row>
        <row r="2018">
          <cell r="A2018">
            <v>707103</v>
          </cell>
          <cell r="B2018" t="str">
            <v>Cost Of Mini Mart</v>
          </cell>
          <cell r="C2018" t="str">
            <v>ต้นทุนสินค้ามินิ มาร์ท</v>
          </cell>
        </row>
        <row r="2020">
          <cell r="A2020" t="str">
            <v>707200</v>
          </cell>
          <cell r="B2020" t="str">
            <v>Printing &amp; Stationary Exp (CC)</v>
          </cell>
          <cell r="C2020" t="str">
            <v>หัวบัญชี - ค่าใช้จ่ายเครื่องเขียนแบบพิมพ์</v>
          </cell>
        </row>
        <row r="2021">
          <cell r="A2021">
            <v>707201</v>
          </cell>
          <cell r="B2021" t="str">
            <v>Office Supplies 
General Supplies</v>
          </cell>
          <cell r="C2021" t="str">
            <v xml:space="preserve"> ค่าใช้จ่ายเครื่องเขียนแบบพิมพ์ค่าใช้จ่ายสิ้นเปลืองในการดำเนินงาน</v>
          </cell>
        </row>
        <row r="2022">
          <cell r="C2022" t="str">
            <v xml:space="preserve"> ค่าใช้จ่ายเครื่องเขียนแบบพิมพ์ค่าใช้จ่ายสิ้นเปลืองในการดำเนินงาน</v>
          </cell>
        </row>
        <row r="2023">
          <cell r="A2023">
            <v>707202</v>
          </cell>
          <cell r="B2023" t="str">
            <v>Audio &amp; Video</v>
          </cell>
          <cell r="C2023" t="str">
            <v>ค่า Video และอุปกรณ์โสต</v>
          </cell>
        </row>
        <row r="2024">
          <cell r="A2024">
            <v>707202</v>
          </cell>
          <cell r="B2024" t="str">
            <v>Audio &amp; Video</v>
          </cell>
          <cell r="C2024" t="str">
            <v>ค่า Video และอุปกรณ์โสต</v>
          </cell>
        </row>
        <row r="2025">
          <cell r="A2025">
            <v>707203</v>
          </cell>
          <cell r="B2025" t="str">
            <v>Brochure</v>
          </cell>
          <cell r="C2025" t="str">
            <v>ค่าโบรชัวร์</v>
          </cell>
        </row>
        <row r="2027">
          <cell r="A2027">
            <v>707204</v>
          </cell>
          <cell r="B2027" t="str">
            <v>Cleaning &amp; Washing Supply</v>
          </cell>
          <cell r="C2027" t="str">
            <v>ค่าวัสดุในการทำความสะอาด</v>
          </cell>
        </row>
        <row r="2029">
          <cell r="A2029">
            <v>707205</v>
          </cell>
          <cell r="B2029" t="str">
            <v>Computer Supply</v>
          </cell>
          <cell r="C2029" t="str">
            <v>ค่าวัสดุสิ้นเปลืองทางคอมพิวเตอร์</v>
          </cell>
        </row>
        <row r="2031">
          <cell r="A2031">
            <v>707206</v>
          </cell>
          <cell r="B2031" t="str">
            <v>Linen And Towel (ยกเลิก)</v>
          </cell>
          <cell r="C2031" t="str">
            <v>ค่าผ้า</v>
          </cell>
        </row>
        <row r="2033">
          <cell r="A2033">
            <v>707290</v>
          </cell>
          <cell r="B2033" t="str">
            <v xml:space="preserve">Other Direct Supply        </v>
          </cell>
          <cell r="C2033" t="str">
            <v>ค่าวัสดุสิ้นเปลืองอื่น</v>
          </cell>
        </row>
        <row r="2034">
          <cell r="A2034">
            <v>707290</v>
          </cell>
          <cell r="B2034" t="str">
            <v>Other Direct Supply           General Supply for Patient (604XXX)</v>
          </cell>
          <cell r="C2034" t="str">
            <v>ค่าวัสดุสิ้นเปลืองอื่น</v>
          </cell>
        </row>
        <row r="2035">
          <cell r="A2035" t="str">
            <v>708100</v>
          </cell>
          <cell r="B2035" t="str">
            <v>Other Contract Expenses (CC)</v>
          </cell>
          <cell r="C2035" t="str">
            <v xml:space="preserve">หัวบัญชี - ค่าใช้จ่ายตามสัญญาอื่นๆ </v>
          </cell>
        </row>
        <row r="2036">
          <cell r="A2036">
            <v>708101</v>
          </cell>
          <cell r="B2036" t="str">
            <v>Housekeeping Contract</v>
          </cell>
          <cell r="C2036" t="str">
            <v>ค่าใช้จ่ายจ้างเหมาทำความสะอาด</v>
          </cell>
        </row>
        <row r="2037">
          <cell r="A2037">
            <v>708101</v>
          </cell>
          <cell r="B2037" t="str">
            <v>Housekeeping Contract</v>
          </cell>
          <cell r="C2037" t="str">
            <v>ค่าใช้จ่ายจ้างเหมาทำความสะอาด</v>
          </cell>
        </row>
        <row r="2038">
          <cell r="A2038">
            <v>708102</v>
          </cell>
          <cell r="B2038" t="str">
            <v>A/R Collection Fee</v>
          </cell>
          <cell r="C2038" t="str">
            <v>ค่าธรรมเนียมในการติดตามหนี้</v>
          </cell>
        </row>
        <row r="2040">
          <cell r="A2040">
            <v>708103</v>
          </cell>
          <cell r="B2040" t="str">
            <v>Area Maintenance Contract</v>
          </cell>
          <cell r="C2040" t="str">
            <v>ค่าใช้จ่ายจ้างเหมาดูแลสถานที่</v>
          </cell>
        </row>
        <row r="2042">
          <cell r="A2042">
            <v>708104</v>
          </cell>
          <cell r="B2042" t="str">
            <v>Security Contract</v>
          </cell>
          <cell r="C2042" t="str">
            <v>ค่าใช้จ่ายจ้างเหมารักษาความปลอดภัย</v>
          </cell>
        </row>
        <row r="2043">
          <cell r="A2043">
            <v>708104</v>
          </cell>
          <cell r="B2043" t="str">
            <v>Security Contract</v>
          </cell>
          <cell r="C2043" t="str">
            <v>ค่าใช้จ่ายจ้างเหมารักษาความปลอดภัย</v>
          </cell>
        </row>
        <row r="2044">
          <cell r="A2044">
            <v>708105</v>
          </cell>
          <cell r="B2044" t="str">
            <v>Nutritionist Contract</v>
          </cell>
          <cell r="C2044" t="str">
            <v>ค่าใช้จ่ายจ้างเหมาโภชนากร</v>
          </cell>
        </row>
        <row r="2046">
          <cell r="A2046">
            <v>708106</v>
          </cell>
          <cell r="B2046" t="str">
            <v>Laundry Contract (ยกเลิก)</v>
          </cell>
          <cell r="C2046" t="str">
            <v>ค่าใช้จ่ายจ้างเหมาซักรีด</v>
          </cell>
        </row>
        <row r="2048">
          <cell r="A2048">
            <v>708107</v>
          </cell>
          <cell r="B2048" t="str">
            <v>Data Processing Services</v>
          </cell>
          <cell r="C2048" t="str">
            <v>ค่าใช้จ่ายจ้างเหมาในการประมวลผลข้อมูล</v>
          </cell>
        </row>
        <row r="2050">
          <cell r="A2050">
            <v>708108</v>
          </cell>
          <cell r="B2050" t="str">
            <v>Serviced Apartment Expense</v>
          </cell>
          <cell r="C2050" t="str">
            <v>ค่าใช้จ่ายจากServiced Apartment</v>
          </cell>
        </row>
        <row r="2052">
          <cell r="A2052">
            <v>708109</v>
          </cell>
          <cell r="B2052" t="str">
            <v>Cosmetic expense</v>
          </cell>
          <cell r="C2052" t="str">
            <v>ค่าใช้จ่ายจากเครื่องสำอางค์</v>
          </cell>
        </row>
        <row r="2054">
          <cell r="A2054">
            <v>708110</v>
          </cell>
          <cell r="B2054" t="str">
            <v>Facility Management for Sodex</v>
          </cell>
          <cell r="C2054" t="str">
            <v>ค่าบริหารสิ่งอำนวยความสะดวกจาก Sodex</v>
          </cell>
        </row>
        <row r="2056">
          <cell r="A2056">
            <v>708190</v>
          </cell>
          <cell r="B2056" t="str">
            <v>Other Contracts Exp.
Other Service Contracts</v>
          </cell>
          <cell r="C2056" t="str">
            <v>ค่าใช้จ่ายจ้างเหมาอื่น ๆ</v>
          </cell>
        </row>
        <row r="2057">
          <cell r="A2057">
            <v>708190</v>
          </cell>
          <cell r="B2057" t="str">
            <v>Other Contracts Exp.Other Service Contracts</v>
          </cell>
          <cell r="C2057" t="str">
            <v>ค่าใช้จ่ายจ้างเหมาอื่น ๆ</v>
          </cell>
        </row>
        <row r="2058">
          <cell r="A2058" t="str">
            <v>709100</v>
          </cell>
          <cell r="B2058" t="str">
            <v>Communication (CC)</v>
          </cell>
          <cell r="C2058" t="str">
            <v>หัวบัญชี - ค่าใช้จ่ายเกี่ยวกับการสื่อสารต่างๆ</v>
          </cell>
        </row>
        <row r="2059">
          <cell r="A2059">
            <v>709101</v>
          </cell>
          <cell r="B2059" t="str">
            <v>Telephone Expense</v>
          </cell>
          <cell r="C2059" t="str">
            <v>ค่าใช้จ่ายโทรศัพท์</v>
          </cell>
        </row>
        <row r="2060">
          <cell r="A2060">
            <v>709101</v>
          </cell>
          <cell r="B2060" t="str">
            <v>Telephone Expense</v>
          </cell>
          <cell r="C2060" t="str">
            <v>ค่าใช้จ่ายโทรศัพท์</v>
          </cell>
        </row>
        <row r="2061">
          <cell r="A2061">
            <v>709102</v>
          </cell>
          <cell r="B2061" t="str">
            <v>Mobile Expense</v>
          </cell>
          <cell r="C2061" t="str">
            <v>ค่าใช้จ่ายโทรศัพท์มือถือ</v>
          </cell>
        </row>
        <row r="2062">
          <cell r="A2062">
            <v>709102</v>
          </cell>
          <cell r="B2062" t="str">
            <v>Mobile Expense</v>
          </cell>
          <cell r="C2062" t="str">
            <v>ค่าใช้จ่ายโทรศัพท์มือถือ</v>
          </cell>
        </row>
        <row r="2063">
          <cell r="A2063">
            <v>709103</v>
          </cell>
          <cell r="B2063" t="str">
            <v>Pager Rental</v>
          </cell>
          <cell r="C2063" t="str">
            <v>ค่าวิทยุติดตามตัว</v>
          </cell>
        </row>
        <row r="2065">
          <cell r="A2065">
            <v>709104</v>
          </cell>
          <cell r="B2065" t="str">
            <v>Cable Services</v>
          </cell>
          <cell r="C2065" t="str">
            <v>ค่าบริการเคเบิ้ล</v>
          </cell>
        </row>
        <row r="2067">
          <cell r="A2067">
            <v>709105</v>
          </cell>
          <cell r="B2067" t="str">
            <v>Lease Line and network communication</v>
          </cell>
          <cell r="C2067" t="str">
            <v>ค่าเช่าคู่สายสัญญาณ/ค่าบริการติดต่อ network</v>
          </cell>
        </row>
        <row r="2069">
          <cell r="A2069">
            <v>709106</v>
          </cell>
          <cell r="B2069" t="str">
            <v>Network Communication</v>
          </cell>
          <cell r="C2069" t="str">
            <v>ค่าบริการติดต่อ Network</v>
          </cell>
        </row>
        <row r="2071">
          <cell r="A2071">
            <v>709107</v>
          </cell>
          <cell r="B2071" t="str">
            <v>Postage And Telegram</v>
          </cell>
          <cell r="C2071" t="str">
            <v>ค่าไปรษณีย์โทรเลข</v>
          </cell>
        </row>
        <row r="2073">
          <cell r="A2073" t="str">
            <v>709200</v>
          </cell>
          <cell r="B2073" t="str">
            <v>Meeting Allowance (CC)</v>
          </cell>
          <cell r="C2073" t="str">
            <v>หัวบัญชี - ค่าเบี้ยประชุม</v>
          </cell>
        </row>
        <row r="2074">
          <cell r="A2074">
            <v>709201</v>
          </cell>
          <cell r="B2074" t="str">
            <v>Meeting Allowance</v>
          </cell>
          <cell r="C2074" t="str">
            <v>ค่าเบี้ยประชุม</v>
          </cell>
        </row>
        <row r="2077">
          <cell r="A2077">
            <v>709202</v>
          </cell>
          <cell r="B2077" t="str">
            <v>Annual Compensation 
Director Remuneration</v>
          </cell>
          <cell r="C2077" t="str">
            <v>ค่าบำเหน็จกรรมการ</v>
          </cell>
        </row>
        <row r="2078">
          <cell r="A2078">
            <v>709202</v>
          </cell>
          <cell r="B2078" t="str">
            <v>Annual Compensation Director Remuneration</v>
          </cell>
        </row>
        <row r="2079">
          <cell r="A2079">
            <v>709301</v>
          </cell>
          <cell r="B2079" t="str">
            <v>Fine Tax Surcharge And Tax Penalty</v>
          </cell>
          <cell r="C2079" t="str">
            <v>ค่าเบี้ยปรับเงินเพิ่มตามประมวลรัษฎากร</v>
          </cell>
        </row>
        <row r="2081">
          <cell r="A2081">
            <v>709302</v>
          </cell>
          <cell r="B2081" t="str">
            <v>Unclaimed Vat</v>
          </cell>
          <cell r="C2081" t="str">
            <v>ภาษีมูลค่าเพิ่มที่ไม่สามารถ Claim คืนได้</v>
          </cell>
        </row>
        <row r="2083">
          <cell r="A2083">
            <v>709303</v>
          </cell>
          <cell r="B2083" t="str">
            <v>Other Add Back Expense</v>
          </cell>
          <cell r="C2083" t="str">
            <v>รายการบวกกลับทางภาษี</v>
          </cell>
        </row>
        <row r="2085">
          <cell r="A2085">
            <v>709401</v>
          </cell>
          <cell r="B2085" t="str">
            <v>Loss From Med.Equip. Selling</v>
          </cell>
          <cell r="C2085" t="str">
            <v>ขาดทุนจากการจำหน่ายเครื่องมือทางการแพทย์</v>
          </cell>
        </row>
        <row r="2087">
          <cell r="A2087">
            <v>709402</v>
          </cell>
          <cell r="B2087" t="str">
            <v>Loss From Furniture and Office Equipment. Selling</v>
          </cell>
          <cell r="C2087" t="str">
            <v>ขาดทุนจากการจำหน่ายเฟอร์นิเจอร์และอุปกรณ์สำนักงาน</v>
          </cell>
        </row>
        <row r="2089">
          <cell r="A2089">
            <v>709403</v>
          </cell>
          <cell r="B2089" t="str">
            <v>Loss From Vehicle Selling</v>
          </cell>
          <cell r="C2089" t="str">
            <v>ขาดทุนจากการจำหน่ายยานพาหนะ</v>
          </cell>
        </row>
        <row r="2091">
          <cell r="A2091">
            <v>709404</v>
          </cell>
          <cell r="B2091" t="str">
            <v>Loss From Securities Selling</v>
          </cell>
          <cell r="C2091" t="str">
            <v>ขาดทุนจากการจำหน่ายเงินลงทุนในหลักทรัพย์</v>
          </cell>
        </row>
        <row r="2093">
          <cell r="A2093">
            <v>709405</v>
          </cell>
          <cell r="B2093" t="str">
            <v>Loss From Other Assets Selling</v>
          </cell>
          <cell r="C2093" t="str">
            <v>ขาดทุนจากการจำหน่ายทรัพย์สินอื่น</v>
          </cell>
        </row>
        <row r="2095">
          <cell r="A2095">
            <v>709406</v>
          </cell>
          <cell r="B2095" t="str">
            <v>Loss From Mechanical &amp; Electrical System Selling</v>
          </cell>
          <cell r="C2095" t="str">
            <v>ขาดทุนจากการจำหน่ายเครื่องจักร  อุปกรณ์โครงสร้างและงานระบบต่างๆ</v>
          </cell>
        </row>
        <row r="2097">
          <cell r="A2097">
            <v>709407</v>
          </cell>
          <cell r="B2097" t="str">
            <v>Loss From Asset Write Off</v>
          </cell>
          <cell r="C2097" t="str">
            <v>รายการขาดทุนจากการทำลาย ขายเศษซากทรัพย์สินทุกประเภท</v>
          </cell>
        </row>
        <row r="2099">
          <cell r="A2099">
            <v>709501</v>
          </cell>
          <cell r="B2099" t="str">
            <v>Bank Fee</v>
          </cell>
          <cell r="C2099" t="str">
            <v>ค่าธรรมเนียมธนาคาร</v>
          </cell>
        </row>
        <row r="2101">
          <cell r="A2101">
            <v>709502</v>
          </cell>
          <cell r="B2101" t="str">
            <v>Credit Card Fee</v>
          </cell>
          <cell r="C2101" t="str">
            <v>ค่าธรรมเนียมบัตรเครดิต</v>
          </cell>
        </row>
        <row r="2103">
          <cell r="A2103" t="str">
            <v>709600</v>
          </cell>
          <cell r="B2103" t="str">
            <v>Other Operating Expenses (CC)</v>
          </cell>
          <cell r="C2103" t="str">
            <v xml:space="preserve">หัวบัญชี - ค่าใช้จ่ายในการดำเนินงานอื่นๆ </v>
          </cell>
        </row>
        <row r="2104">
          <cell r="A2104">
            <v>709601</v>
          </cell>
          <cell r="B2104" t="str">
            <v>Operation Supply Expense</v>
          </cell>
          <cell r="C2104" t="str">
            <v>ค่าใช้จ่ายสิ้นเปลืองในการดำเนินงาน</v>
          </cell>
        </row>
        <row r="2106">
          <cell r="A2106">
            <v>709602</v>
          </cell>
          <cell r="B2106" t="str">
            <v>Kitchen Utensil &amp; China Glass Ware&amp;Silver Ware</v>
          </cell>
          <cell r="C2106" t="str">
            <v>ค่าอุปกรณ์เครื่องครัวแก้ว</v>
          </cell>
        </row>
        <row r="2107">
          <cell r="B2107" t="str">
            <v>Kitchen Utensil &amp; China Glass Ware&amp;Silver Ware</v>
          </cell>
          <cell r="C2107" t="str">
            <v>ค่าอุปกรณ์เครื่องครัวแก้ว</v>
          </cell>
        </row>
        <row r="2108">
          <cell r="A2108">
            <v>709603</v>
          </cell>
          <cell r="B2108" t="str">
            <v>Kitchen Utensil</v>
          </cell>
          <cell r="C2108" t="str">
            <v>ค่าอุปกรณ์ในการประกอบอาหาร</v>
          </cell>
        </row>
        <row r="2110">
          <cell r="A2110">
            <v>709604</v>
          </cell>
          <cell r="B2110" t="str">
            <v>Minor Equipment</v>
          </cell>
          <cell r="C2110" t="str">
            <v>ค่าเครื่องมือเครื่องใช้ขนาดเล็ก</v>
          </cell>
        </row>
        <row r="2112">
          <cell r="A2112">
            <v>709605</v>
          </cell>
          <cell r="B2112" t="str">
            <v>Donation</v>
          </cell>
          <cell r="C2112" t="str">
            <v>ค่าใช้จ่ายการกุศล</v>
          </cell>
        </row>
        <row r="2114">
          <cell r="A2114">
            <v>709606</v>
          </cell>
          <cell r="B2114" t="str">
            <v>Customer Entertainment</v>
          </cell>
          <cell r="C2114" t="str">
            <v>ค่ารับรองลูกค้า</v>
          </cell>
        </row>
        <row r="2116">
          <cell r="A2116">
            <v>709607</v>
          </cell>
          <cell r="B2116" t="str">
            <v>Travelling Expense</v>
          </cell>
          <cell r="C2116" t="str">
            <v>ค่าใช้จ่ายในการเดินทาง</v>
          </cell>
        </row>
        <row r="2121">
          <cell r="A2121">
            <v>709608</v>
          </cell>
          <cell r="B2121" t="str">
            <v>Books &amp; Subscription</v>
          </cell>
          <cell r="C2121" t="str">
            <v>ค่าวารสารและหนังสือพิมพ์</v>
          </cell>
        </row>
        <row r="2123">
          <cell r="A2123">
            <v>709609</v>
          </cell>
          <cell r="B2123" t="str">
            <v>Dues/Membership Fee</v>
          </cell>
          <cell r="C2123" t="str">
            <v>ค่าสมาชิกสโมสรและชมรมต่าง ๆ</v>
          </cell>
        </row>
        <row r="2125">
          <cell r="A2125">
            <v>709610</v>
          </cell>
          <cell r="B2125" t="str">
            <v>Gasoline</v>
          </cell>
          <cell r="C2125" t="str">
            <v>ค่าน้ำมันรถยนต์</v>
          </cell>
        </row>
        <row r="2128">
          <cell r="A2128">
            <v>709611</v>
          </cell>
          <cell r="B2128" t="str">
            <v>Expire/Damage Inventory</v>
          </cell>
          <cell r="C2128" t="str">
            <v>ค่าสินค้าคงคลังชำรุดเสียหาย</v>
          </cell>
        </row>
        <row r="2130">
          <cell r="A2130">
            <v>709612</v>
          </cell>
          <cell r="B2130" t="str">
            <v>Brokerage Fee                 Incentive Fee</v>
          </cell>
          <cell r="C2130" t="str">
            <v>ค่าธรรมเนียมนายหน้า ตอบแทน</v>
          </cell>
        </row>
        <row r="2132">
          <cell r="A2132">
            <v>709613</v>
          </cell>
          <cell r="B2132" t="str">
            <v>Film Processing</v>
          </cell>
          <cell r="C2132" t="str">
            <v>ค่าล้างฟิล์ม</v>
          </cell>
        </row>
        <row r="2134">
          <cell r="A2134">
            <v>709614</v>
          </cell>
          <cell r="B2134" t="str">
            <v>Licenses</v>
          </cell>
          <cell r="C2134" t="str">
            <v>ค่า Licenses</v>
          </cell>
        </row>
        <row r="2136">
          <cell r="A2136">
            <v>709615</v>
          </cell>
          <cell r="B2136" t="str">
            <v>Duty Stamp</v>
          </cell>
          <cell r="C2136" t="str">
            <v>ค่าอากรแสตมป์</v>
          </cell>
        </row>
        <row r="2138">
          <cell r="A2138">
            <v>709616</v>
          </cell>
          <cell r="B2138" t="str">
            <v>Cash Over &amp; Short</v>
          </cell>
          <cell r="C2138" t="str">
            <v>เงินเกิน / เงินขาด</v>
          </cell>
        </row>
        <row r="2140">
          <cell r="A2140">
            <v>709617</v>
          </cell>
          <cell r="B2140" t="str">
            <v>Messenger Services</v>
          </cell>
          <cell r="C2140" t="str">
            <v>ค่าธรรมเนียมในการส่งเอกสาร/สิ่งของ</v>
          </cell>
        </row>
        <row r="2142">
          <cell r="A2142">
            <v>709618</v>
          </cell>
          <cell r="B2142" t="str">
            <v>Freight &amp; Messenger Expense</v>
          </cell>
          <cell r="C2142" t="str">
            <v>ค่าใช้จ่ายในการส่งสินค้า เอกสารและสิ่งของ</v>
          </cell>
        </row>
        <row r="2144">
          <cell r="A2144">
            <v>709619</v>
          </cell>
          <cell r="B2144" t="str">
            <v>Loss from Health Insurance</v>
          </cell>
          <cell r="C2144" t="str">
            <v>ขาดทุนจากการรับประกันสุขภาพ</v>
          </cell>
        </row>
        <row r="2146">
          <cell r="A2146">
            <v>709620</v>
          </cell>
          <cell r="B2146" t="str">
            <v>Medical Claim Expenses</v>
          </cell>
          <cell r="C2146" t="str">
            <v>ค่าใช้จ่ายจาก Medical Error หรือ Risk Management</v>
          </cell>
        </row>
        <row r="2148">
          <cell r="A2148">
            <v>709621</v>
          </cell>
          <cell r="B2148" t="str">
            <v>Research and Development Expense</v>
          </cell>
          <cell r="C2148" t="str">
            <v>ค่าใช้จ่ายในการวิจัยและพัฒนา</v>
          </cell>
        </row>
        <row r="2149">
          <cell r="B2149" t="str">
            <v>Research and Development Expense</v>
          </cell>
          <cell r="C2149" t="str">
            <v>ค่าใช้จ่ายในการวิจัยและพัฒนา</v>
          </cell>
        </row>
        <row r="2150">
          <cell r="A2150">
            <v>709690</v>
          </cell>
          <cell r="B2150" t="str">
            <v>Miscellaneous Expense</v>
          </cell>
          <cell r="C2150" t="str">
            <v>ค่าใช้จ่ายอื่น</v>
          </cell>
        </row>
        <row r="2152">
          <cell r="A2152">
            <v>709701</v>
          </cell>
          <cell r="B2152" t="str">
            <v>Loss-Revaluation Surplus-Land</v>
          </cell>
          <cell r="C2152" t="str">
            <v>ขาดทุนจากการตีราคาที่ดินเพิ่ม</v>
          </cell>
        </row>
        <row r="2154">
          <cell r="A2154" t="str">
            <v>710100</v>
          </cell>
          <cell r="B2154" t="str">
            <v>Bad Debt (CC)</v>
          </cell>
          <cell r="C2154" t="str">
            <v>หัวบัญชี - หนี้สูญ</v>
          </cell>
        </row>
        <row r="2155">
          <cell r="A2155">
            <v>710101</v>
          </cell>
          <cell r="B2155" t="str">
            <v>Bad Debt</v>
          </cell>
          <cell r="C2155" t="str">
            <v>หนี้สูญ</v>
          </cell>
        </row>
        <row r="2157">
          <cell r="A2157">
            <v>710201</v>
          </cell>
          <cell r="B2157" t="str">
            <v>Doubtful Debt</v>
          </cell>
          <cell r="C2157" t="str">
            <v>หนี้สงสัยจะสูญ</v>
          </cell>
        </row>
        <row r="2159">
          <cell r="A2159">
            <v>711101</v>
          </cell>
          <cell r="B2159" t="str">
            <v>Property Insurance</v>
          </cell>
          <cell r="C2159" t="str">
            <v>ค่าเบี้ยประกันทรัพย์สิน</v>
          </cell>
        </row>
        <row r="2163">
          <cell r="A2163">
            <v>711102</v>
          </cell>
          <cell r="B2163" t="str">
            <v>Malpractice Insurance</v>
          </cell>
          <cell r="C2163" t="str">
            <v>ค่าเบี้ยประกันการถูกฟ้องร้อง</v>
          </cell>
        </row>
        <row r="2165">
          <cell r="A2165">
            <v>711103</v>
          </cell>
          <cell r="B2165" t="str">
            <v>Other Insurance</v>
          </cell>
          <cell r="C2165" t="str">
            <v>ค่าเบี้ยประกันจ่ายอื่น</v>
          </cell>
        </row>
        <row r="2169">
          <cell r="A2169">
            <v>712101</v>
          </cell>
          <cell r="B2169" t="str">
            <v>Depre.-Building</v>
          </cell>
          <cell r="C2169" t="str">
            <v>ค่าเสื่อมราคาอาคารและสิ่งปลูกสร้าง</v>
          </cell>
        </row>
        <row r="2171">
          <cell r="A2171">
            <v>712102</v>
          </cell>
          <cell r="B2171" t="str">
            <v>Depre.-Med.Equip. And Instru.</v>
          </cell>
          <cell r="C2171" t="str">
            <v>ค่าเสื่อมราคาเครื่องมือและอุปกรณ์การแพทย์</v>
          </cell>
        </row>
        <row r="2173">
          <cell r="A2173">
            <v>712103</v>
          </cell>
          <cell r="B2173" t="str">
            <v>Depre.-Office Equip.</v>
          </cell>
          <cell r="C2173" t="str">
            <v>ค่าเสื่อมราคาครุภัณฑ์สำนักงาน</v>
          </cell>
        </row>
        <row r="2175">
          <cell r="A2175">
            <v>712104</v>
          </cell>
          <cell r="B2175" t="str">
            <v>Depre.-Electronic Equip.</v>
          </cell>
          <cell r="C2175" t="str">
            <v>ค่าเสื่อมราคาครุภัณฑ์ไฟฟ้า</v>
          </cell>
        </row>
        <row r="2177">
          <cell r="A2177">
            <v>712105</v>
          </cell>
          <cell r="B2177" t="str">
            <v>Depre.-Furniture and Office Equipment</v>
          </cell>
          <cell r="C2177" t="str">
            <v>ค่าเสื่อมราคาเฟอร์นิเจอร์และอุปกรณ์สำนักงาน</v>
          </cell>
        </row>
        <row r="2179">
          <cell r="A2179">
            <v>712106</v>
          </cell>
          <cell r="B2179" t="str">
            <v>Depre.-Kitchen and Electric Equip.</v>
          </cell>
          <cell r="C2179" t="str">
            <v>ค่าเสื่อมราคาเครื่องครัวและอุปกรณ์ไฟฟ้า</v>
          </cell>
        </row>
        <row r="2181">
          <cell r="A2181">
            <v>712107</v>
          </cell>
          <cell r="B2181" t="str">
            <v>Depre.-Vehicle</v>
          </cell>
          <cell r="C2181" t="str">
            <v>ค่าเสื่อมราคายานพาหนะ</v>
          </cell>
        </row>
        <row r="2183">
          <cell r="A2183">
            <v>712108</v>
          </cell>
          <cell r="B2183" t="str">
            <v>Depre.-Computer Equipment and System</v>
          </cell>
          <cell r="C2183" t="str">
            <v>ค่าเสื่อมราคาอุปกรณ์และระบบคอมพิวเตอร์</v>
          </cell>
        </row>
        <row r="2185">
          <cell r="A2185">
            <v>712109</v>
          </cell>
          <cell r="B2185" t="str">
            <v>Depre.-Leasehold Improvement</v>
          </cell>
          <cell r="C2185" t="str">
            <v>ค่าเสื่อมราคา Leasehold Improvement</v>
          </cell>
        </row>
        <row r="2187">
          <cell r="A2187">
            <v>712110</v>
          </cell>
          <cell r="B2187" t="str">
            <v>Depre - Software</v>
          </cell>
          <cell r="C2187" t="str">
            <v>ค่าเสื่อมราคา Software</v>
          </cell>
        </row>
        <row r="2189">
          <cell r="A2189">
            <v>712111</v>
          </cell>
          <cell r="B2189" t="str">
            <v>Depre - Building Improvement</v>
          </cell>
          <cell r="C2189" t="str">
            <v>ค่าเสื่อมราคา ส่วนปรับปรุงอาคารและสิ่งปลูกสร้าง</v>
          </cell>
        </row>
        <row r="2191">
          <cell r="A2191">
            <v>712112</v>
          </cell>
          <cell r="B2191" t="str">
            <v>Depre - Mechanical &amp; Electrical System</v>
          </cell>
          <cell r="C2191" t="str">
            <v>ค่าเสื่อมราคา เครื่องจักร  อุปกรณ์โครงสร้างและงานระบบต่างๆ</v>
          </cell>
        </row>
        <row r="2193">
          <cell r="A2193">
            <v>712201</v>
          </cell>
          <cell r="B2193" t="str">
            <v>Amort.-Building Rental Right</v>
          </cell>
          <cell r="C2193" t="str">
            <v>สิทธิการเช่าอาคารตัดจ่าย</v>
          </cell>
        </row>
        <row r="2195">
          <cell r="A2195">
            <v>712202</v>
          </cell>
          <cell r="B2195" t="str">
            <v>Amort.-Assets Rental Right</v>
          </cell>
          <cell r="C2195" t="str">
            <v>สิทธิการเช่าทรัพย์สินตัดจ่าย</v>
          </cell>
        </row>
        <row r="2197">
          <cell r="A2197">
            <v>712203</v>
          </cell>
          <cell r="B2197" t="str">
            <v>Amort.-Defer. Charge-Bond</v>
          </cell>
          <cell r="C2197" t="str">
            <v>ค่าใช้จ่ายออกหุ้นกู้ตัดจ่าย</v>
          </cell>
        </row>
        <row r="2199">
          <cell r="A2199">
            <v>712301</v>
          </cell>
          <cell r="B2199" t="str">
            <v>Amort.-Company Register</v>
          </cell>
          <cell r="C2199" t="str">
            <v>ค่าใช้จ่ายในการจัดตั้งบริษัทตัดจ่าย</v>
          </cell>
        </row>
        <row r="2201">
          <cell r="A2201">
            <v>712302</v>
          </cell>
          <cell r="B2201" t="str">
            <v>Amort.-Goodwill</v>
          </cell>
          <cell r="C2201" t="str">
            <v>ค่าแห่งความนิยมตัดจ่าย</v>
          </cell>
        </row>
        <row r="2203">
          <cell r="A2203">
            <v>712303</v>
          </cell>
          <cell r="B2203" t="str">
            <v>Amort.-Other Expense</v>
          </cell>
          <cell r="C2203" t="str">
            <v>ค่าใช้จ่ายอื่นตัดจ่าย</v>
          </cell>
        </row>
        <row r="2205">
          <cell r="A2205">
            <v>713101</v>
          </cell>
          <cell r="B2205" t="str">
            <v>Overdrafts Interest</v>
          </cell>
          <cell r="C2205" t="str">
            <v>ดอกเบี้ยจ่ายเงินเบิกเกินบัญชีธนาคาร</v>
          </cell>
        </row>
        <row r="2207">
          <cell r="A2207">
            <v>713102</v>
          </cell>
          <cell r="B2207" t="str">
            <v>Loan Interest</v>
          </cell>
          <cell r="C2207" t="str">
            <v>ดอกเบี้ยจ่ายเงินกู้จากธนาคาร</v>
          </cell>
        </row>
        <row r="2209">
          <cell r="A2209">
            <v>713201</v>
          </cell>
          <cell r="B2209" t="str">
            <v>BIBF Loan Interest</v>
          </cell>
          <cell r="C2209" t="str">
            <v>ดอกเบี้ยจ่ายเงินกู้ต่างประเทศ</v>
          </cell>
        </row>
        <row r="2211">
          <cell r="A2211">
            <v>713202</v>
          </cell>
          <cell r="B2211" t="str">
            <v>Forward Contract Interest</v>
          </cell>
          <cell r="C2211" t="str">
            <v>ดอกเบี้ยจ่ายจากการทำสัญญา Forward</v>
          </cell>
        </row>
        <row r="2213">
          <cell r="A2213">
            <v>713203</v>
          </cell>
          <cell r="B2213" t="str">
            <v>Debenture Interest</v>
          </cell>
          <cell r="C2213" t="str">
            <v>ดอกเบี้ยหุ้นกู้</v>
          </cell>
        </row>
        <row r="2215">
          <cell r="A2215">
            <v>713204</v>
          </cell>
          <cell r="B2215" t="str">
            <v>Other Loan Interest</v>
          </cell>
          <cell r="C2215" t="str">
            <v>ดอกเบี้ยจ่ายเงินกู้อื่น</v>
          </cell>
        </row>
        <row r="2217">
          <cell r="A2217">
            <v>713205</v>
          </cell>
          <cell r="B2217" t="str">
            <v>Financial Contract Interest</v>
          </cell>
          <cell r="C2217" t="str">
            <v>ดอกเบี้ยจ่ายจากการทำสัญญาทางการเงิน</v>
          </cell>
        </row>
        <row r="2219">
          <cell r="A2219">
            <v>713301</v>
          </cell>
          <cell r="B2219" t="str">
            <v>Interest Expense-BDMS</v>
          </cell>
          <cell r="C2219" t="str">
            <v>ดอกเบี้ยจ่ายเงินกู้บริษัท กรุงเทพดุสิตเวชการ จำกัด (มหาชน)</v>
          </cell>
        </row>
        <row r="2221">
          <cell r="A2221">
            <v>713302</v>
          </cell>
          <cell r="B2221" t="str">
            <v>Interest Expense-BPH</v>
          </cell>
          <cell r="C2221" t="str">
            <v>ดอกเบี้ยจ่ายเงินกู้บริษัท โรงพยาบาลกรุงเทพพัทยา จำกัด</v>
          </cell>
        </row>
        <row r="2223">
          <cell r="A2223">
            <v>713303</v>
          </cell>
          <cell r="B2223" t="str">
            <v>Interest Expense-BPD</v>
          </cell>
          <cell r="C2223" t="str">
            <v>ดอกเบี้ยจ่ายเงินกู้บริษัท โรงพยาบาลกรุงเทพพระประแดง จำกัด</v>
          </cell>
        </row>
        <row r="2225">
          <cell r="A2225">
            <v>713304</v>
          </cell>
          <cell r="B2225" t="str">
            <v>Interest Expense-TSH BCH</v>
          </cell>
          <cell r="C2225" t="str">
            <v>ดอกเบี้ยจ่ายเงินกู้บริษัท วัฒนเวช จำกัด</v>
          </cell>
        </row>
        <row r="2227">
          <cell r="A2227">
            <v>713305</v>
          </cell>
          <cell r="B2227" t="str">
            <v>Interest Expense-BTH</v>
          </cell>
          <cell r="C2227" t="str">
            <v>ดอกเบี้ยจ่ายเงินกู้บริษัท โรงพยาบาลกรุงเทพตราดตราดเวชกิจ จำกัด</v>
          </cell>
        </row>
        <row r="2229">
          <cell r="A2229">
            <v>713306</v>
          </cell>
          <cell r="B2229" t="str">
            <v>Interest Expense-BHH</v>
          </cell>
          <cell r="C2229" t="str">
            <v>ดอกเบี้ยจ่ายเงินกู้บริษัท โรงพยาบาลกรุงเทพหาดใหญ่ จำกัด</v>
          </cell>
        </row>
        <row r="2231">
          <cell r="A2231">
            <v>713307</v>
          </cell>
          <cell r="B2231" t="str">
            <v>Interest Expense-BPK</v>
          </cell>
          <cell r="C2231" t="str">
            <v>ดอกเบี้ยจ่ายเงินกู้บริษัท โรงพยาบาลกรุงเทพภูเก็ต จำกัด</v>
          </cell>
        </row>
        <row r="2233">
          <cell r="A2233">
            <v>713308</v>
          </cell>
          <cell r="B2233" t="str">
            <v>(Not use) Interest Expense-BCH</v>
          </cell>
          <cell r="C2233" t="str">
            <v>ดอกเบี้ยจ่ายเงินกู้บริษัท โรงพยาบาลจุรีเวช จำกัด</v>
          </cell>
        </row>
        <row r="2235">
          <cell r="A2235">
            <v>713309</v>
          </cell>
          <cell r="B2235" t="str">
            <v>Interest Expense-MP</v>
          </cell>
          <cell r="C2235" t="str">
            <v>ดอกเบี้ยจ่ายเงินกู้บริษัท สหแพทย์เภสัช จำกัด</v>
          </cell>
        </row>
        <row r="2237">
          <cell r="A2237">
            <v>713310</v>
          </cell>
          <cell r="B2237" t="str">
            <v>Interest Expense-AK-UDON Other related parties</v>
          </cell>
          <cell r="C2237" t="str">
            <v>ดอกเบี้ยจ่ายเงินกู้บริษัทที่เกี่ยวข้องกันอื่นอุดรพัฒนา (1994) จำกัด</v>
          </cell>
        </row>
        <row r="2239">
          <cell r="A2239">
            <v>713311</v>
          </cell>
          <cell r="B2239" t="str">
            <v>Interest Exp.-Bangkok Airways</v>
          </cell>
          <cell r="C2239" t="str">
            <v>ดอกเบี้ยจ่ายเงินกู้บริษัท การบินกรุงเทพ จำกัด</v>
          </cell>
        </row>
        <row r="2241">
          <cell r="A2241">
            <v>713312</v>
          </cell>
          <cell r="B2241" t="str">
            <v>Interest Exp.-BNH</v>
          </cell>
          <cell r="C2241" t="str">
            <v xml:space="preserve">ดอกเบี้ยจ่ายเงินกู้ บจ.โรงพยาบาล บี เอ็น เอช </v>
          </cell>
        </row>
        <row r="2243">
          <cell r="A2243">
            <v>713313</v>
          </cell>
          <cell r="B2243" t="str">
            <v>Interest Exp.-NHS</v>
          </cell>
          <cell r="C2243" t="str">
            <v>ดอกเบี้ยจ่ายเงินกู้บริษัท National Healthcare Systems</v>
          </cell>
        </row>
        <row r="2245">
          <cell r="A2245">
            <v>713314</v>
          </cell>
          <cell r="B2245" t="str">
            <v>Interest Exp.-SVH</v>
          </cell>
          <cell r="C2245" t="str">
            <v xml:space="preserve">ดอกเบี้ยจ่ายเงินกู้ บมจ. สมิติเวช </v>
          </cell>
        </row>
        <row r="2247">
          <cell r="A2247">
            <v>713315</v>
          </cell>
          <cell r="B2247" t="str">
            <v>Interest Exp.-BMLMolec. Lab</v>
          </cell>
          <cell r="C2247" t="str">
            <v>ดอกเบี้ยจ่ายเงินกู้ บริษัท ไบโอ โมเลกุลลาร์ จำกัด</v>
          </cell>
        </row>
        <row r="2249">
          <cell r="A2249">
            <v>714101</v>
          </cell>
          <cell r="B2249" t="str">
            <v>Property And Land Tax</v>
          </cell>
          <cell r="C2249" t="str">
            <v>ภาษีโรงเรือนและที่ดิน</v>
          </cell>
        </row>
        <row r="2251">
          <cell r="A2251">
            <v>714102</v>
          </cell>
          <cell r="B2251" t="str">
            <v>Local Maintenance Tax</v>
          </cell>
          <cell r="C2251" t="str">
            <v>ภาษีบำรุงท้องที่</v>
          </cell>
        </row>
        <row r="2253">
          <cell r="A2253">
            <v>714103</v>
          </cell>
          <cell r="B2253" t="str">
            <v>Signboard Tax</v>
          </cell>
          <cell r="C2253" t="str">
            <v>ภาษีป้าย</v>
          </cell>
        </row>
        <row r="2255">
          <cell r="A2255">
            <v>714104</v>
          </cell>
          <cell r="B2255" t="str">
            <v>Vehicle Tax</v>
          </cell>
          <cell r="C2255" t="str">
            <v>ภาษีรถยนต์</v>
          </cell>
        </row>
        <row r="2257">
          <cell r="A2257">
            <v>714105</v>
          </cell>
          <cell r="B2257" t="str">
            <v>Specific Tax</v>
          </cell>
          <cell r="C2257" t="str">
            <v>ภาษีธุรกิจเฉพาะ</v>
          </cell>
        </row>
        <row r="2259">
          <cell r="A2259">
            <v>714201</v>
          </cell>
          <cell r="B2259" t="str">
            <v>Income Tax</v>
          </cell>
          <cell r="C2259" t="str">
            <v>ภาษีเงินได้นิติบุคคล</v>
          </cell>
        </row>
        <row r="2261">
          <cell r="A2261">
            <v>801101</v>
          </cell>
          <cell r="B2261" t="str">
            <v>Real.Gain/Loss Forex-Loans</v>
          </cell>
          <cell r="C2261" t="str">
            <v>กำไร (ขาดทุน) อัตราแลกเปลี่ยนเงินกู้ต่างประเทศ ซึ่งเกิดขึ้นจริง</v>
          </cell>
        </row>
        <row r="2263">
          <cell r="A2263">
            <v>801102</v>
          </cell>
          <cell r="B2263" t="str">
            <v>Real.Gain/Loss Forex-Leasing</v>
          </cell>
          <cell r="C2263" t="str">
            <v>กำไร (ขาดทุน ) อัตราแลกเปลี่ยนจากการเช่าซื้อ ซึ่งเกิดขึ้นจริง</v>
          </cell>
        </row>
        <row r="2265">
          <cell r="A2265">
            <v>801103</v>
          </cell>
          <cell r="B2265" t="str">
            <v>Real.Gain/Loss Forex-A/P&amp;Other</v>
          </cell>
          <cell r="C2265" t="str">
            <v>กำไร (ขาดทุน ) อัตราแลกเปลี่ยนจากเจ้าหนี้การค้า ซึ่งเกิดขึ้นจริง</v>
          </cell>
        </row>
        <row r="2267">
          <cell r="A2267">
            <v>801104</v>
          </cell>
          <cell r="B2267" t="str">
            <v>Unreal.Gain/Loss Forex-Loans</v>
          </cell>
          <cell r="C2267" t="str">
            <v>กำไร (ขาดทุน) อัตราแลกเปลี่ยนเงินกู้ต่างประเทศ ซึ่งยังไม่เกิดขึ้น</v>
          </cell>
        </row>
        <row r="2269">
          <cell r="A2269">
            <v>801105</v>
          </cell>
          <cell r="B2269" t="str">
            <v>Unreal.Gain/Loss Forex-Leasing</v>
          </cell>
          <cell r="C2269" t="str">
            <v>กำไร (ขาดทุน ) อัตราแลกเปลี่ยนจากการเช่าซื้อ ซึ่งยังไม่เกิดขึ้น</v>
          </cell>
        </row>
        <row r="2271">
          <cell r="A2271">
            <v>801106</v>
          </cell>
          <cell r="B2271" t="str">
            <v>Unreal.Gain/Loss Forex-A/P&amp;Oth</v>
          </cell>
          <cell r="C2271" t="str">
            <v>กำไร (ขาดทุน ) อัตราแลกเปลี่ยนจากเจ้าหนี้การค้า ซึ่งยังไม่เกิดขึ้น</v>
          </cell>
        </row>
        <row r="2273">
          <cell r="A2273">
            <v>801201</v>
          </cell>
          <cell r="B2273" t="str">
            <v>Real.Gain/Loss-Forward Cont.</v>
          </cell>
          <cell r="C2273" t="str">
            <v>กำไร (ขาดทุน ) จากการทำสัญญา Forward ซึ่งเกิดขึ้นจริง</v>
          </cell>
        </row>
        <row r="2276">
          <cell r="A2276">
            <v>801202</v>
          </cell>
          <cell r="B2276" t="str">
            <v>Unreal.Gain/Loss-Forward Cont.</v>
          </cell>
          <cell r="C2276" t="str">
            <v>กำไร (ขาดทุน ) จากการทำสัญญา Forward ซึ่งยังไม่เกิดขึ้น</v>
          </cell>
        </row>
        <row r="2278">
          <cell r="A2278">
            <v>801301</v>
          </cell>
          <cell r="B2278" t="str">
            <v>Real.Gain/Loss-Bond</v>
          </cell>
          <cell r="C2278" t="str">
            <v>กำไร (ขาดทุน ) อัตราแลกเปลี่ยนจากการออกหุ้นกู้ ซึ่งเกิดขึ้นจริง</v>
          </cell>
        </row>
        <row r="2281">
          <cell r="A2281">
            <v>801302</v>
          </cell>
          <cell r="B2281" t="str">
            <v>Unreal.Gain/Loss-Bond</v>
          </cell>
          <cell r="C2281" t="str">
            <v>กำไร (ขาดทุน ) อัตราแลกเปลี่ยนจากการออกหุ้นกู้ ซึ่งยังไม่เกิดขึ้น</v>
          </cell>
        </row>
        <row r="2283">
          <cell r="A2283">
            <v>802101</v>
          </cell>
          <cell r="B2283" t="str">
            <v>Profit/Loss-Invest. In Asso.Co</v>
          </cell>
          <cell r="C2283" t="str">
            <v>ขาดทุนจากการลงทุนในบริษัทร่วม</v>
          </cell>
        </row>
        <row r="2285">
          <cell r="A2285">
            <v>802102</v>
          </cell>
          <cell r="B2285" t="str">
            <v>Profit/Loss-Invest. In Sub. Co</v>
          </cell>
          <cell r="C2285" t="str">
            <v>ขาดทุนจากการลงทุนในบริษัทย่อย</v>
          </cell>
        </row>
        <row r="2287">
          <cell r="A2287">
            <v>802201</v>
          </cell>
          <cell r="B2287" t="str">
            <v>Loss on Impairment Investment</v>
          </cell>
          <cell r="C2287" t="str">
            <v>สำรองขาดทุนจากการลงทุนในหลักทรัพย์</v>
          </cell>
        </row>
        <row r="2289">
          <cell r="A2289">
            <v>802202</v>
          </cell>
          <cell r="B2289" t="str">
            <v>Loss on Impairment of Assets</v>
          </cell>
          <cell r="C2289" t="str">
            <v>สำรองขาดทุนจากการด้อยค่าของทรัพย์สิน</v>
          </cell>
        </row>
        <row r="2291">
          <cell r="A2291">
            <v>802301</v>
          </cell>
          <cell r="B2291" t="str">
            <v>Gain (loss) on debt restructure</v>
          </cell>
          <cell r="C2291" t="str">
            <v>กำไร (ขาดทุน ) จากการปรับปรุงโครงสร้างหนี้</v>
          </cell>
        </row>
        <row r="2293">
          <cell r="A2293">
            <v>901101</v>
          </cell>
          <cell r="B2293" t="str">
            <v>Nutrition Inc.Charge From Dept</v>
          </cell>
          <cell r="C2293" t="str">
            <v>รายได้ค่าอาหารเรียกเก็บจากแผนกอื่น</v>
          </cell>
        </row>
        <row r="2295">
          <cell r="A2295">
            <v>901102</v>
          </cell>
          <cell r="B2295" t="str">
            <v>Tel. Inc. Charge From Dept</v>
          </cell>
          <cell r="C2295" t="str">
            <v>รายได้ค่าโทรศัพท์เรียกเก็บจากแผนกอื่น</v>
          </cell>
        </row>
        <row r="2297">
          <cell r="A2297">
            <v>901103</v>
          </cell>
          <cell r="B2297" t="str">
            <v>Other Inc. Charge Form Dept</v>
          </cell>
          <cell r="C2297" t="str">
            <v>ค่าใช้จ่ายอื่นเรียกเก็บจากแผนกอื่น</v>
          </cell>
        </row>
        <row r="2299">
          <cell r="A2299">
            <v>901104</v>
          </cell>
          <cell r="B2299" t="str">
            <v>Electric Inc. Charge from Dpt</v>
          </cell>
          <cell r="C2299" t="str">
            <v>รายได้ค่าไฟฟ้าเรียกเก็บจากแผนกอื่น</v>
          </cell>
        </row>
        <row r="2301">
          <cell r="A2301">
            <v>901105</v>
          </cell>
          <cell r="B2301" t="str">
            <v>Water Inc. Charge from Dpt</v>
          </cell>
          <cell r="C2301" t="str">
            <v>รายได้ค่าน้ำเรียกเก็บจากแผนกอื่น</v>
          </cell>
        </row>
        <row r="2303">
          <cell r="A2303">
            <v>901106</v>
          </cell>
          <cell r="B2303" t="str">
            <v>Depre.Inc.Charge from Dept</v>
          </cell>
          <cell r="C2303" t="str">
            <v>รายได้ค่าเสื่อมราคาเรียกเก็บจากแผนกอื่น</v>
          </cell>
        </row>
        <row r="2305">
          <cell r="A2305">
            <v>901201</v>
          </cell>
          <cell r="B2305" t="str">
            <v>Nutrition Exp.Charge From Dept</v>
          </cell>
          <cell r="C2305" t="str">
            <v>รายจ่ายค่าอาหารถูกเรียกเก็บ</v>
          </cell>
        </row>
        <row r="2307">
          <cell r="A2307">
            <v>901202</v>
          </cell>
          <cell r="B2307" t="str">
            <v>Tel. Exp. Charge From Dept</v>
          </cell>
          <cell r="C2307" t="str">
            <v>รายจ่ายค่าโทรศัพท์ถูกเรียกเก็บ</v>
          </cell>
        </row>
        <row r="2309">
          <cell r="A2309">
            <v>901203</v>
          </cell>
          <cell r="B2309" t="str">
            <v>Other Exp. Charge From Dept</v>
          </cell>
          <cell r="C2309" t="str">
            <v>ค่าใช้จ่ายอื่นถูกเรียกเก็บ</v>
          </cell>
        </row>
        <row r="2311">
          <cell r="A2311">
            <v>901204</v>
          </cell>
          <cell r="B2311" t="str">
            <v>Electric Exp. Charge from Dpt</v>
          </cell>
          <cell r="C2311" t="str">
            <v>รายจ่ายค่าไฟฟ้าถูกเรียกเก็บ</v>
          </cell>
        </row>
        <row r="2313">
          <cell r="A2313">
            <v>901205</v>
          </cell>
          <cell r="B2313" t="str">
            <v>Water Exp. Charge from Dpt</v>
          </cell>
          <cell r="C2313" t="str">
            <v>รายจ่ายค่าน้ำถูกเรียกเก็บ</v>
          </cell>
        </row>
        <row r="2315">
          <cell r="A2315">
            <v>901206</v>
          </cell>
          <cell r="B2315" t="str">
            <v>Depre. Charge from Dept</v>
          </cell>
          <cell r="C2315" t="str">
            <v>รายจ่ายค่าเสื่อมราคาเรียกเก็บจากแผนกอื่น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BNH Items"/>
      <sheetName val="BNH Items (by Ward)"/>
      <sheetName val="P&amp;L.1"/>
      <sheetName val="P&amp;L.2"/>
      <sheetName val="Process"/>
      <sheetName val="Medical Supplies"/>
      <sheetName val="NewBuyAsset (curr Layout)"/>
      <sheetName val="ExistingAsset"/>
      <sheetName val="SumAsset (existing &amp; new)"/>
      <sheetName val="Utilities"/>
      <sheetName val="Packing Material"/>
      <sheetName val="Salaries&amp;OT"/>
      <sheetName val="MS, OH, Utility"/>
      <sheetName val="Set Specific Med Supply"/>
      <sheetName val="Supply transferrd to other dept"/>
      <sheetName val="Repair&amp;Maintenance"/>
      <sheetName val="NewBuyAsset (Micro CSSD)"/>
      <sheetName val="Coding"/>
      <sheetName val="28112011"/>
      <sheetName val="Product"/>
      <sheetName val="Patho_1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Month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ุณหมอ"/>
      <sheetName val="สรุป แก้ไข เดือน (2)"/>
      <sheetName val="Sheet2"/>
      <sheetName val="Sheet1 (2)"/>
      <sheetName val="grow 20 พค"/>
      <sheetName val="สรุป แก้ไข "/>
      <sheetName val="2004"/>
      <sheetName val="สรุป แก้ไข เดื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Master"/>
      <sheetName val="Patho_1008"/>
      <sheetName val="TrialBalance Q3-2002"/>
      <sheetName val="สรุปราคาค่าก่อสร้าง"/>
      <sheetName val="TB-2001-Apr'01"/>
      <sheetName val="15310000"/>
      <sheetName val="1602-97"/>
      <sheetName val="เงินกู้ธนชาติ"/>
      <sheetName val="Grunndata"/>
      <sheetName val="tot"/>
      <sheetName val="CAPEX LRBP_Input"/>
      <sheetName val="19"/>
      <sheetName val="Forside"/>
      <sheetName val="Front"/>
      <sheetName val="Sheet-8"/>
      <sheetName val="K-8"/>
      <sheetName val="List_of_New_Sites_Propose2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FORMAT"/>
      <sheetName val="CAPEX_LRBP_Input1"/>
      <sheetName val="TrialBalance_Q3-20021"/>
      <sheetName val="ADJ_-_RATE1"/>
      <sheetName val="TOTAL_PGS_Group1"/>
      <sheetName val="Dtn-Jan_21__1"/>
      <sheetName val="DTAC_Telenor1"/>
      <sheetName val="Account_code_for_NewERP1"/>
      <sheetName val="RC-New_(VF_Feb21)1"/>
      <sheetName val="CAPEX_LRBP_Input"/>
      <sheetName val="TrialBalance_Q3-2002"/>
      <sheetName val="ADJ_-_RATE"/>
      <sheetName val="TOTAL_PGS_Group"/>
      <sheetName val="Dtn-Jan_21__"/>
      <sheetName val="DTAC_Telenor"/>
      <sheetName val="Account_code_for_NewERP"/>
      <sheetName val="RC-New_(VF_Feb21)"/>
      <sheetName val="อัตราค่าบรรทุก"/>
      <sheetName val="งบทดลอง"/>
      <sheetName val="list"/>
      <sheetName val="PL12M"/>
      <sheetName val="เงินกู้ MGC"/>
      <sheetName val="N-2"/>
      <sheetName val="AARSPAK2"/>
      <sheetName val="Sheet1"/>
      <sheetName val="Employees"/>
      <sheetName val="UAD"/>
      <sheetName val="Basis P&amp;L"/>
      <sheetName val="Active"/>
      <sheetName val="10-1 Media"/>
      <sheetName val="10-cut"/>
      <sheetName val="281120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2"/>
      <sheetName val="Sheet3"/>
      <sheetName val="TOTAL_EXPENSES_REPORT"/>
      <sheetName val="DETAIL_HEADCOUNT_DRIVEN_EXPENSE"/>
      <sheetName val="Historical_input_(Head_&amp;_Sal)"/>
      <sheetName val="HEADCOUNT_DETAILS"/>
      <sheetName val="TOTAL_EXPENSES_REPORT1"/>
      <sheetName val="DETAIL_HEADCOUNT_DRIVEN_EXPENS1"/>
      <sheetName val="Historical_input_(Head_&amp;_Sal)1"/>
      <sheetName val="HEADCOUNT_DETAILS1"/>
      <sheetName val="AP Paid KTIBJ-Apr'11"/>
      <sheetName val="RJE&amp;ADJ"/>
      <sheetName val="Eliminating entries"/>
      <sheetName val="Sum"/>
      <sheetName val="original"/>
      <sheetName val="K001 - Lead example"/>
      <sheetName val="Sheet1"/>
      <sheetName val="Sale 0501"/>
      <sheetName val="Table"/>
      <sheetName val="Sale 0502"/>
      <sheetName val="dBase"/>
      <sheetName val="อัตราค่าบรรทุก"/>
      <sheetName val="ผ้าสำเร็จ"/>
      <sheetName val="Master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arlyCalendar"/>
      <sheetName val="Formulas"/>
    </sheetNames>
    <sheetDataSet>
      <sheetData sheetId="0" refreshError="1"/>
      <sheetData sheetId="1" refreshError="1">
        <row r="30">
          <cell r="C30">
            <v>39814</v>
          </cell>
        </row>
        <row r="31">
          <cell r="C31">
            <v>39845</v>
          </cell>
        </row>
        <row r="32">
          <cell r="C32">
            <v>39873</v>
          </cell>
        </row>
        <row r="33">
          <cell r="C33">
            <v>39904</v>
          </cell>
        </row>
        <row r="34">
          <cell r="C34">
            <v>39934</v>
          </cell>
        </row>
        <row r="35">
          <cell r="C35">
            <v>39965</v>
          </cell>
        </row>
        <row r="36">
          <cell r="C36">
            <v>39995</v>
          </cell>
        </row>
        <row r="37">
          <cell r="C37">
            <v>40026</v>
          </cell>
        </row>
        <row r="38">
          <cell r="C38">
            <v>40057</v>
          </cell>
        </row>
        <row r="39">
          <cell r="C39">
            <v>40087</v>
          </cell>
        </row>
        <row r="40">
          <cell r="C40">
            <v>40118</v>
          </cell>
        </row>
        <row r="41">
          <cell r="C41">
            <v>40148</v>
          </cell>
        </row>
        <row r="42">
          <cell r="C42">
            <v>40179</v>
          </cell>
        </row>
        <row r="43">
          <cell r="C43">
            <v>40210</v>
          </cell>
        </row>
        <row r="44">
          <cell r="C44">
            <v>40238</v>
          </cell>
        </row>
        <row r="45">
          <cell r="C45">
            <v>40269</v>
          </cell>
        </row>
        <row r="46">
          <cell r="C46">
            <v>40299</v>
          </cell>
        </row>
        <row r="47">
          <cell r="C47">
            <v>40330</v>
          </cell>
        </row>
        <row r="48">
          <cell r="C48">
            <v>40360</v>
          </cell>
        </row>
        <row r="49">
          <cell r="C49">
            <v>40391</v>
          </cell>
        </row>
        <row r="50">
          <cell r="C50">
            <v>40422</v>
          </cell>
        </row>
        <row r="51">
          <cell r="C51">
            <v>40452</v>
          </cell>
        </row>
        <row r="52">
          <cell r="C52">
            <v>40483</v>
          </cell>
        </row>
        <row r="53">
          <cell r="C53">
            <v>40513</v>
          </cell>
        </row>
        <row r="54">
          <cell r="C54">
            <v>40544</v>
          </cell>
        </row>
        <row r="55">
          <cell r="C55">
            <v>40575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Month"/>
      <sheetName val="H-BS-Navison"/>
      <sheetName val="BS(1) "/>
      <sheetName val="PL(2)"/>
      <sheetName val="NOTE_PL(3)"/>
      <sheetName val="@COGS(4)"/>
      <sheetName val="H-Data_request"/>
      <sheetName val="H-MFG-Navision"/>
      <sheetName val="@MFG(5)"/>
      <sheetName val="SALE(7)"/>
      <sheetName val=" S&amp;A(8) "/>
      <sheetName val="Loans(9)"/>
      <sheetName val="CF(10)"/>
      <sheetName val="BDE(11)"/>
      <sheetName val="BR COST(6)"/>
      <sheetName val="Ebitda(12)"/>
      <sheetName val="h-over,admin,depre,inter"/>
      <sheetName val="EXP50(13-15)"/>
      <sheetName val="h-PL-navision"/>
      <sheetName val="@P&amp;L_DOEXP"/>
      <sheetName val="P&amp;L_Y"/>
      <sheetName val="COGPROD"/>
      <sheetName val="Ebitda_1"/>
      <sheetName val="Monthly_AOU"/>
      <sheetName val="Monthly_Conso"/>
      <sheetName val="BS_compare"/>
      <sheetName val="PL Aug AOU form"/>
      <sheetName val="Mfg"/>
      <sheetName val="Mfg1"/>
      <sheetName val="Income"/>
      <sheetName val="Selling &amp; Admin"/>
      <sheetName val=" Cover"/>
      <sheetName val="Content"/>
      <sheetName val="Income1"/>
      <sheetName val="Monthly_Ori_Q4"/>
      <sheetName val="Monthly_Conso_Q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0">
          <cell r="A30">
            <v>33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T001 Lead"/>
      <sheetName val="T002 Nature of accounts"/>
      <sheetName val="T100 Reconciliation"/>
      <sheetName val="T200 Review minute"/>
      <sheetName val="T300 Share-based Payment"/>
      <sheetName val="T400 Dividend Pay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_Explanation"/>
      <sheetName val="PL"/>
      <sheetName val="Chart"/>
      <sheetName val="For chart"/>
      <sheetName val="for_graph"/>
    </sheetNames>
    <sheetDataSet>
      <sheetData sheetId="0"/>
      <sheetData sheetId="1">
        <row r="5">
          <cell r="E5" t="str">
            <v>2010-06-30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2"/>
  <sheetViews>
    <sheetView showGridLines="0" tabSelected="1" view="pageBreakPreview" zoomScale="70" zoomScaleNormal="100" zoomScaleSheetLayoutView="70" workbookViewId="0">
      <selection activeCell="M13" sqref="M13"/>
    </sheetView>
  </sheetViews>
  <sheetFormatPr defaultColWidth="10.6640625" defaultRowHeight="23.1" customHeight="1"/>
  <cols>
    <col min="1" max="1" width="50.6640625" style="32" customWidth="1"/>
    <col min="2" max="2" width="1.6640625" style="32" customWidth="1"/>
    <col min="3" max="3" width="6.6640625" style="39" customWidth="1"/>
    <col min="4" max="4" width="1.6640625" style="32" customWidth="1"/>
    <col min="5" max="5" width="15.6640625" style="39" customWidth="1"/>
    <col min="6" max="6" width="1.6640625" style="32" customWidth="1"/>
    <col min="7" max="7" width="15.6640625" style="39" customWidth="1"/>
    <col min="8" max="8" width="1.109375" style="32" customWidth="1"/>
    <col min="9" max="16384" width="10.6640625" style="32"/>
  </cols>
  <sheetData>
    <row r="1" spans="1:8" s="33" customFormat="1" ht="23.1" customHeight="1">
      <c r="A1" s="1" t="s">
        <v>0</v>
      </c>
      <c r="B1" s="1"/>
      <c r="C1" s="1"/>
      <c r="D1" s="1"/>
      <c r="E1" s="1"/>
      <c r="F1" s="1"/>
      <c r="G1" s="1"/>
    </row>
    <row r="2" spans="1:8" s="33" customFormat="1" ht="23.1" customHeight="1">
      <c r="A2" s="1" t="s">
        <v>46</v>
      </c>
      <c r="B2" s="2"/>
      <c r="C2" s="34"/>
      <c r="E2" s="34"/>
      <c r="G2" s="34"/>
    </row>
    <row r="3" spans="1:8" s="33" customFormat="1" ht="23.1" customHeight="1">
      <c r="A3" s="1" t="s">
        <v>135</v>
      </c>
      <c r="B3" s="2"/>
      <c r="C3" s="34"/>
      <c r="E3" s="34"/>
      <c r="G3" s="34"/>
    </row>
    <row r="4" spans="1:8" ht="23.1" customHeight="1">
      <c r="H4" s="37" t="s">
        <v>2</v>
      </c>
    </row>
    <row r="5" spans="1:8" s="2" customFormat="1" ht="23.1" customHeight="1">
      <c r="C5" s="3" t="s">
        <v>3</v>
      </c>
      <c r="E5" s="3">
        <v>2025</v>
      </c>
      <c r="F5" s="3"/>
      <c r="G5" s="3">
        <v>2024</v>
      </c>
    </row>
    <row r="6" spans="1:8" s="1" customFormat="1" ht="23.1" customHeight="1">
      <c r="A6" s="1" t="s">
        <v>47</v>
      </c>
    </row>
    <row r="7" spans="1:8" ht="23.1" customHeight="1">
      <c r="A7" s="1" t="s">
        <v>48</v>
      </c>
      <c r="C7" s="44"/>
    </row>
    <row r="8" spans="1:8" ht="23.1" customHeight="1">
      <c r="A8" s="40" t="s">
        <v>49</v>
      </c>
      <c r="C8" s="45">
        <v>6</v>
      </c>
      <c r="D8" s="38"/>
      <c r="E8" s="43">
        <v>134642566</v>
      </c>
      <c r="F8" s="4"/>
      <c r="G8" s="43">
        <v>149883668</v>
      </c>
      <c r="H8" s="4"/>
    </row>
    <row r="9" spans="1:8" ht="23.1" customHeight="1">
      <c r="A9" s="32" t="s">
        <v>140</v>
      </c>
      <c r="C9" s="45" t="s">
        <v>99</v>
      </c>
      <c r="D9" s="38"/>
      <c r="E9" s="43">
        <v>95538115</v>
      </c>
      <c r="F9" s="4"/>
      <c r="G9" s="43">
        <v>109492765</v>
      </c>
      <c r="H9" s="4"/>
    </row>
    <row r="10" spans="1:8" ht="23.1" customHeight="1">
      <c r="A10" s="32" t="s">
        <v>50</v>
      </c>
      <c r="C10" s="45">
        <v>9</v>
      </c>
      <c r="D10" s="38"/>
      <c r="E10" s="43">
        <v>9979440</v>
      </c>
      <c r="F10" s="4"/>
      <c r="G10" s="43">
        <v>9231839</v>
      </c>
      <c r="H10" s="4"/>
    </row>
    <row r="11" spans="1:8" ht="23.1" customHeight="1">
      <c r="A11" s="32" t="s">
        <v>95</v>
      </c>
      <c r="C11" s="45">
        <v>10</v>
      </c>
      <c r="D11" s="38"/>
      <c r="E11" s="43">
        <v>587000000</v>
      </c>
      <c r="F11" s="4"/>
      <c r="G11" s="43">
        <v>490000000</v>
      </c>
      <c r="H11" s="4"/>
    </row>
    <row r="12" spans="1:8" ht="23.1" customHeight="1">
      <c r="A12" s="32" t="s">
        <v>96</v>
      </c>
      <c r="C12" s="45"/>
      <c r="D12" s="38"/>
      <c r="E12" s="46">
        <v>813725</v>
      </c>
      <c r="F12" s="4"/>
      <c r="G12" s="46">
        <v>1029893</v>
      </c>
      <c r="H12" s="4"/>
    </row>
    <row r="13" spans="1:8" ht="23.1" customHeight="1">
      <c r="A13" s="1" t="s">
        <v>51</v>
      </c>
      <c r="C13" s="45"/>
      <c r="D13" s="38"/>
      <c r="E13" s="46">
        <f>SUM(E8:E12)</f>
        <v>827973846</v>
      </c>
      <c r="F13" s="4"/>
      <c r="G13" s="46">
        <f>SUM(G8:G12)</f>
        <v>759638165</v>
      </c>
      <c r="H13" s="4"/>
    </row>
    <row r="14" spans="1:8" ht="23.1" customHeight="1">
      <c r="A14" s="1" t="s">
        <v>52</v>
      </c>
      <c r="C14" s="45"/>
      <c r="D14" s="38"/>
      <c r="E14" s="43"/>
      <c r="F14" s="4"/>
      <c r="G14" s="43"/>
      <c r="H14" s="4"/>
    </row>
    <row r="15" spans="1:8" ht="23.1" customHeight="1">
      <c r="A15" s="2" t="s">
        <v>53</v>
      </c>
      <c r="C15" s="45">
        <v>11</v>
      </c>
      <c r="D15" s="38"/>
      <c r="E15" s="43">
        <v>252708421</v>
      </c>
      <c r="F15" s="4"/>
      <c r="G15" s="43">
        <v>218782698</v>
      </c>
      <c r="H15" s="4"/>
    </row>
    <row r="16" spans="1:8" ht="23.1" customHeight="1">
      <c r="A16" s="2" t="s">
        <v>83</v>
      </c>
      <c r="C16" s="47">
        <v>15.1</v>
      </c>
      <c r="D16" s="38"/>
      <c r="E16" s="43">
        <v>5244976</v>
      </c>
      <c r="F16" s="4"/>
      <c r="G16" s="43">
        <v>9245788</v>
      </c>
      <c r="H16" s="4"/>
    </row>
    <row r="17" spans="1:8" ht="23.1" customHeight="1">
      <c r="A17" s="2" t="s">
        <v>54</v>
      </c>
      <c r="C17" s="45">
        <v>12</v>
      </c>
      <c r="D17" s="38"/>
      <c r="E17" s="43">
        <v>15905320</v>
      </c>
      <c r="F17" s="4"/>
      <c r="G17" s="43">
        <v>17839543</v>
      </c>
      <c r="H17" s="4"/>
    </row>
    <row r="18" spans="1:8" ht="23.1" customHeight="1">
      <c r="A18" s="2" t="s">
        <v>55</v>
      </c>
      <c r="C18" s="45">
        <v>19</v>
      </c>
      <c r="D18" s="38"/>
      <c r="E18" s="43">
        <v>12235223</v>
      </c>
      <c r="F18" s="4"/>
      <c r="G18" s="43">
        <v>9707701</v>
      </c>
      <c r="H18" s="4"/>
    </row>
    <row r="19" spans="1:8" ht="23.1" customHeight="1">
      <c r="A19" s="2" t="s">
        <v>56</v>
      </c>
      <c r="C19" s="45"/>
      <c r="D19" s="38"/>
      <c r="E19" s="46">
        <v>367537</v>
      </c>
      <c r="F19" s="4"/>
      <c r="G19" s="46">
        <v>367537</v>
      </c>
      <c r="H19" s="4"/>
    </row>
    <row r="20" spans="1:8" ht="23.1" customHeight="1">
      <c r="A20" s="1" t="s">
        <v>57</v>
      </c>
      <c r="C20" s="38"/>
      <c r="D20" s="38"/>
      <c r="E20" s="46">
        <f>SUM(E15:E19)</f>
        <v>286461477</v>
      </c>
      <c r="F20" s="37"/>
      <c r="G20" s="46">
        <f>SUM(G15:G19)</f>
        <v>255943267</v>
      </c>
    </row>
    <row r="21" spans="1:8" ht="23.1" customHeight="1" thickBot="1">
      <c r="A21" s="1" t="s">
        <v>58</v>
      </c>
      <c r="C21" s="39" t="s">
        <v>59</v>
      </c>
      <c r="D21" s="39"/>
      <c r="E21" s="48">
        <f>SUM(E13,E20)</f>
        <v>1114435323</v>
      </c>
      <c r="F21" s="39" t="s">
        <v>60</v>
      </c>
      <c r="G21" s="48">
        <f>SUM(G13,G20)</f>
        <v>1015581432</v>
      </c>
    </row>
    <row r="22" spans="1:8" ht="23.1" customHeight="1" thickTop="1">
      <c r="B22" s="44"/>
      <c r="D22" s="44"/>
    </row>
    <row r="23" spans="1:8" ht="23.1" customHeight="1">
      <c r="A23" s="32" t="s">
        <v>13</v>
      </c>
      <c r="B23" s="44"/>
      <c r="D23" s="44"/>
    </row>
    <row r="24" spans="1:8" ht="23.1" customHeight="1">
      <c r="B24" s="44"/>
      <c r="D24" s="44"/>
    </row>
    <row r="25" spans="1:8" ht="23.1" customHeight="1">
      <c r="B25" s="44"/>
      <c r="D25" s="44"/>
    </row>
    <row r="26" spans="1:8" ht="23.1" customHeight="1">
      <c r="B26" s="44"/>
      <c r="D26" s="44"/>
    </row>
    <row r="27" spans="1:8" ht="23.1" customHeight="1">
      <c r="B27" s="44"/>
      <c r="D27" s="44"/>
    </row>
    <row r="28" spans="1:8" ht="23.1" customHeight="1">
      <c r="B28" s="44"/>
      <c r="D28" s="44"/>
    </row>
    <row r="29" spans="1:8" s="33" customFormat="1" ht="23.1" customHeight="1">
      <c r="A29" s="1" t="s">
        <v>0</v>
      </c>
      <c r="B29" s="1"/>
      <c r="C29" s="1"/>
      <c r="D29" s="1"/>
      <c r="E29" s="1"/>
      <c r="F29" s="1"/>
      <c r="G29" s="1"/>
    </row>
    <row r="30" spans="1:8" s="33" customFormat="1" ht="23.1" customHeight="1">
      <c r="A30" s="33" t="s">
        <v>61</v>
      </c>
      <c r="C30" s="34"/>
      <c r="E30" s="34"/>
      <c r="G30" s="34"/>
    </row>
    <row r="31" spans="1:8" s="33" customFormat="1" ht="23.1" customHeight="1">
      <c r="A31" s="1" t="s">
        <v>135</v>
      </c>
      <c r="B31" s="2"/>
      <c r="C31" s="34"/>
      <c r="E31" s="34"/>
      <c r="G31" s="34"/>
    </row>
    <row r="32" spans="1:8" ht="23.1" customHeight="1">
      <c r="H32" s="37" t="s">
        <v>2</v>
      </c>
    </row>
    <row r="33" spans="1:10" s="2" customFormat="1" ht="23.1" customHeight="1">
      <c r="C33" s="3" t="s">
        <v>3</v>
      </c>
      <c r="E33" s="3">
        <v>2025</v>
      </c>
      <c r="F33" s="3"/>
      <c r="G33" s="3">
        <v>2024</v>
      </c>
    </row>
    <row r="34" spans="1:10" ht="23.1" customHeight="1">
      <c r="A34" s="1" t="s">
        <v>62</v>
      </c>
      <c r="C34" s="49"/>
      <c r="E34" s="50"/>
      <c r="F34" s="51"/>
      <c r="G34" s="50"/>
    </row>
    <row r="35" spans="1:10" ht="23.1" customHeight="1">
      <c r="A35" s="1" t="s">
        <v>63</v>
      </c>
      <c r="C35" s="44"/>
      <c r="E35" s="2"/>
      <c r="F35" s="2"/>
      <c r="G35" s="2"/>
    </row>
    <row r="36" spans="1:10" ht="23.1" customHeight="1">
      <c r="A36" s="40" t="s">
        <v>141</v>
      </c>
      <c r="C36" s="38" t="s">
        <v>122</v>
      </c>
      <c r="D36" s="38"/>
      <c r="E36" s="6">
        <v>76847188</v>
      </c>
      <c r="F36" s="43"/>
      <c r="G36" s="6">
        <v>80222204</v>
      </c>
      <c r="H36" s="43"/>
    </row>
    <row r="37" spans="1:10" ht="23.1" customHeight="1">
      <c r="A37" s="40" t="s">
        <v>64</v>
      </c>
      <c r="C37" s="38"/>
      <c r="D37" s="38"/>
      <c r="E37" s="6">
        <v>62204915</v>
      </c>
      <c r="F37" s="43"/>
      <c r="G37" s="6">
        <v>57679844</v>
      </c>
      <c r="H37" s="43"/>
    </row>
    <row r="38" spans="1:10" ht="23.1" customHeight="1">
      <c r="A38" s="40" t="s">
        <v>128</v>
      </c>
      <c r="C38" s="38"/>
      <c r="D38" s="38"/>
      <c r="E38" s="6"/>
      <c r="F38" s="43"/>
      <c r="G38" s="6"/>
      <c r="H38" s="43"/>
    </row>
    <row r="39" spans="1:10" ht="23.1" customHeight="1">
      <c r="A39" s="40" t="s">
        <v>129</v>
      </c>
      <c r="C39" s="52">
        <v>15.1</v>
      </c>
      <c r="D39" s="38"/>
      <c r="E39" s="6">
        <v>3667534</v>
      </c>
      <c r="F39" s="43"/>
      <c r="G39" s="6">
        <v>4678715</v>
      </c>
      <c r="H39" s="43"/>
    </row>
    <row r="40" spans="1:10" ht="23.1" customHeight="1">
      <c r="A40" s="40" t="s">
        <v>105</v>
      </c>
      <c r="C40" s="52"/>
      <c r="D40" s="38"/>
      <c r="E40" s="6">
        <v>14327096</v>
      </c>
      <c r="F40" s="43"/>
      <c r="G40" s="6">
        <v>14207098</v>
      </c>
      <c r="H40" s="43"/>
    </row>
    <row r="41" spans="1:10" ht="23.1" customHeight="1">
      <c r="A41" s="40" t="s">
        <v>65</v>
      </c>
      <c r="C41" s="38"/>
      <c r="D41" s="38"/>
      <c r="E41" s="43">
        <v>14676996</v>
      </c>
      <c r="F41" s="43"/>
      <c r="G41" s="43">
        <v>19644805</v>
      </c>
      <c r="H41" s="43"/>
    </row>
    <row r="42" spans="1:10" ht="23.1" customHeight="1">
      <c r="A42" s="1" t="s">
        <v>66</v>
      </c>
      <c r="C42" s="38"/>
      <c r="D42" s="38"/>
      <c r="E42" s="53">
        <f>SUM(E36:E41)</f>
        <v>171723729</v>
      </c>
      <c r="F42" s="43"/>
      <c r="G42" s="53">
        <f>SUM(G36:G41)</f>
        <v>176432666</v>
      </c>
    </row>
    <row r="43" spans="1:10" ht="23.1" customHeight="1">
      <c r="A43" s="1" t="s">
        <v>67</v>
      </c>
      <c r="C43" s="38"/>
      <c r="D43" s="38"/>
      <c r="E43" s="43"/>
      <c r="F43" s="43"/>
      <c r="G43" s="43"/>
    </row>
    <row r="44" spans="1:10" ht="23.1" customHeight="1">
      <c r="A44" s="40" t="s">
        <v>98</v>
      </c>
      <c r="C44" s="52">
        <v>15.1</v>
      </c>
      <c r="D44" s="38"/>
      <c r="E44" s="43">
        <v>2078953</v>
      </c>
      <c r="F44" s="43"/>
      <c r="G44" s="43">
        <v>5561163</v>
      </c>
      <c r="H44" s="43"/>
    </row>
    <row r="45" spans="1:10" ht="23.1" customHeight="1">
      <c r="A45" s="40" t="s">
        <v>142</v>
      </c>
      <c r="C45" s="38">
        <v>16</v>
      </c>
      <c r="D45" s="38"/>
      <c r="E45" s="43">
        <v>31447382</v>
      </c>
      <c r="F45" s="43"/>
      <c r="G45" s="43">
        <v>27410348</v>
      </c>
      <c r="H45" s="43"/>
    </row>
    <row r="46" spans="1:10" ht="23.1" customHeight="1">
      <c r="A46" s="40" t="s">
        <v>68</v>
      </c>
      <c r="C46" s="38"/>
      <c r="D46" s="38"/>
      <c r="E46" s="46">
        <v>4086917</v>
      </c>
      <c r="F46" s="43"/>
      <c r="G46" s="46">
        <v>3775020</v>
      </c>
      <c r="H46" s="43"/>
    </row>
    <row r="47" spans="1:10" ht="23.1" customHeight="1">
      <c r="A47" s="1" t="s">
        <v>69</v>
      </c>
      <c r="C47" s="38"/>
      <c r="D47" s="38"/>
      <c r="E47" s="46">
        <f>SUM(E44:E46)</f>
        <v>37613252</v>
      </c>
      <c r="F47" s="37"/>
      <c r="G47" s="46">
        <f>SUM(G44:G46)</f>
        <v>36746531</v>
      </c>
    </row>
    <row r="48" spans="1:10" ht="23.1" customHeight="1">
      <c r="A48" s="1" t="s">
        <v>70</v>
      </c>
      <c r="C48" s="38"/>
      <c r="D48" s="38"/>
      <c r="E48" s="46">
        <f>E42+E47</f>
        <v>209336981</v>
      </c>
      <c r="F48" s="37"/>
      <c r="G48" s="46">
        <f>G42+G47</f>
        <v>213179197</v>
      </c>
      <c r="I48" s="54"/>
      <c r="J48" s="54"/>
    </row>
    <row r="49" spans="1:8" ht="23.1" customHeight="1">
      <c r="B49" s="44"/>
      <c r="D49" s="44"/>
    </row>
    <row r="50" spans="1:8" ht="23.1" customHeight="1">
      <c r="A50" s="32" t="s">
        <v>13</v>
      </c>
      <c r="B50" s="44"/>
      <c r="D50" s="44"/>
    </row>
    <row r="51" spans="1:8" ht="23.1" customHeight="1">
      <c r="B51" s="44"/>
      <c r="D51" s="44"/>
    </row>
    <row r="52" spans="1:8" ht="23.1" customHeight="1">
      <c r="B52" s="44"/>
      <c r="D52" s="44"/>
    </row>
    <row r="53" spans="1:8" s="33" customFormat="1" ht="23.1" customHeight="1">
      <c r="A53" s="1" t="s">
        <v>0</v>
      </c>
      <c r="B53" s="1"/>
      <c r="C53" s="1"/>
      <c r="D53" s="1"/>
      <c r="E53" s="1"/>
      <c r="F53" s="1"/>
      <c r="G53" s="1"/>
    </row>
    <row r="54" spans="1:8" s="33" customFormat="1" ht="23.1" customHeight="1">
      <c r="A54" s="33" t="s">
        <v>61</v>
      </c>
      <c r="C54" s="34"/>
      <c r="E54" s="34"/>
      <c r="G54" s="34"/>
    </row>
    <row r="55" spans="1:8" s="33" customFormat="1" ht="23.1" customHeight="1">
      <c r="A55" s="1" t="s">
        <v>135</v>
      </c>
      <c r="B55" s="2"/>
      <c r="C55" s="34"/>
      <c r="E55" s="34"/>
      <c r="G55" s="34"/>
    </row>
    <row r="56" spans="1:8" ht="23.1" customHeight="1">
      <c r="H56" s="37" t="s">
        <v>2</v>
      </c>
    </row>
    <row r="57" spans="1:8" s="2" customFormat="1" ht="23.1" customHeight="1">
      <c r="C57" s="3" t="s">
        <v>3</v>
      </c>
      <c r="E57" s="3">
        <v>2025</v>
      </c>
      <c r="F57" s="3"/>
      <c r="G57" s="3">
        <v>2024</v>
      </c>
    </row>
    <row r="58" spans="1:8" ht="23.1" customHeight="1">
      <c r="A58" s="1" t="s">
        <v>71</v>
      </c>
      <c r="C58" s="49"/>
      <c r="E58" s="50"/>
      <c r="F58" s="51"/>
      <c r="G58" s="50"/>
    </row>
    <row r="59" spans="1:8" ht="23.1" customHeight="1">
      <c r="A59" s="1" t="s">
        <v>72</v>
      </c>
      <c r="C59" s="44"/>
      <c r="E59" s="55"/>
      <c r="G59" s="55"/>
    </row>
    <row r="60" spans="1:8" ht="23.1" customHeight="1">
      <c r="A60" s="32" t="s">
        <v>73</v>
      </c>
      <c r="C60" s="42"/>
      <c r="E60" s="55"/>
      <c r="G60" s="55"/>
    </row>
    <row r="61" spans="1:8" ht="23.1" customHeight="1">
      <c r="A61" s="40" t="s">
        <v>74</v>
      </c>
      <c r="C61" s="42"/>
      <c r="D61" s="35"/>
      <c r="E61" s="55"/>
      <c r="G61" s="55"/>
    </row>
    <row r="62" spans="1:8" ht="23.1" customHeight="1" thickBot="1">
      <c r="A62" s="40" t="s">
        <v>75</v>
      </c>
      <c r="C62" s="38"/>
      <c r="D62" s="38"/>
      <c r="E62" s="48">
        <v>225000000</v>
      </c>
      <c r="F62" s="43"/>
      <c r="G62" s="48">
        <v>225000000</v>
      </c>
    </row>
    <row r="63" spans="1:8" ht="23.1" customHeight="1" thickTop="1">
      <c r="A63" s="40" t="s">
        <v>76</v>
      </c>
      <c r="C63" s="38"/>
      <c r="D63" s="38"/>
      <c r="E63" s="55"/>
      <c r="F63" s="37"/>
      <c r="G63" s="55"/>
    </row>
    <row r="64" spans="1:8" ht="23.1" customHeight="1">
      <c r="A64" s="40" t="s">
        <v>77</v>
      </c>
      <c r="C64" s="38"/>
      <c r="D64" s="38"/>
      <c r="E64" s="43">
        <f>SCSEnew!D20</f>
        <v>193842260</v>
      </c>
      <c r="F64" s="43"/>
      <c r="G64" s="43">
        <f>SCSEnew!D15</f>
        <v>193842260</v>
      </c>
    </row>
    <row r="65" spans="1:7" ht="23.1" customHeight="1">
      <c r="A65" s="40" t="s">
        <v>78</v>
      </c>
      <c r="C65" s="38"/>
      <c r="D65" s="38"/>
      <c r="E65" s="43">
        <f>SCSEnew!F20</f>
        <v>372578973</v>
      </c>
      <c r="F65" s="43"/>
      <c r="G65" s="43">
        <f>SCSEnew!F15</f>
        <v>372578973</v>
      </c>
    </row>
    <row r="66" spans="1:7" ht="23.1" customHeight="1">
      <c r="A66" s="40" t="s">
        <v>113</v>
      </c>
      <c r="C66" s="56"/>
      <c r="D66" s="39"/>
      <c r="E66" s="43"/>
      <c r="F66" s="43"/>
      <c r="G66" s="43"/>
    </row>
    <row r="67" spans="1:7" ht="23.1" customHeight="1">
      <c r="A67" s="40" t="s">
        <v>79</v>
      </c>
      <c r="C67" s="38">
        <v>17</v>
      </c>
      <c r="D67" s="38"/>
      <c r="E67" s="43">
        <f>SCSEnew!H20</f>
        <v>22500000</v>
      </c>
      <c r="F67" s="43"/>
      <c r="G67" s="43">
        <f>SCSEnew!H15</f>
        <v>22500000</v>
      </c>
    </row>
    <row r="68" spans="1:7" ht="23.1" customHeight="1">
      <c r="A68" s="40" t="s">
        <v>123</v>
      </c>
      <c r="C68" s="38"/>
      <c r="D68" s="38"/>
      <c r="E68" s="46">
        <f>SCSEnew!J20</f>
        <v>316177109</v>
      </c>
      <c r="F68" s="43"/>
      <c r="G68" s="46">
        <f>SCSEnew!J13</f>
        <v>213481002</v>
      </c>
    </row>
    <row r="69" spans="1:7" ht="23.1" customHeight="1">
      <c r="A69" s="1" t="s">
        <v>80</v>
      </c>
      <c r="D69" s="39"/>
      <c r="E69" s="53">
        <f>SUM(E64:E68)</f>
        <v>905098342</v>
      </c>
      <c r="F69" s="37"/>
      <c r="G69" s="57">
        <f>SUM(G64:G68)</f>
        <v>802402235</v>
      </c>
    </row>
    <row r="70" spans="1:7" ht="23.1" customHeight="1" thickBot="1">
      <c r="A70" s="1" t="s">
        <v>81</v>
      </c>
      <c r="D70" s="39"/>
      <c r="E70" s="48">
        <f>SUM(E48+E69)</f>
        <v>1114435323</v>
      </c>
      <c r="F70" s="37"/>
      <c r="G70" s="58">
        <f>SUM(G48+G69)</f>
        <v>1015581432</v>
      </c>
    </row>
    <row r="71" spans="1:7" ht="23.1" customHeight="1" thickTop="1">
      <c r="C71" s="32"/>
      <c r="E71" s="43">
        <f>SUM(E21-E70)</f>
        <v>0</v>
      </c>
      <c r="F71" s="37"/>
      <c r="G71" s="43">
        <f>SUM(G21-G70)</f>
        <v>0</v>
      </c>
    </row>
    <row r="72" spans="1:7" ht="23.1" customHeight="1">
      <c r="A72" s="32" t="s">
        <v>13</v>
      </c>
    </row>
    <row r="74" spans="1:7" ht="23.1" customHeight="1">
      <c r="A74" s="59"/>
    </row>
    <row r="76" spans="1:7" ht="23.1" customHeight="1">
      <c r="B76" s="32" t="s">
        <v>82</v>
      </c>
      <c r="E76" s="32"/>
      <c r="G76" s="32"/>
    </row>
    <row r="77" spans="1:7" ht="23.1" customHeight="1">
      <c r="A77" s="59"/>
    </row>
    <row r="78" spans="1:7" ht="23.1" customHeight="1">
      <c r="C78" s="41"/>
      <c r="D78" s="39"/>
      <c r="E78" s="41"/>
      <c r="F78" s="39"/>
      <c r="G78" s="41"/>
    </row>
    <row r="79" spans="1:7" ht="23.1" customHeight="1">
      <c r="C79" s="41"/>
      <c r="D79" s="39"/>
      <c r="E79" s="41"/>
      <c r="F79" s="39"/>
      <c r="G79" s="41"/>
    </row>
    <row r="80" spans="1:7" ht="23.1" customHeight="1">
      <c r="C80" s="41"/>
      <c r="D80" s="39"/>
      <c r="E80" s="41"/>
      <c r="F80" s="39"/>
      <c r="G80" s="41"/>
    </row>
    <row r="81" spans="3:7" ht="23.1" customHeight="1">
      <c r="C81" s="41"/>
      <c r="D81" s="39"/>
      <c r="E81" s="41"/>
      <c r="F81" s="39"/>
      <c r="G81" s="41"/>
    </row>
    <row r="82" spans="3:7" ht="23.1" customHeight="1">
      <c r="C82" s="41"/>
      <c r="D82" s="39"/>
      <c r="E82" s="41"/>
      <c r="F82" s="39"/>
      <c r="G82" s="41"/>
    </row>
    <row r="83" spans="3:7" ht="23.1" customHeight="1">
      <c r="C83" s="41"/>
      <c r="D83" s="39"/>
      <c r="E83" s="41"/>
      <c r="F83" s="39"/>
      <c r="G83" s="41"/>
    </row>
    <row r="87" spans="3:7" ht="23.1" customHeight="1">
      <c r="C87" s="41"/>
      <c r="D87" s="39"/>
      <c r="E87" s="41"/>
      <c r="F87" s="39"/>
      <c r="G87" s="41"/>
    </row>
    <row r="88" spans="3:7" ht="23.1" customHeight="1">
      <c r="C88" s="41"/>
      <c r="D88" s="39"/>
      <c r="E88" s="41"/>
      <c r="F88" s="39"/>
      <c r="G88" s="41"/>
    </row>
    <row r="89" spans="3:7" ht="23.1" customHeight="1">
      <c r="C89" s="41"/>
      <c r="D89" s="39"/>
      <c r="E89" s="41"/>
      <c r="F89" s="39"/>
      <c r="G89" s="41"/>
    </row>
    <row r="90" spans="3:7" ht="23.1" customHeight="1">
      <c r="C90" s="41"/>
      <c r="D90" s="39"/>
      <c r="E90" s="41"/>
      <c r="F90" s="39"/>
      <c r="G90" s="41"/>
    </row>
    <row r="91" spans="3:7" ht="23.1" customHeight="1">
      <c r="C91" s="41"/>
      <c r="D91" s="39"/>
      <c r="E91" s="41"/>
      <c r="F91" s="39"/>
      <c r="G91" s="41"/>
    </row>
    <row r="92" spans="3:7" ht="23.1" customHeight="1">
      <c r="C92" s="41"/>
      <c r="D92" s="39"/>
      <c r="E92" s="41"/>
      <c r="F92" s="39"/>
      <c r="G92" s="41"/>
    </row>
  </sheetData>
  <printOptions horizontalCentered="1"/>
  <pageMargins left="0.98425196850393704" right="0.39370078740157483" top="0.78740157480314965" bottom="0.19685039370078741" header="0.19685039370078741" footer="0.19685039370078741"/>
  <pageSetup paperSize="9" scale="90" orientation="portrait" useFirstPageNumber="1" r:id="rId1"/>
  <headerFooter>
    <oddFooter>&amp;R&amp;"Arial,Regular"&amp;8&amp;P</oddFooter>
  </headerFooter>
  <rowBreaks count="2" manualBreakCount="2">
    <brk id="28" max="16383" man="1"/>
    <brk id="52" max="16383" man="1"/>
  </rowBreaks>
  <customProperties>
    <customPr name="_pios_id" r:id="rId2"/>
    <customPr name="EpmWorksheetKeyString_GUID" r:id="rId3"/>
    <customPr name="FPMExcelClientCellBasedFunctionStatus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20"/>
  <sheetViews>
    <sheetView showGridLines="0" view="pageBreakPreview" topLeftCell="A29" zoomScale="130" zoomScaleNormal="100" zoomScaleSheetLayoutView="130" workbookViewId="0">
      <selection activeCell="A33" sqref="A33"/>
    </sheetView>
  </sheetViews>
  <sheetFormatPr defaultColWidth="10.6640625" defaultRowHeight="23.1" customHeight="1"/>
  <cols>
    <col min="1" max="1" width="45.6640625" style="65" customWidth="1"/>
    <col min="2" max="2" width="8.6640625" style="65" customWidth="1"/>
    <col min="3" max="3" width="6.6640625" style="75" customWidth="1"/>
    <col min="4" max="4" width="1.6640625" style="65" customWidth="1"/>
    <col min="5" max="5" width="15.6640625" style="75" customWidth="1"/>
    <col min="6" max="6" width="1.6640625" style="65" customWidth="1"/>
    <col min="7" max="7" width="15.6640625" style="75" customWidth="1"/>
    <col min="8" max="8" width="1.6640625" style="65" customWidth="1"/>
    <col min="9" max="16384" width="10.6640625" style="65"/>
  </cols>
  <sheetData>
    <row r="1" spans="1:7" ht="23.1" customHeight="1">
      <c r="A1" s="64" t="s">
        <v>0</v>
      </c>
      <c r="B1" s="64"/>
      <c r="C1" s="64"/>
      <c r="D1" s="64"/>
      <c r="E1" s="64"/>
      <c r="G1" s="65"/>
    </row>
    <row r="2" spans="1:7" ht="23.1" customHeight="1">
      <c r="A2" s="66" t="s">
        <v>1</v>
      </c>
      <c r="B2" s="66"/>
      <c r="C2" s="67"/>
      <c r="D2" s="66"/>
      <c r="E2" s="67"/>
      <c r="G2" s="67"/>
    </row>
    <row r="3" spans="1:7" ht="23.1" customHeight="1">
      <c r="A3" s="64" t="s">
        <v>136</v>
      </c>
      <c r="B3" s="68"/>
      <c r="C3" s="69"/>
      <c r="D3" s="68"/>
      <c r="E3" s="69"/>
      <c r="G3" s="70"/>
    </row>
    <row r="4" spans="1:7" ht="23.1" customHeight="1">
      <c r="A4" s="71" t="s">
        <v>2</v>
      </c>
      <c r="B4" s="71"/>
      <c r="C4" s="71"/>
      <c r="D4" s="71"/>
      <c r="E4" s="71"/>
      <c r="F4" s="71"/>
      <c r="G4" s="71"/>
    </row>
    <row r="5" spans="1:7" s="72" customFormat="1" ht="23.1" customHeight="1">
      <c r="C5" s="73" t="s">
        <v>3</v>
      </c>
      <c r="E5" s="73">
        <v>2025</v>
      </c>
      <c r="F5" s="73"/>
      <c r="G5" s="73">
        <v>2024</v>
      </c>
    </row>
    <row r="6" spans="1:7" ht="23.1" customHeight="1">
      <c r="A6" s="64" t="s">
        <v>4</v>
      </c>
      <c r="C6" s="74"/>
      <c r="D6" s="75"/>
      <c r="E6" s="76"/>
      <c r="F6" s="76"/>
      <c r="G6" s="76"/>
    </row>
    <row r="7" spans="1:7" ht="23.1" customHeight="1">
      <c r="A7" s="77" t="s">
        <v>5</v>
      </c>
      <c r="C7" s="74">
        <v>8</v>
      </c>
      <c r="D7" s="74"/>
      <c r="E7" s="76">
        <v>1135514636</v>
      </c>
      <c r="F7" s="76"/>
      <c r="G7" s="76">
        <v>1020717485</v>
      </c>
    </row>
    <row r="8" spans="1:7" ht="23.1" customHeight="1">
      <c r="A8" s="77" t="s">
        <v>6</v>
      </c>
      <c r="C8" s="74">
        <v>8</v>
      </c>
      <c r="D8" s="74"/>
      <c r="E8" s="78">
        <v>13446108</v>
      </c>
      <c r="F8" s="76"/>
      <c r="G8" s="78">
        <v>12137471</v>
      </c>
    </row>
    <row r="9" spans="1:7" ht="23.1" customHeight="1">
      <c r="A9" s="64" t="s">
        <v>7</v>
      </c>
      <c r="C9" s="74"/>
      <c r="D9" s="74"/>
      <c r="E9" s="78">
        <f>SUM(E7:E8)</f>
        <v>1148960744</v>
      </c>
      <c r="F9" s="76"/>
      <c r="G9" s="78">
        <f>SUM(G7:G8)</f>
        <v>1032854956</v>
      </c>
    </row>
    <row r="10" spans="1:7" ht="23.1" customHeight="1">
      <c r="A10" s="64" t="s">
        <v>8</v>
      </c>
      <c r="C10" s="74">
        <v>18</v>
      </c>
      <c r="D10" s="74"/>
      <c r="E10" s="76"/>
      <c r="F10" s="76"/>
      <c r="G10" s="76"/>
    </row>
    <row r="11" spans="1:7" ht="23.1" customHeight="1">
      <c r="A11" s="77" t="s">
        <v>9</v>
      </c>
      <c r="C11" s="74">
        <v>8</v>
      </c>
      <c r="D11" s="74"/>
      <c r="E11" s="79">
        <v>723896609</v>
      </c>
      <c r="F11" s="76"/>
      <c r="G11" s="79">
        <v>650645560</v>
      </c>
    </row>
    <row r="12" spans="1:7" ht="23.1" customHeight="1">
      <c r="A12" s="77" t="s">
        <v>10</v>
      </c>
      <c r="C12" s="74">
        <v>8</v>
      </c>
      <c r="D12" s="74"/>
      <c r="E12" s="80">
        <v>241798260</v>
      </c>
      <c r="F12" s="76"/>
      <c r="G12" s="80">
        <v>214560764</v>
      </c>
    </row>
    <row r="13" spans="1:7" ht="23.1" customHeight="1">
      <c r="A13" s="64" t="s">
        <v>11</v>
      </c>
      <c r="D13" s="75"/>
      <c r="E13" s="78">
        <f>SUM(E11:E12)</f>
        <v>965694869</v>
      </c>
      <c r="F13" s="76"/>
      <c r="G13" s="78">
        <f>SUM(G11:G12)</f>
        <v>865206324</v>
      </c>
    </row>
    <row r="14" spans="1:7" ht="23.1" customHeight="1">
      <c r="A14" s="81" t="s">
        <v>106</v>
      </c>
      <c r="C14" s="74"/>
      <c r="D14" s="74"/>
      <c r="E14" s="76">
        <f>SUM(E9-E13)</f>
        <v>183265875</v>
      </c>
      <c r="F14" s="76"/>
      <c r="G14" s="76">
        <f>SUM(G9-G13)</f>
        <v>167648632</v>
      </c>
    </row>
    <row r="15" spans="1:7" ht="23.1" customHeight="1">
      <c r="A15" s="82" t="s">
        <v>84</v>
      </c>
      <c r="C15" s="74"/>
      <c r="D15" s="74"/>
      <c r="E15" s="76">
        <v>7820016</v>
      </c>
      <c r="F15" s="76"/>
      <c r="G15" s="76">
        <v>7905910</v>
      </c>
    </row>
    <row r="16" spans="1:7" ht="23.1" customHeight="1">
      <c r="A16" s="72" t="s">
        <v>130</v>
      </c>
      <c r="C16" s="74"/>
      <c r="D16" s="74"/>
      <c r="E16" s="83">
        <v>-436377</v>
      </c>
      <c r="F16" s="76"/>
      <c r="G16" s="83">
        <v>-616385</v>
      </c>
    </row>
    <row r="17" spans="1:7" ht="23.1" customHeight="1">
      <c r="A17" s="81" t="s">
        <v>107</v>
      </c>
      <c r="C17" s="74"/>
      <c r="D17" s="74"/>
      <c r="E17" s="84">
        <f>SUM(E14:E16)</f>
        <v>190649514</v>
      </c>
      <c r="F17" s="76"/>
      <c r="G17" s="84">
        <f>SUM(G14:G16)</f>
        <v>174938157</v>
      </c>
    </row>
    <row r="18" spans="1:7" ht="23.1" customHeight="1">
      <c r="A18" s="82" t="s">
        <v>85</v>
      </c>
      <c r="C18" s="74">
        <v>19</v>
      </c>
      <c r="D18" s="74"/>
      <c r="E18" s="85">
        <v>-38401107</v>
      </c>
      <c r="F18" s="76"/>
      <c r="G18" s="85">
        <v>-34302241</v>
      </c>
    </row>
    <row r="19" spans="1:7" ht="23.1" customHeight="1" thickBot="1">
      <c r="A19" s="64" t="s">
        <v>108</v>
      </c>
      <c r="C19" s="74"/>
      <c r="D19" s="74"/>
      <c r="E19" s="86">
        <f>SUM(E17:E18)</f>
        <v>152248407</v>
      </c>
      <c r="F19" s="76"/>
      <c r="G19" s="86">
        <f>SUM(G17:G18)</f>
        <v>140635916</v>
      </c>
    </row>
    <row r="20" spans="1:7" ht="23.1" customHeight="1" thickTop="1">
      <c r="A20" s="64"/>
      <c r="D20" s="75"/>
      <c r="E20" s="87"/>
      <c r="F20" s="76"/>
      <c r="G20" s="87"/>
    </row>
    <row r="21" spans="1:7" ht="23.1" customHeight="1">
      <c r="A21" s="81" t="s">
        <v>116</v>
      </c>
      <c r="C21" s="74">
        <v>20</v>
      </c>
      <c r="D21" s="75"/>
      <c r="E21" s="87"/>
      <c r="F21" s="87"/>
      <c r="G21" s="87"/>
    </row>
    <row r="22" spans="1:7" ht="23.1" customHeight="1" thickBot="1">
      <c r="A22" s="77" t="s">
        <v>109</v>
      </c>
      <c r="D22" s="75"/>
      <c r="E22" s="88">
        <f>+E19/E24</f>
        <v>7.8542422586282266</v>
      </c>
      <c r="F22" s="89"/>
      <c r="G22" s="88">
        <f>+G19/G24</f>
        <v>7.2551731495495355</v>
      </c>
    </row>
    <row r="23" spans="1:7" ht="23.1" customHeight="1" thickTop="1">
      <c r="A23" s="77"/>
      <c r="D23" s="75"/>
      <c r="E23" s="89"/>
      <c r="F23" s="89"/>
      <c r="G23" s="89"/>
    </row>
    <row r="24" spans="1:7" ht="23.1" customHeight="1" thickBot="1">
      <c r="A24" s="77" t="s">
        <v>12</v>
      </c>
      <c r="D24" s="75"/>
      <c r="E24" s="90">
        <v>19384226</v>
      </c>
      <c r="F24" s="89"/>
      <c r="G24" s="90">
        <v>19384226</v>
      </c>
    </row>
    <row r="25" spans="1:7" ht="23.1" customHeight="1" thickTop="1">
      <c r="A25" s="77"/>
      <c r="D25" s="75"/>
      <c r="E25" s="89"/>
      <c r="F25" s="89"/>
      <c r="G25" s="89"/>
    </row>
    <row r="26" spans="1:7" ht="23.1" customHeight="1">
      <c r="A26" s="65" t="s">
        <v>13</v>
      </c>
      <c r="D26" s="75"/>
      <c r="E26" s="89"/>
      <c r="F26" s="89"/>
      <c r="G26" s="89"/>
    </row>
    <row r="27" spans="1:7" ht="23.1" customHeight="1">
      <c r="A27" s="77"/>
      <c r="D27" s="75"/>
      <c r="E27" s="89"/>
      <c r="F27" s="89"/>
      <c r="G27" s="89"/>
    </row>
    <row r="28" spans="1:7" ht="23.1" customHeight="1">
      <c r="A28" s="91" t="s">
        <v>0</v>
      </c>
      <c r="B28" s="91"/>
      <c r="C28" s="91"/>
      <c r="D28" s="91"/>
      <c r="E28" s="91"/>
      <c r="G28" s="65"/>
    </row>
    <row r="29" spans="1:7" ht="23.1" customHeight="1">
      <c r="A29" s="66" t="s">
        <v>14</v>
      </c>
      <c r="B29" s="66"/>
      <c r="C29" s="67"/>
      <c r="D29" s="66"/>
      <c r="E29" s="67"/>
      <c r="G29" s="67"/>
    </row>
    <row r="30" spans="1:7" ht="23.1" customHeight="1">
      <c r="A30" s="64" t="s">
        <v>136</v>
      </c>
      <c r="B30" s="92"/>
      <c r="C30" s="70"/>
      <c r="D30" s="92"/>
      <c r="E30" s="70"/>
      <c r="G30" s="70"/>
    </row>
    <row r="31" spans="1:7" ht="23.1" customHeight="1">
      <c r="A31" s="71" t="s">
        <v>2</v>
      </c>
      <c r="B31" s="71"/>
      <c r="C31" s="71"/>
      <c r="D31" s="71"/>
      <c r="E31" s="71"/>
      <c r="F31" s="71"/>
      <c r="G31" s="71"/>
    </row>
    <row r="32" spans="1:7" s="72" customFormat="1" ht="23.1" customHeight="1">
      <c r="C32" s="73" t="s">
        <v>3</v>
      </c>
      <c r="E32" s="73">
        <v>2025</v>
      </c>
      <c r="F32" s="73"/>
      <c r="G32" s="73">
        <v>2024</v>
      </c>
    </row>
    <row r="33" spans="1:7" ht="23.1" customHeight="1">
      <c r="A33" s="64"/>
      <c r="C33" s="65"/>
      <c r="E33" s="65"/>
      <c r="F33" s="68"/>
      <c r="G33" s="65"/>
    </row>
    <row r="34" spans="1:7" ht="23.1" customHeight="1">
      <c r="A34" s="64" t="s">
        <v>108</v>
      </c>
      <c r="C34" s="65"/>
      <c r="E34" s="78">
        <f>SUM(E19)</f>
        <v>152248407</v>
      </c>
      <c r="F34" s="84"/>
      <c r="G34" s="78">
        <f>SUM(G19)</f>
        <v>140635916</v>
      </c>
    </row>
    <row r="35" spans="1:7" ht="23.1" customHeight="1">
      <c r="A35" s="93"/>
      <c r="C35" s="65"/>
      <c r="E35" s="76"/>
      <c r="F35" s="84"/>
      <c r="G35" s="76"/>
    </row>
    <row r="36" spans="1:7" ht="23.1" customHeight="1">
      <c r="A36" s="93" t="s">
        <v>15</v>
      </c>
      <c r="C36" s="65"/>
      <c r="E36" s="76"/>
      <c r="F36" s="84"/>
      <c r="G36" s="76"/>
    </row>
    <row r="37" spans="1:7" ht="23.1" customHeight="1">
      <c r="A37" s="94" t="s">
        <v>152</v>
      </c>
      <c r="C37" s="95">
        <v>16</v>
      </c>
      <c r="D37" s="95"/>
      <c r="E37" s="79">
        <v>-1365956</v>
      </c>
      <c r="F37" s="79"/>
      <c r="G37" s="79">
        <v>-5255391</v>
      </c>
    </row>
    <row r="38" spans="1:7" ht="23.1" customHeight="1">
      <c r="A38" s="94" t="s">
        <v>149</v>
      </c>
      <c r="C38" s="95"/>
      <c r="D38" s="95"/>
      <c r="E38" s="80">
        <v>273191</v>
      </c>
      <c r="F38" s="79"/>
      <c r="G38" s="80">
        <v>1051078</v>
      </c>
    </row>
    <row r="39" spans="1:7" ht="23.1" customHeight="1">
      <c r="A39" s="94" t="s">
        <v>147</v>
      </c>
      <c r="C39" s="65"/>
      <c r="E39" s="76"/>
      <c r="F39" s="84"/>
      <c r="G39" s="76"/>
    </row>
    <row r="40" spans="1:7" ht="23.1" customHeight="1">
      <c r="A40" s="94" t="s">
        <v>148</v>
      </c>
      <c r="C40" s="96"/>
      <c r="E40" s="97">
        <f>SUM(E37:E38)</f>
        <v>-1092765</v>
      </c>
      <c r="F40" s="84"/>
      <c r="G40" s="97">
        <f>SUM(G37:G38)</f>
        <v>-4204313</v>
      </c>
    </row>
    <row r="41" spans="1:7" ht="23.1" customHeight="1">
      <c r="A41" s="93" t="s">
        <v>110</v>
      </c>
      <c r="B41" s="74"/>
      <c r="C41" s="65"/>
      <c r="E41" s="98">
        <f>SUM(E40:E40)</f>
        <v>-1092765</v>
      </c>
      <c r="F41" s="76"/>
      <c r="G41" s="98">
        <f>SUM(G40:G40)</f>
        <v>-4204313</v>
      </c>
    </row>
    <row r="42" spans="1:7" ht="23.1" customHeight="1">
      <c r="A42" s="94"/>
      <c r="B42" s="74"/>
      <c r="C42" s="65"/>
      <c r="E42" s="99"/>
      <c r="F42" s="84"/>
      <c r="G42" s="99"/>
    </row>
    <row r="43" spans="1:7" ht="23.1" customHeight="1" thickBot="1">
      <c r="A43" s="93" t="s">
        <v>111</v>
      </c>
      <c r="B43" s="74"/>
      <c r="C43" s="65"/>
      <c r="E43" s="90">
        <f>E34+E41</f>
        <v>151155642</v>
      </c>
      <c r="F43" s="84"/>
      <c r="G43" s="90">
        <f>G34+G41</f>
        <v>136431603</v>
      </c>
    </row>
    <row r="44" spans="1:7" ht="23.1" customHeight="1" thickTop="1">
      <c r="A44" s="77"/>
      <c r="B44" s="74"/>
      <c r="C44" s="76"/>
      <c r="D44" s="76"/>
      <c r="E44" s="76"/>
      <c r="G44" s="76"/>
    </row>
    <row r="45" spans="1:7" ht="23.1" customHeight="1">
      <c r="A45" s="65" t="s">
        <v>13</v>
      </c>
      <c r="B45" s="74"/>
      <c r="C45" s="76"/>
      <c r="D45" s="76"/>
      <c r="E45" s="76"/>
      <c r="G45" s="76"/>
    </row>
    <row r="46" spans="1:7" ht="23.1" customHeight="1">
      <c r="B46" s="74"/>
      <c r="C46" s="76"/>
      <c r="D46" s="76"/>
      <c r="E46" s="76"/>
      <c r="G46" s="76"/>
    </row>
    <row r="47" spans="1:7" ht="23.1" customHeight="1">
      <c r="C47" s="65"/>
      <c r="E47" s="87"/>
      <c r="F47" s="75"/>
      <c r="G47" s="87"/>
    </row>
    <row r="48" spans="1:7" ht="23.1" customHeight="1">
      <c r="C48" s="65"/>
      <c r="E48" s="87"/>
      <c r="F48" s="75"/>
      <c r="G48" s="87"/>
    </row>
    <row r="49" spans="3:7" ht="23.1" customHeight="1">
      <c r="C49" s="65"/>
      <c r="E49" s="87"/>
      <c r="F49" s="75"/>
      <c r="G49" s="87"/>
    </row>
    <row r="50" spans="3:7" ht="23.1" customHeight="1">
      <c r="C50" s="65"/>
      <c r="E50" s="87"/>
      <c r="F50" s="75"/>
      <c r="G50" s="87"/>
    </row>
    <row r="51" spans="3:7" ht="23.1" customHeight="1">
      <c r="C51" s="65"/>
      <c r="E51" s="87"/>
      <c r="F51" s="75"/>
      <c r="G51" s="87"/>
    </row>
    <row r="52" spans="3:7" ht="23.1" customHeight="1">
      <c r="C52" s="65"/>
      <c r="E52" s="87"/>
      <c r="F52" s="75"/>
      <c r="G52" s="87"/>
    </row>
    <row r="53" spans="3:7" ht="23.1" customHeight="1">
      <c r="C53" s="65"/>
      <c r="E53" s="87"/>
      <c r="F53" s="75"/>
      <c r="G53" s="87"/>
    </row>
    <row r="54" spans="3:7" ht="23.1" customHeight="1">
      <c r="C54" s="65"/>
      <c r="E54" s="87"/>
      <c r="F54" s="75"/>
      <c r="G54" s="87"/>
    </row>
    <row r="55" spans="3:7" ht="23.1" customHeight="1">
      <c r="C55" s="65"/>
      <c r="E55" s="87"/>
      <c r="F55" s="75"/>
      <c r="G55" s="87"/>
    </row>
    <row r="56" spans="3:7" ht="23.1" customHeight="1">
      <c r="C56" s="65"/>
      <c r="E56" s="87"/>
      <c r="F56" s="75"/>
      <c r="G56" s="87"/>
    </row>
    <row r="57" spans="3:7" ht="23.1" customHeight="1">
      <c r="C57" s="65"/>
      <c r="E57" s="87"/>
      <c r="F57" s="75"/>
      <c r="G57" s="87"/>
    </row>
    <row r="58" spans="3:7" ht="23.1" customHeight="1">
      <c r="C58" s="65"/>
      <c r="E58" s="87"/>
      <c r="F58" s="75"/>
      <c r="G58" s="87"/>
    </row>
    <row r="59" spans="3:7" ht="23.1" customHeight="1">
      <c r="C59" s="65"/>
      <c r="E59" s="87"/>
      <c r="F59" s="75"/>
      <c r="G59" s="87"/>
    </row>
    <row r="60" spans="3:7" ht="23.1" customHeight="1">
      <c r="C60" s="65"/>
      <c r="E60" s="87"/>
      <c r="F60" s="75"/>
      <c r="G60" s="87"/>
    </row>
    <row r="61" spans="3:7" ht="23.1" customHeight="1">
      <c r="C61" s="65"/>
      <c r="E61" s="87"/>
      <c r="F61" s="75"/>
      <c r="G61" s="87"/>
    </row>
    <row r="62" spans="3:7" ht="23.1" customHeight="1">
      <c r="C62" s="65"/>
      <c r="E62" s="87"/>
      <c r="F62" s="75"/>
      <c r="G62" s="87"/>
    </row>
    <row r="63" spans="3:7" ht="23.1" customHeight="1">
      <c r="C63" s="65"/>
      <c r="E63" s="87"/>
      <c r="F63" s="75"/>
      <c r="G63" s="87"/>
    </row>
    <row r="64" spans="3:7" ht="23.1" customHeight="1">
      <c r="C64" s="65"/>
      <c r="E64" s="87"/>
      <c r="F64" s="75"/>
      <c r="G64" s="87"/>
    </row>
    <row r="65" spans="3:7" ht="23.1" customHeight="1">
      <c r="C65" s="65"/>
      <c r="E65" s="87"/>
      <c r="F65" s="75"/>
      <c r="G65" s="87"/>
    </row>
    <row r="66" spans="3:7" ht="23.1" customHeight="1">
      <c r="C66" s="65"/>
      <c r="E66" s="87"/>
      <c r="F66" s="75"/>
      <c r="G66" s="87"/>
    </row>
    <row r="67" spans="3:7" ht="23.1" customHeight="1">
      <c r="C67" s="87"/>
      <c r="D67" s="75"/>
      <c r="E67" s="87"/>
      <c r="F67" s="75"/>
      <c r="G67" s="87"/>
    </row>
    <row r="68" spans="3:7" ht="23.1" customHeight="1">
      <c r="C68" s="87"/>
      <c r="D68" s="75"/>
      <c r="E68" s="87"/>
      <c r="F68" s="75"/>
      <c r="G68" s="87"/>
    </row>
    <row r="69" spans="3:7" ht="23.1" customHeight="1">
      <c r="C69" s="87"/>
      <c r="D69" s="75"/>
      <c r="E69" s="87"/>
      <c r="F69" s="75"/>
      <c r="G69" s="87"/>
    </row>
    <row r="70" spans="3:7" ht="23.1" customHeight="1">
      <c r="C70" s="87"/>
      <c r="D70" s="75"/>
      <c r="E70" s="87"/>
      <c r="F70" s="75"/>
      <c r="G70" s="87"/>
    </row>
    <row r="71" spans="3:7" ht="23.1" customHeight="1">
      <c r="C71" s="87"/>
      <c r="D71" s="75"/>
      <c r="E71" s="87"/>
      <c r="F71" s="75"/>
      <c r="G71" s="87"/>
    </row>
    <row r="72" spans="3:7" ht="23.1" customHeight="1">
      <c r="C72" s="87"/>
      <c r="D72" s="75"/>
      <c r="E72" s="87"/>
      <c r="F72" s="75"/>
      <c r="G72" s="87"/>
    </row>
    <row r="73" spans="3:7" ht="23.1" customHeight="1">
      <c r="C73" s="87"/>
      <c r="D73" s="75"/>
      <c r="E73" s="87"/>
      <c r="F73" s="75"/>
      <c r="G73" s="87"/>
    </row>
    <row r="74" spans="3:7" ht="23.1" customHeight="1">
      <c r="C74" s="87"/>
      <c r="D74" s="75"/>
      <c r="E74" s="87"/>
      <c r="F74" s="75"/>
      <c r="G74" s="87"/>
    </row>
    <row r="75" spans="3:7" ht="23.1" customHeight="1">
      <c r="C75" s="87"/>
      <c r="D75" s="75"/>
      <c r="E75" s="87"/>
      <c r="F75" s="75"/>
      <c r="G75" s="87"/>
    </row>
    <row r="76" spans="3:7" ht="23.1" customHeight="1">
      <c r="C76" s="87"/>
      <c r="D76" s="75"/>
      <c r="E76" s="87"/>
      <c r="F76" s="75"/>
      <c r="G76" s="87"/>
    </row>
    <row r="77" spans="3:7" ht="23.1" customHeight="1">
      <c r="C77" s="87"/>
      <c r="D77" s="75"/>
      <c r="E77" s="87"/>
      <c r="F77" s="75"/>
      <c r="G77" s="87"/>
    </row>
    <row r="78" spans="3:7" ht="23.1" customHeight="1">
      <c r="C78" s="87"/>
      <c r="D78" s="75"/>
      <c r="E78" s="87"/>
      <c r="F78" s="75"/>
      <c r="G78" s="87"/>
    </row>
    <row r="79" spans="3:7" ht="23.1" customHeight="1">
      <c r="C79" s="87"/>
      <c r="D79" s="75"/>
      <c r="E79" s="87"/>
      <c r="F79" s="75"/>
      <c r="G79" s="87"/>
    </row>
    <row r="80" spans="3:7" ht="23.1" customHeight="1">
      <c r="C80" s="87"/>
      <c r="D80" s="75"/>
      <c r="E80" s="87"/>
      <c r="F80" s="75"/>
      <c r="G80" s="87"/>
    </row>
    <row r="81" spans="3:7" ht="23.1" customHeight="1">
      <c r="C81" s="87"/>
      <c r="D81" s="75"/>
      <c r="E81" s="87"/>
      <c r="F81" s="75"/>
      <c r="G81" s="87"/>
    </row>
    <row r="82" spans="3:7" ht="23.1" customHeight="1">
      <c r="C82" s="87"/>
      <c r="D82" s="75"/>
      <c r="E82" s="87"/>
      <c r="F82" s="75"/>
      <c r="G82" s="87"/>
    </row>
    <row r="83" spans="3:7" ht="23.1" customHeight="1">
      <c r="C83" s="87"/>
      <c r="D83" s="75"/>
      <c r="E83" s="87"/>
      <c r="F83" s="75"/>
      <c r="G83" s="87"/>
    </row>
    <row r="84" spans="3:7" ht="23.1" customHeight="1">
      <c r="C84" s="87"/>
      <c r="D84" s="75"/>
      <c r="E84" s="87"/>
      <c r="F84" s="75"/>
      <c r="G84" s="87"/>
    </row>
    <row r="85" spans="3:7" ht="23.1" customHeight="1">
      <c r="C85" s="87"/>
      <c r="D85" s="75"/>
      <c r="E85" s="87"/>
      <c r="F85" s="75"/>
      <c r="G85" s="87"/>
    </row>
    <row r="86" spans="3:7" ht="23.1" customHeight="1">
      <c r="C86" s="87"/>
      <c r="D86" s="75"/>
      <c r="E86" s="87"/>
      <c r="F86" s="75"/>
      <c r="G86" s="87"/>
    </row>
    <row r="87" spans="3:7" ht="23.1" customHeight="1">
      <c r="C87" s="87"/>
      <c r="D87" s="75"/>
      <c r="E87" s="87"/>
      <c r="F87" s="75"/>
      <c r="G87" s="87"/>
    </row>
    <row r="88" spans="3:7" ht="23.1" customHeight="1">
      <c r="C88" s="87"/>
      <c r="D88" s="75"/>
      <c r="E88" s="87"/>
      <c r="F88" s="75"/>
      <c r="G88" s="87"/>
    </row>
    <row r="89" spans="3:7" ht="23.1" customHeight="1">
      <c r="C89" s="87"/>
      <c r="D89" s="75"/>
      <c r="E89" s="87"/>
      <c r="F89" s="75"/>
      <c r="G89" s="87"/>
    </row>
    <row r="90" spans="3:7" ht="23.1" customHeight="1">
      <c r="C90" s="87"/>
      <c r="D90" s="75"/>
      <c r="E90" s="87"/>
      <c r="F90" s="75"/>
      <c r="G90" s="87"/>
    </row>
    <row r="91" spans="3:7" ht="23.1" customHeight="1">
      <c r="C91" s="87"/>
      <c r="D91" s="75"/>
      <c r="E91" s="87"/>
      <c r="F91" s="75"/>
      <c r="G91" s="87"/>
    </row>
    <row r="92" spans="3:7" ht="23.1" customHeight="1">
      <c r="C92" s="87"/>
      <c r="D92" s="75"/>
      <c r="E92" s="87"/>
      <c r="F92" s="75"/>
      <c r="G92" s="87"/>
    </row>
    <row r="93" spans="3:7" ht="23.1" customHeight="1">
      <c r="C93" s="87"/>
      <c r="D93" s="75"/>
      <c r="E93" s="87"/>
      <c r="F93" s="75"/>
      <c r="G93" s="87"/>
    </row>
    <row r="94" spans="3:7" ht="23.1" customHeight="1">
      <c r="C94" s="87"/>
      <c r="D94" s="75"/>
      <c r="E94" s="87"/>
      <c r="F94" s="75"/>
      <c r="G94" s="87"/>
    </row>
    <row r="95" spans="3:7" ht="23.1" customHeight="1">
      <c r="C95" s="87"/>
      <c r="D95" s="75"/>
      <c r="E95" s="87"/>
      <c r="F95" s="75"/>
      <c r="G95" s="87"/>
    </row>
    <row r="96" spans="3:7" ht="23.1" customHeight="1">
      <c r="C96" s="87"/>
      <c r="D96" s="75"/>
      <c r="E96" s="87"/>
      <c r="F96" s="75"/>
      <c r="G96" s="87"/>
    </row>
    <row r="97" spans="3:7" ht="23.1" customHeight="1">
      <c r="C97" s="87"/>
      <c r="D97" s="75"/>
      <c r="E97" s="87"/>
      <c r="F97" s="75"/>
      <c r="G97" s="87"/>
    </row>
    <row r="98" spans="3:7" ht="23.1" customHeight="1">
      <c r="C98" s="87"/>
      <c r="D98" s="75"/>
      <c r="E98" s="87"/>
      <c r="F98" s="75"/>
      <c r="G98" s="87"/>
    </row>
    <row r="99" spans="3:7" ht="23.1" customHeight="1">
      <c r="C99" s="87"/>
      <c r="D99" s="75"/>
      <c r="E99" s="87"/>
      <c r="F99" s="75"/>
      <c r="G99" s="87"/>
    </row>
    <row r="100" spans="3:7" ht="23.1" customHeight="1">
      <c r="C100" s="87"/>
      <c r="D100" s="75"/>
      <c r="E100" s="87"/>
      <c r="F100" s="75"/>
      <c r="G100" s="87"/>
    </row>
    <row r="101" spans="3:7" ht="23.1" customHeight="1">
      <c r="C101" s="87"/>
      <c r="D101" s="75"/>
      <c r="E101" s="87"/>
      <c r="F101" s="75"/>
      <c r="G101" s="87"/>
    </row>
    <row r="102" spans="3:7" ht="23.1" customHeight="1">
      <c r="C102" s="87"/>
      <c r="D102" s="75"/>
      <c r="E102" s="87"/>
      <c r="F102" s="75"/>
      <c r="G102" s="87"/>
    </row>
    <row r="103" spans="3:7" ht="23.1" customHeight="1">
      <c r="C103" s="87"/>
      <c r="D103" s="75"/>
      <c r="E103" s="87"/>
      <c r="F103" s="75"/>
      <c r="G103" s="87"/>
    </row>
    <row r="104" spans="3:7" ht="23.1" customHeight="1">
      <c r="C104" s="87"/>
      <c r="D104" s="75"/>
      <c r="E104" s="87"/>
      <c r="F104" s="75"/>
      <c r="G104" s="87"/>
    </row>
    <row r="105" spans="3:7" ht="23.1" customHeight="1">
      <c r="C105" s="87"/>
      <c r="D105" s="75"/>
      <c r="E105" s="87"/>
      <c r="F105" s="75"/>
      <c r="G105" s="87"/>
    </row>
    <row r="106" spans="3:7" ht="23.1" customHeight="1">
      <c r="C106" s="87"/>
      <c r="D106" s="75"/>
      <c r="E106" s="87"/>
      <c r="F106" s="75"/>
      <c r="G106" s="87"/>
    </row>
    <row r="107" spans="3:7" ht="23.1" customHeight="1">
      <c r="C107" s="87"/>
      <c r="D107" s="75"/>
      <c r="E107" s="87"/>
      <c r="F107" s="75"/>
      <c r="G107" s="87"/>
    </row>
    <row r="108" spans="3:7" ht="23.1" customHeight="1">
      <c r="C108" s="87"/>
      <c r="D108" s="75"/>
      <c r="E108" s="87"/>
      <c r="F108" s="75"/>
      <c r="G108" s="87"/>
    </row>
    <row r="109" spans="3:7" ht="23.1" customHeight="1">
      <c r="C109" s="87"/>
      <c r="D109" s="75"/>
      <c r="E109" s="87"/>
      <c r="F109" s="75"/>
      <c r="G109" s="87"/>
    </row>
    <row r="110" spans="3:7" ht="23.1" customHeight="1">
      <c r="C110" s="87"/>
      <c r="D110" s="75"/>
      <c r="E110" s="87"/>
      <c r="F110" s="75"/>
      <c r="G110" s="87"/>
    </row>
    <row r="111" spans="3:7" ht="23.1" customHeight="1">
      <c r="C111" s="87"/>
      <c r="D111" s="75"/>
      <c r="E111" s="87"/>
      <c r="F111" s="75"/>
      <c r="G111" s="87"/>
    </row>
    <row r="112" spans="3:7" ht="23.1" customHeight="1">
      <c r="C112" s="87"/>
      <c r="D112" s="75"/>
      <c r="E112" s="87"/>
      <c r="F112" s="75"/>
      <c r="G112" s="87"/>
    </row>
    <row r="113" spans="3:7" ht="23.1" customHeight="1">
      <c r="C113" s="87"/>
      <c r="D113" s="75"/>
      <c r="E113" s="87"/>
      <c r="F113" s="75"/>
      <c r="G113" s="87"/>
    </row>
    <row r="114" spans="3:7" ht="23.1" customHeight="1">
      <c r="C114" s="87"/>
      <c r="D114" s="75"/>
      <c r="E114" s="87"/>
      <c r="F114" s="75"/>
      <c r="G114" s="87"/>
    </row>
    <row r="115" spans="3:7" ht="23.1" customHeight="1">
      <c r="C115" s="87"/>
      <c r="D115" s="75"/>
      <c r="E115" s="87"/>
      <c r="F115" s="75"/>
      <c r="G115" s="87"/>
    </row>
    <row r="116" spans="3:7" ht="23.1" customHeight="1">
      <c r="C116" s="87"/>
      <c r="D116" s="75"/>
      <c r="E116" s="87"/>
      <c r="F116" s="75"/>
      <c r="G116" s="87"/>
    </row>
    <row r="117" spans="3:7" ht="23.1" customHeight="1">
      <c r="C117" s="87"/>
      <c r="D117" s="75"/>
      <c r="E117" s="87"/>
      <c r="F117" s="75"/>
      <c r="G117" s="87"/>
    </row>
    <row r="118" spans="3:7" ht="23.1" customHeight="1">
      <c r="C118" s="87"/>
      <c r="D118" s="75"/>
      <c r="E118" s="87"/>
      <c r="F118" s="75"/>
      <c r="G118" s="87"/>
    </row>
    <row r="119" spans="3:7" ht="23.1" customHeight="1">
      <c r="C119" s="87"/>
      <c r="D119" s="75"/>
      <c r="E119" s="87"/>
      <c r="F119" s="75"/>
      <c r="G119" s="87"/>
    </row>
    <row r="120" spans="3:7" ht="23.1" customHeight="1">
      <c r="C120" s="87"/>
      <c r="D120" s="75"/>
      <c r="E120" s="87"/>
      <c r="F120" s="75"/>
      <c r="G120" s="87"/>
    </row>
  </sheetData>
  <mergeCells count="3">
    <mergeCell ref="A4:G4"/>
    <mergeCell ref="A28:E28"/>
    <mergeCell ref="A31:G31"/>
  </mergeCells>
  <printOptions horizontalCentered="1"/>
  <pageMargins left="0.98425196850393704" right="0.39370078740157483" top="0.78740157480314965" bottom="0.19685039370078741" header="0.19685039370078741" footer="0.19685039370078741"/>
  <pageSetup paperSize="9" scale="90" firstPageNumber="4" orientation="portrait" useFirstPageNumber="1" r:id="rId1"/>
  <headerFooter>
    <oddFooter>&amp;C&amp;"Arial,Regular"&amp;8
&amp;R&amp;"Arial,Regular"&amp;P</oddFooter>
  </headerFooter>
  <rowBreaks count="1" manualBreakCount="1">
    <brk id="27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22"/>
  <sheetViews>
    <sheetView showGridLines="0" view="pageBreakPreview" zoomScale="70" zoomScaleNormal="110" zoomScaleSheetLayoutView="70" workbookViewId="0">
      <selection activeCell="A11" sqref="A11"/>
    </sheetView>
  </sheetViews>
  <sheetFormatPr defaultColWidth="9.109375" defaultRowHeight="21.9" customHeight="1"/>
  <cols>
    <col min="1" max="1" width="43.6640625" style="2" customWidth="1"/>
    <col min="2" max="2" width="5.6640625" style="9" customWidth="1"/>
    <col min="3" max="3" width="1.5546875" style="2" customWidth="1"/>
    <col min="4" max="4" width="15.6640625" style="2" customWidth="1"/>
    <col min="5" max="5" width="1.6640625" style="2" customWidth="1"/>
    <col min="6" max="6" width="15.6640625" style="2" customWidth="1"/>
    <col min="7" max="7" width="1.6640625" style="2" customWidth="1"/>
    <col min="8" max="8" width="15.6640625" style="2" customWidth="1"/>
    <col min="9" max="9" width="1.6640625" style="2" customWidth="1"/>
    <col min="10" max="10" width="15.6640625" style="2" customWidth="1"/>
    <col min="11" max="11" width="1.6640625" style="2" customWidth="1"/>
    <col min="12" max="12" width="15.6640625" style="2" customWidth="1"/>
    <col min="13" max="13" width="1.6640625" style="2" customWidth="1"/>
    <col min="14" max="14" width="11.5546875" style="2" customWidth="1"/>
    <col min="15" max="16384" width="9.109375" style="2"/>
  </cols>
  <sheetData>
    <row r="1" spans="1:21" s="7" customFormat="1" ht="21.9" customHeight="1">
      <c r="A1" s="1" t="s">
        <v>38</v>
      </c>
      <c r="B1" s="3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7" customFormat="1" ht="21.9" customHeight="1">
      <c r="A2" s="1" t="s">
        <v>39</v>
      </c>
      <c r="B2" s="3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1" s="7" customFormat="1" ht="21.9" customHeight="1">
      <c r="A3" s="1" t="s">
        <v>136</v>
      </c>
      <c r="B3" s="3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ht="21.9" customHeight="1">
      <c r="L4" s="8" t="s">
        <v>2</v>
      </c>
    </row>
    <row r="5" spans="1:21" ht="21.9" customHeight="1">
      <c r="D5" s="9" t="s">
        <v>101</v>
      </c>
      <c r="E5" s="9"/>
      <c r="F5" s="9"/>
      <c r="G5" s="9"/>
      <c r="H5" s="29"/>
      <c r="I5" s="29" t="s">
        <v>113</v>
      </c>
      <c r="J5" s="29"/>
      <c r="K5" s="9"/>
      <c r="L5" s="9" t="s">
        <v>117</v>
      </c>
    </row>
    <row r="6" spans="1:21" s="9" customFormat="1" ht="21.9" customHeight="1">
      <c r="D6" s="9" t="s">
        <v>102</v>
      </c>
      <c r="F6" s="9" t="s">
        <v>87</v>
      </c>
      <c r="H6" s="9" t="s">
        <v>40</v>
      </c>
      <c r="L6" s="9" t="s">
        <v>103</v>
      </c>
    </row>
    <row r="7" spans="1:21" s="9" customFormat="1" ht="21.9" customHeight="1">
      <c r="B7" s="29" t="s">
        <v>3</v>
      </c>
      <c r="C7" s="3"/>
      <c r="D7" s="29" t="s">
        <v>41</v>
      </c>
      <c r="F7" s="29" t="s">
        <v>42</v>
      </c>
      <c r="H7" s="29" t="s">
        <v>43</v>
      </c>
      <c r="J7" s="29" t="s">
        <v>112</v>
      </c>
      <c r="L7" s="29" t="s">
        <v>104</v>
      </c>
    </row>
    <row r="8" spans="1:21" ht="21.9" customHeight="1">
      <c r="A8" s="1" t="s">
        <v>131</v>
      </c>
      <c r="C8" s="10"/>
      <c r="D8" s="4">
        <v>193842260</v>
      </c>
      <c r="E8" s="4"/>
      <c r="F8" s="4">
        <v>372578973</v>
      </c>
      <c r="G8" s="4"/>
      <c r="H8" s="4">
        <v>22500000</v>
      </c>
      <c r="I8" s="4"/>
      <c r="J8" s="4">
        <v>115817027</v>
      </c>
      <c r="K8" s="4"/>
      <c r="L8" s="4">
        <f>SUM(D8:K8)</f>
        <v>704738260</v>
      </c>
    </row>
    <row r="9" spans="1:21" ht="21.9" customHeight="1">
      <c r="A9" s="2" t="s">
        <v>100</v>
      </c>
      <c r="C9" s="10"/>
      <c r="D9" s="11">
        <v>0</v>
      </c>
      <c r="E9" s="4"/>
      <c r="F9" s="11">
        <v>0</v>
      </c>
      <c r="G9" s="4"/>
      <c r="H9" s="11">
        <v>0</v>
      </c>
      <c r="I9" s="4"/>
      <c r="J9" s="12">
        <v>140635916</v>
      </c>
      <c r="K9" s="4"/>
      <c r="L9" s="11">
        <f>SUM(D9:K9)</f>
        <v>140635916</v>
      </c>
    </row>
    <row r="10" spans="1:21" ht="21.9" customHeight="1">
      <c r="A10" s="2" t="s">
        <v>44</v>
      </c>
      <c r="C10" s="10"/>
      <c r="D10" s="13">
        <v>0</v>
      </c>
      <c r="E10" s="4"/>
      <c r="F10" s="13">
        <v>0</v>
      </c>
      <c r="G10" s="4"/>
      <c r="H10" s="13">
        <v>0</v>
      </c>
      <c r="I10" s="4"/>
      <c r="J10" s="13">
        <v>-4204313</v>
      </c>
      <c r="K10" s="4"/>
      <c r="L10" s="13">
        <f>SUM(D10:K10)</f>
        <v>-4204313</v>
      </c>
    </row>
    <row r="11" spans="1:21" s="1" customFormat="1" ht="21.9" customHeight="1">
      <c r="A11" s="2" t="s">
        <v>45</v>
      </c>
      <c r="B11" s="30"/>
      <c r="C11" s="10"/>
      <c r="D11" s="28">
        <f>SUM(D9:D10)</f>
        <v>0</v>
      </c>
      <c r="E11" s="4"/>
      <c r="F11" s="28">
        <f>SUM(F9:F10)</f>
        <v>0</v>
      </c>
      <c r="G11" s="6"/>
      <c r="H11" s="28">
        <f>SUM(H9:H10)</f>
        <v>0</v>
      </c>
      <c r="I11" s="4"/>
      <c r="J11" s="28">
        <f>SUM(J9:J10)</f>
        <v>136431603</v>
      </c>
      <c r="K11" s="4"/>
      <c r="L11" s="6">
        <f>SUM(L9:L10)</f>
        <v>136431603</v>
      </c>
    </row>
    <row r="12" spans="1:21" s="1" customFormat="1" ht="21.9" customHeight="1">
      <c r="A12" s="2" t="s">
        <v>124</v>
      </c>
      <c r="B12" s="10">
        <v>21</v>
      </c>
      <c r="C12" s="10"/>
      <c r="D12" s="14">
        <v>0</v>
      </c>
      <c r="E12" s="4"/>
      <c r="F12" s="14">
        <v>0</v>
      </c>
      <c r="G12" s="6"/>
      <c r="H12" s="14"/>
      <c r="I12" s="4"/>
      <c r="J12" s="14">
        <v>-38767628</v>
      </c>
      <c r="K12" s="4"/>
      <c r="L12" s="5">
        <f>SUM(D12:K12)</f>
        <v>-38767628</v>
      </c>
    </row>
    <row r="13" spans="1:21" ht="21.9" customHeight="1" thickBot="1">
      <c r="A13" s="1" t="s">
        <v>132</v>
      </c>
      <c r="C13" s="15"/>
      <c r="D13" s="16">
        <f>SUM(D8:D12)-D11</f>
        <v>193842260</v>
      </c>
      <c r="E13" s="4"/>
      <c r="F13" s="16">
        <f>SUM(F8:F12)-F11</f>
        <v>372578973</v>
      </c>
      <c r="G13" s="6"/>
      <c r="H13" s="16">
        <f>SUM(H8:H12)-H11</f>
        <v>22500000</v>
      </c>
      <c r="I13" s="4"/>
      <c r="J13" s="16">
        <f>SUM(J8:J12)-J11</f>
        <v>213481002</v>
      </c>
      <c r="K13" s="4"/>
      <c r="L13" s="16">
        <f>SUM(L8:L12)-L11</f>
        <v>802402235</v>
      </c>
    </row>
    <row r="14" spans="1:21" ht="21.9" customHeight="1" thickTop="1">
      <c r="A14" s="1"/>
      <c r="C14" s="15"/>
      <c r="D14" s="6"/>
      <c r="E14" s="4"/>
      <c r="F14" s="6"/>
      <c r="G14" s="6"/>
      <c r="H14" s="6"/>
      <c r="I14" s="4"/>
      <c r="J14" s="6"/>
      <c r="K14" s="4"/>
      <c r="L14" s="6"/>
    </row>
    <row r="15" spans="1:21" ht="21.9" customHeight="1">
      <c r="A15" s="1" t="s">
        <v>137</v>
      </c>
      <c r="C15" s="10"/>
      <c r="D15" s="4">
        <f>D13</f>
        <v>193842260</v>
      </c>
      <c r="E15" s="4"/>
      <c r="F15" s="4">
        <f>F13</f>
        <v>372578973</v>
      </c>
      <c r="G15" s="4"/>
      <c r="H15" s="4">
        <f>H13</f>
        <v>22500000</v>
      </c>
      <c r="I15" s="4"/>
      <c r="J15" s="4">
        <f>J13</f>
        <v>213481002</v>
      </c>
      <c r="K15" s="4"/>
      <c r="L15" s="4">
        <f>SUM(D15:K15)</f>
        <v>802402235</v>
      </c>
    </row>
    <row r="16" spans="1:21" ht="21.9" customHeight="1">
      <c r="A16" s="2" t="s">
        <v>100</v>
      </c>
      <c r="C16" s="10"/>
      <c r="D16" s="11">
        <v>0</v>
      </c>
      <c r="E16" s="4"/>
      <c r="F16" s="11">
        <v>0</v>
      </c>
      <c r="G16" s="4"/>
      <c r="H16" s="11">
        <v>0</v>
      </c>
      <c r="I16" s="4"/>
      <c r="J16" s="12">
        <f>PL!E34</f>
        <v>152248407</v>
      </c>
      <c r="K16" s="4"/>
      <c r="L16" s="11">
        <f t="shared" ref="L16" si="0">SUM(D16:J16)</f>
        <v>152248407</v>
      </c>
    </row>
    <row r="17" spans="1:12" ht="21.9" customHeight="1">
      <c r="A17" s="2" t="s">
        <v>44</v>
      </c>
      <c r="C17" s="10"/>
      <c r="D17" s="13">
        <v>0</v>
      </c>
      <c r="E17" s="4"/>
      <c r="F17" s="13">
        <v>0</v>
      </c>
      <c r="G17" s="4"/>
      <c r="H17" s="13">
        <v>0</v>
      </c>
      <c r="I17" s="4"/>
      <c r="J17" s="13">
        <f>PL!E40</f>
        <v>-1092765</v>
      </c>
      <c r="K17" s="4"/>
      <c r="L17" s="13">
        <f>SUM(D17:K17)</f>
        <v>-1092765</v>
      </c>
    </row>
    <row r="18" spans="1:12" ht="21.9" customHeight="1">
      <c r="A18" s="2" t="s">
        <v>45</v>
      </c>
      <c r="C18" s="10"/>
      <c r="D18" s="28">
        <f>SUM(D16:D17)</f>
        <v>0</v>
      </c>
      <c r="E18" s="4"/>
      <c r="F18" s="28">
        <f>SUM(F16:F17)</f>
        <v>0</v>
      </c>
      <c r="G18" s="6"/>
      <c r="H18" s="28">
        <f>SUM(H16:H17)</f>
        <v>0</v>
      </c>
      <c r="I18" s="4"/>
      <c r="J18" s="28">
        <f>SUM(J16:J17)</f>
        <v>151155642</v>
      </c>
      <c r="K18" s="4"/>
      <c r="L18" s="28">
        <f>SUM(L16:L17)</f>
        <v>151155642</v>
      </c>
    </row>
    <row r="19" spans="1:12" s="1" customFormat="1" ht="21.9" customHeight="1">
      <c r="A19" s="2" t="s">
        <v>124</v>
      </c>
      <c r="B19" s="10">
        <v>21</v>
      </c>
      <c r="C19" s="10"/>
      <c r="D19" s="14">
        <f>SUM(D16:D17)</f>
        <v>0</v>
      </c>
      <c r="E19" s="4"/>
      <c r="F19" s="14">
        <f>SUM(F16:F17)</f>
        <v>0</v>
      </c>
      <c r="G19" s="6"/>
      <c r="H19" s="14">
        <v>0</v>
      </c>
      <c r="I19" s="4"/>
      <c r="J19" s="14">
        <v>-48459535</v>
      </c>
      <c r="K19" s="4"/>
      <c r="L19" s="5">
        <f>SUM(D19:K19)</f>
        <v>-48459535</v>
      </c>
    </row>
    <row r="20" spans="1:12" ht="21.9" customHeight="1" thickBot="1">
      <c r="A20" s="1" t="s">
        <v>138</v>
      </c>
      <c r="C20" s="15"/>
      <c r="D20" s="16">
        <f>SUM(D15:D19)-D18</f>
        <v>193842260</v>
      </c>
      <c r="E20" s="4"/>
      <c r="F20" s="16">
        <f>SUM(F15:F19)-F18</f>
        <v>372578973</v>
      </c>
      <c r="G20" s="6"/>
      <c r="H20" s="16">
        <f>SUM(H15:H19)-H18</f>
        <v>22500000</v>
      </c>
      <c r="I20" s="4"/>
      <c r="J20" s="16">
        <f>SUM(J15:J19)-J18</f>
        <v>316177109</v>
      </c>
      <c r="K20" s="4"/>
      <c r="L20" s="16">
        <f>SUM(L15:L19)-L18</f>
        <v>905098342</v>
      </c>
    </row>
    <row r="21" spans="1:12" ht="21.9" customHeight="1" thickTop="1">
      <c r="A21" s="1"/>
      <c r="C21" s="15"/>
      <c r="D21" s="6"/>
      <c r="E21" s="4"/>
      <c r="F21" s="6"/>
      <c r="G21" s="6"/>
      <c r="H21" s="6"/>
      <c r="I21" s="4"/>
      <c r="J21" s="6"/>
      <c r="K21" s="4"/>
      <c r="L21" s="6"/>
    </row>
    <row r="22" spans="1:12" ht="21.9" customHeight="1">
      <c r="A22" s="2" t="s">
        <v>13</v>
      </c>
      <c r="D22" s="6"/>
      <c r="E22" s="4"/>
      <c r="F22" s="6"/>
      <c r="G22" s="4"/>
      <c r="H22" s="6"/>
      <c r="I22" s="4"/>
      <c r="J22" s="6"/>
      <c r="K22" s="4"/>
      <c r="L22" s="6"/>
    </row>
  </sheetData>
  <printOptions horizontalCentered="1"/>
  <pageMargins left="0.39370078740157483" right="0.39370078740157483" top="0.78740157480314965" bottom="0" header="0.19685039370078741" footer="7.874015748031496E-2"/>
  <pageSetup paperSize="9" scale="80" firstPageNumber="6" fitToHeight="0" orientation="landscape" useFirstPageNumber="1" r:id="rId1"/>
  <headerFooter>
    <oddFooter>&amp;C&amp;"Arial,Regular"&amp;8
&amp;R&amp;"Arial,Regular"&amp;P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E1D8-83CA-4AFB-A6DE-DA00E179715B}">
  <dimension ref="A1:F139"/>
  <sheetViews>
    <sheetView showGridLines="0" view="pageBreakPreview" zoomScale="80" zoomScaleNormal="100" zoomScaleSheetLayoutView="80" workbookViewId="0">
      <selection activeCell="A30" sqref="A30"/>
    </sheetView>
  </sheetViews>
  <sheetFormatPr defaultColWidth="10.6640625" defaultRowHeight="21.9" customHeight="1"/>
  <cols>
    <col min="1" max="1" width="50.6640625" style="32" customWidth="1"/>
    <col min="2" max="2" width="12.6640625" style="32" customWidth="1"/>
    <col min="3" max="3" width="1.6640625" style="32" customWidth="1"/>
    <col min="4" max="4" width="14.6640625" style="39" customWidth="1"/>
    <col min="5" max="5" width="1.6640625" style="32" customWidth="1"/>
    <col min="6" max="6" width="14.6640625" style="39" customWidth="1"/>
    <col min="7" max="7" width="1.6640625" style="32" customWidth="1"/>
    <col min="8" max="16384" width="10.6640625" style="32"/>
  </cols>
  <sheetData>
    <row r="1" spans="1:6" ht="21.9" customHeight="1">
      <c r="A1" s="1" t="s">
        <v>0</v>
      </c>
      <c r="B1" s="1"/>
      <c r="C1" s="1"/>
      <c r="D1" s="1"/>
      <c r="F1" s="32"/>
    </row>
    <row r="2" spans="1:6" ht="21.9" customHeight="1">
      <c r="A2" s="33" t="s">
        <v>16</v>
      </c>
      <c r="B2" s="33"/>
      <c r="C2" s="33"/>
      <c r="D2" s="34"/>
      <c r="F2" s="34"/>
    </row>
    <row r="3" spans="1:6" ht="21.9" customHeight="1">
      <c r="A3" s="1" t="s">
        <v>136</v>
      </c>
      <c r="B3" s="35"/>
      <c r="C3" s="35"/>
      <c r="D3" s="36"/>
      <c r="F3" s="36"/>
    </row>
    <row r="4" spans="1:6" s="60" customFormat="1" ht="21.9" customHeight="1">
      <c r="B4" s="37"/>
      <c r="C4" s="37"/>
      <c r="D4" s="37"/>
      <c r="E4" s="37"/>
      <c r="F4" s="37" t="s">
        <v>2</v>
      </c>
    </row>
    <row r="5" spans="1:6" s="2" customFormat="1" ht="21.9" customHeight="1">
      <c r="B5" s="38"/>
      <c r="D5" s="3">
        <v>2025</v>
      </c>
      <c r="E5" s="3"/>
      <c r="F5" s="3">
        <v>2024</v>
      </c>
    </row>
    <row r="6" spans="1:6" ht="21.9" customHeight="1">
      <c r="A6" s="61" t="s">
        <v>17</v>
      </c>
    </row>
    <row r="7" spans="1:6" ht="21.9" customHeight="1">
      <c r="A7" s="62" t="s">
        <v>107</v>
      </c>
      <c r="D7" s="4">
        <f>PL!E17</f>
        <v>190649514</v>
      </c>
      <c r="F7" s="4">
        <f>PL!G17</f>
        <v>174938157</v>
      </c>
    </row>
    <row r="8" spans="1:6" ht="21.9" customHeight="1">
      <c r="A8" s="62" t="s">
        <v>114</v>
      </c>
      <c r="D8" s="17"/>
      <c r="E8" s="4"/>
      <c r="F8" s="17"/>
    </row>
    <row r="9" spans="1:6" ht="21.9" customHeight="1">
      <c r="A9" s="62" t="s">
        <v>118</v>
      </c>
      <c r="D9" s="17"/>
      <c r="E9" s="4"/>
      <c r="F9" s="17"/>
    </row>
    <row r="10" spans="1:6" ht="21.9" customHeight="1">
      <c r="A10" s="62" t="s">
        <v>18</v>
      </c>
      <c r="D10" s="17">
        <v>47560324</v>
      </c>
      <c r="E10" s="4"/>
      <c r="F10" s="17">
        <v>40657468</v>
      </c>
    </row>
    <row r="11" spans="1:6" ht="21.9" customHeight="1">
      <c r="A11" s="62" t="s">
        <v>139</v>
      </c>
      <c r="D11" s="17">
        <v>38</v>
      </c>
      <c r="E11" s="4"/>
      <c r="F11" s="17">
        <v>0</v>
      </c>
    </row>
    <row r="12" spans="1:6" ht="21.9" customHeight="1">
      <c r="A12" s="62" t="s">
        <v>125</v>
      </c>
      <c r="D12" s="17">
        <v>1311</v>
      </c>
      <c r="E12" s="4"/>
      <c r="F12" s="17">
        <v>11614</v>
      </c>
    </row>
    <row r="13" spans="1:6" ht="21.9" customHeight="1">
      <c r="A13" s="63" t="s">
        <v>119</v>
      </c>
      <c r="D13" s="17">
        <v>982407</v>
      </c>
      <c r="E13" s="4"/>
      <c r="F13" s="17">
        <v>2112995</v>
      </c>
    </row>
    <row r="14" spans="1:6" ht="21.9" customHeight="1">
      <c r="A14" s="63" t="s">
        <v>133</v>
      </c>
      <c r="D14" s="17">
        <v>-236000</v>
      </c>
      <c r="E14" s="4"/>
      <c r="F14" s="17">
        <v>-1168</v>
      </c>
    </row>
    <row r="15" spans="1:6" ht="21.9" customHeight="1">
      <c r="A15" s="63" t="s">
        <v>143</v>
      </c>
      <c r="D15" s="17">
        <v>33053</v>
      </c>
      <c r="E15" s="4"/>
      <c r="F15" s="17">
        <v>-71019</v>
      </c>
    </row>
    <row r="16" spans="1:6" ht="21.9" customHeight="1">
      <c r="A16" s="63" t="s">
        <v>146</v>
      </c>
      <c r="D16" s="17">
        <v>3377453</v>
      </c>
      <c r="E16" s="4"/>
      <c r="F16" s="17">
        <v>2660839</v>
      </c>
    </row>
    <row r="17" spans="1:6" ht="21.9" customHeight="1">
      <c r="A17" s="62" t="s">
        <v>89</v>
      </c>
      <c r="D17" s="18">
        <v>-7820016</v>
      </c>
      <c r="E17" s="4"/>
      <c r="F17" s="18">
        <v>-7905910</v>
      </c>
    </row>
    <row r="18" spans="1:6" ht="21.9" customHeight="1">
      <c r="A18" s="62" t="s">
        <v>90</v>
      </c>
      <c r="D18" s="21">
        <v>436377</v>
      </c>
      <c r="E18" s="4"/>
      <c r="F18" s="21">
        <v>616385</v>
      </c>
    </row>
    <row r="19" spans="1:6" ht="21.9" customHeight="1">
      <c r="A19" s="62" t="s">
        <v>19</v>
      </c>
      <c r="D19" s="18"/>
      <c r="E19" s="4"/>
      <c r="F19" s="18"/>
    </row>
    <row r="20" spans="1:6" ht="21.9" customHeight="1">
      <c r="A20" s="32" t="s">
        <v>20</v>
      </c>
      <c r="D20" s="22">
        <f>SUM(D7:D18)</f>
        <v>234984461</v>
      </c>
      <c r="E20" s="4"/>
      <c r="F20" s="22">
        <f>SUM(F7:F18)</f>
        <v>213019361</v>
      </c>
    </row>
    <row r="21" spans="1:6" ht="21.9" customHeight="1">
      <c r="A21" s="63" t="s">
        <v>86</v>
      </c>
      <c r="D21" s="17"/>
      <c r="E21" s="4"/>
      <c r="F21" s="17"/>
    </row>
    <row r="22" spans="1:6" ht="21.9" customHeight="1">
      <c r="A22" s="62" t="s">
        <v>144</v>
      </c>
      <c r="D22" s="17">
        <v>12459616</v>
      </c>
      <c r="E22" s="4"/>
      <c r="F22" s="17">
        <v>-26949619</v>
      </c>
    </row>
    <row r="23" spans="1:6" ht="21.9" customHeight="1">
      <c r="A23" s="62" t="s">
        <v>21</v>
      </c>
      <c r="D23" s="17">
        <v>-511601</v>
      </c>
      <c r="E23" s="4"/>
      <c r="F23" s="17">
        <v>-342271</v>
      </c>
    </row>
    <row r="24" spans="1:6" ht="21.9" customHeight="1">
      <c r="A24" s="62" t="s">
        <v>97</v>
      </c>
      <c r="D24" s="17">
        <v>216168</v>
      </c>
      <c r="E24" s="4"/>
      <c r="F24" s="17">
        <v>7563</v>
      </c>
    </row>
    <row r="25" spans="1:6" ht="21.9" customHeight="1">
      <c r="A25" s="62" t="s">
        <v>22</v>
      </c>
      <c r="D25" s="17"/>
      <c r="E25" s="4"/>
      <c r="F25" s="17"/>
    </row>
    <row r="26" spans="1:6" ht="21.9" customHeight="1">
      <c r="A26" s="62" t="s">
        <v>145</v>
      </c>
      <c r="D26" s="20">
        <v>-215523</v>
      </c>
      <c r="E26" s="4"/>
      <c r="F26" s="20">
        <v>3969271</v>
      </c>
    </row>
    <row r="27" spans="1:6" ht="21.9" customHeight="1">
      <c r="A27" s="62" t="s">
        <v>23</v>
      </c>
      <c r="D27" s="23">
        <v>4525071</v>
      </c>
      <c r="E27" s="4"/>
      <c r="F27" s="23">
        <v>9228545</v>
      </c>
    </row>
    <row r="28" spans="1:6" ht="21.9" customHeight="1">
      <c r="A28" s="62" t="s">
        <v>24</v>
      </c>
      <c r="D28" s="23">
        <v>-4967809</v>
      </c>
      <c r="E28" s="4"/>
      <c r="F28" s="23">
        <v>6756310</v>
      </c>
    </row>
    <row r="29" spans="1:6" ht="21.9" customHeight="1">
      <c r="A29" s="62" t="s">
        <v>151</v>
      </c>
      <c r="D29" s="23">
        <v>-706375</v>
      </c>
      <c r="E29" s="4"/>
      <c r="F29" s="23">
        <v>-1065040</v>
      </c>
    </row>
    <row r="30" spans="1:6" ht="21.9" customHeight="1">
      <c r="A30" s="62" t="s">
        <v>25</v>
      </c>
      <c r="D30" s="24">
        <v>311897</v>
      </c>
      <c r="E30" s="4"/>
      <c r="F30" s="24">
        <v>2818</v>
      </c>
    </row>
    <row r="31" spans="1:6" ht="21.9" customHeight="1">
      <c r="A31" s="62" t="s">
        <v>26</v>
      </c>
      <c r="D31" s="20">
        <f>SUM(D20:D30)</f>
        <v>246095905</v>
      </c>
      <c r="E31" s="4"/>
      <c r="F31" s="20">
        <f>SUM(F20:F30)</f>
        <v>204626938</v>
      </c>
    </row>
    <row r="32" spans="1:6" ht="21.9" customHeight="1">
      <c r="A32" s="62" t="s">
        <v>91</v>
      </c>
      <c r="D32" s="20">
        <v>8332643</v>
      </c>
      <c r="E32" s="4"/>
      <c r="F32" s="20">
        <v>7063239</v>
      </c>
    </row>
    <row r="33" spans="1:6" ht="21.9" customHeight="1">
      <c r="A33" s="62" t="s">
        <v>27</v>
      </c>
      <c r="D33" s="20">
        <v>-40536751</v>
      </c>
      <c r="E33" s="4"/>
      <c r="F33" s="20">
        <v>-33298909</v>
      </c>
    </row>
    <row r="34" spans="1:6" ht="21.9" customHeight="1">
      <c r="A34" s="61" t="s">
        <v>28</v>
      </c>
      <c r="D34" s="25">
        <f>SUM(D31:D33)</f>
        <v>213891797</v>
      </c>
      <c r="E34" s="4"/>
      <c r="F34" s="25">
        <f>SUM(F31:F33)</f>
        <v>178391268</v>
      </c>
    </row>
    <row r="35" spans="1:6" ht="21.9" customHeight="1">
      <c r="A35" s="62"/>
      <c r="D35" s="26"/>
      <c r="F35" s="26"/>
    </row>
    <row r="36" spans="1:6" ht="21.9" customHeight="1">
      <c r="A36" s="62" t="s">
        <v>13</v>
      </c>
    </row>
    <row r="37" spans="1:6" ht="21.9" customHeight="1">
      <c r="A37" s="1" t="s">
        <v>0</v>
      </c>
      <c r="B37" s="1"/>
      <c r="C37" s="1"/>
      <c r="D37" s="1"/>
      <c r="F37" s="32"/>
    </row>
    <row r="38" spans="1:6" ht="21.9" customHeight="1">
      <c r="A38" s="33" t="s">
        <v>29</v>
      </c>
      <c r="B38" s="33"/>
      <c r="C38" s="33"/>
      <c r="D38" s="34"/>
      <c r="F38" s="34"/>
    </row>
    <row r="39" spans="1:6" ht="21.9" customHeight="1">
      <c r="A39" s="1" t="s">
        <v>136</v>
      </c>
      <c r="B39" s="35"/>
      <c r="C39" s="35"/>
      <c r="D39" s="36"/>
      <c r="F39" s="36"/>
    </row>
    <row r="40" spans="1:6" s="60" customFormat="1" ht="21.9" customHeight="1">
      <c r="B40" s="37"/>
      <c r="C40" s="37"/>
      <c r="D40" s="37"/>
      <c r="E40" s="37"/>
      <c r="F40" s="37" t="s">
        <v>2</v>
      </c>
    </row>
    <row r="41" spans="1:6" s="2" customFormat="1" ht="21.9" customHeight="1">
      <c r="B41" s="3"/>
      <c r="D41" s="3">
        <v>2025</v>
      </c>
      <c r="E41" s="3"/>
      <c r="F41" s="3">
        <v>2024</v>
      </c>
    </row>
    <row r="42" spans="1:6" ht="21.9" customHeight="1">
      <c r="A42" s="61" t="s">
        <v>30</v>
      </c>
    </row>
    <row r="43" spans="1:6" ht="21.9" customHeight="1">
      <c r="A43" s="62" t="s">
        <v>115</v>
      </c>
      <c r="D43" s="4">
        <v>-97000000</v>
      </c>
      <c r="E43" s="4"/>
      <c r="F43" s="4">
        <v>-100000000</v>
      </c>
    </row>
    <row r="44" spans="1:6" ht="21.9" customHeight="1">
      <c r="A44" s="62" t="s">
        <v>31</v>
      </c>
      <c r="D44" s="17">
        <v>-78805060</v>
      </c>
      <c r="E44" s="17"/>
      <c r="F44" s="17">
        <v>-35570129</v>
      </c>
    </row>
    <row r="45" spans="1:6" ht="21.9" customHeight="1">
      <c r="A45" s="62" t="s">
        <v>92</v>
      </c>
      <c r="D45" s="17"/>
      <c r="E45" s="17"/>
      <c r="F45" s="17"/>
    </row>
    <row r="46" spans="1:6" ht="21.9" customHeight="1">
      <c r="A46" s="62" t="s">
        <v>93</v>
      </c>
      <c r="D46" s="17">
        <v>61464</v>
      </c>
      <c r="E46" s="17"/>
      <c r="F46" s="17">
        <v>71084</v>
      </c>
    </row>
    <row r="47" spans="1:6" ht="21.9" customHeight="1">
      <c r="A47" s="62" t="s">
        <v>120</v>
      </c>
      <c r="D47" s="19">
        <v>0</v>
      </c>
      <c r="E47" s="19"/>
      <c r="F47" s="19">
        <v>-11170732</v>
      </c>
    </row>
    <row r="48" spans="1:6" ht="21.9" customHeight="1">
      <c r="A48" s="61" t="s">
        <v>32</v>
      </c>
      <c r="D48" s="25">
        <f>SUM(D43:D47)</f>
        <v>-175743596</v>
      </c>
      <c r="E48" s="4"/>
      <c r="F48" s="25">
        <f>SUM(F43:F47)</f>
        <v>-146669777</v>
      </c>
    </row>
    <row r="49" spans="1:6" ht="21.9" customHeight="1">
      <c r="A49" s="61" t="s">
        <v>33</v>
      </c>
      <c r="D49" s="23"/>
      <c r="E49" s="4"/>
      <c r="F49" s="23"/>
    </row>
    <row r="50" spans="1:6" ht="21.9" customHeight="1">
      <c r="A50" s="63" t="s">
        <v>121</v>
      </c>
      <c r="D50" s="23">
        <v>-4929768</v>
      </c>
      <c r="E50" s="4"/>
      <c r="F50" s="23">
        <v>-4032707</v>
      </c>
    </row>
    <row r="51" spans="1:6" ht="21.9" customHeight="1">
      <c r="A51" s="63" t="s">
        <v>124</v>
      </c>
      <c r="D51" s="23">
        <v>-48459535</v>
      </c>
      <c r="E51" s="4"/>
      <c r="F51" s="23">
        <v>-38162181</v>
      </c>
    </row>
    <row r="52" spans="1:6" ht="21.9" customHeight="1">
      <c r="A52" s="61" t="s">
        <v>34</v>
      </c>
      <c r="D52" s="25">
        <f>SUM(D50:D51)</f>
        <v>-53389303</v>
      </c>
      <c r="E52" s="4"/>
      <c r="F52" s="25">
        <f>SUM(F50:F51)</f>
        <v>-42194888</v>
      </c>
    </row>
    <row r="53" spans="1:6" ht="21.9" customHeight="1">
      <c r="A53" s="61" t="s">
        <v>126</v>
      </c>
      <c r="D53" s="17">
        <f>SUM(D34,D48,D52)</f>
        <v>-15241102</v>
      </c>
      <c r="E53" s="17"/>
      <c r="F53" s="17">
        <f>SUM(F34,F48,F52)</f>
        <v>-10473397</v>
      </c>
    </row>
    <row r="54" spans="1:6" ht="21.9" customHeight="1">
      <c r="A54" s="62" t="s">
        <v>35</v>
      </c>
      <c r="D54" s="17">
        <v>149883668</v>
      </c>
      <c r="E54" s="17"/>
      <c r="F54" s="17">
        <v>160357065</v>
      </c>
    </row>
    <row r="55" spans="1:6" ht="21.9" customHeight="1" thickBot="1">
      <c r="A55" s="61" t="s">
        <v>88</v>
      </c>
      <c r="D55" s="27">
        <f>SUM(D53:D54)</f>
        <v>134642566</v>
      </c>
      <c r="E55" s="17"/>
      <c r="F55" s="27">
        <f>SUM(F53:F54)</f>
        <v>149883668</v>
      </c>
    </row>
    <row r="56" spans="1:6" ht="21.9" customHeight="1" thickTop="1">
      <c r="A56" s="62"/>
      <c r="D56" s="4"/>
      <c r="E56" s="4"/>
      <c r="F56" s="4"/>
    </row>
    <row r="57" spans="1:6" ht="21.9" customHeight="1">
      <c r="A57" s="61" t="s">
        <v>36</v>
      </c>
      <c r="D57" s="4"/>
      <c r="E57" s="4"/>
      <c r="F57" s="4"/>
    </row>
    <row r="58" spans="1:6" ht="21.9" customHeight="1">
      <c r="A58" s="62" t="s">
        <v>37</v>
      </c>
      <c r="D58" s="22"/>
      <c r="E58" s="4"/>
      <c r="F58" s="22"/>
    </row>
    <row r="59" spans="1:6" ht="21.9" customHeight="1">
      <c r="A59" s="63" t="s">
        <v>94</v>
      </c>
      <c r="D59" s="6">
        <v>0</v>
      </c>
      <c r="E59" s="4">
        <v>0</v>
      </c>
      <c r="F59" s="6">
        <v>2754211</v>
      </c>
    </row>
    <row r="60" spans="1:6" ht="21.9" customHeight="1">
      <c r="A60" s="63" t="s">
        <v>150</v>
      </c>
      <c r="D60" s="4"/>
      <c r="E60" s="4"/>
      <c r="F60" s="4"/>
    </row>
    <row r="61" spans="1:6" ht="21.9" customHeight="1">
      <c r="A61" s="63" t="s">
        <v>134</v>
      </c>
      <c r="D61" s="6">
        <v>-3159493.2700000005</v>
      </c>
      <c r="E61" s="4">
        <v>615667.35999999987</v>
      </c>
      <c r="F61" s="6">
        <v>11250784</v>
      </c>
    </row>
    <row r="62" spans="1:6" ht="21.9" customHeight="1">
      <c r="A62" s="63" t="s">
        <v>127</v>
      </c>
      <c r="D62" s="6">
        <v>0</v>
      </c>
      <c r="E62" s="4"/>
      <c r="F62" s="6">
        <v>605447</v>
      </c>
    </row>
    <row r="63" spans="1:6" ht="21.9" customHeight="1">
      <c r="A63" s="62"/>
      <c r="D63" s="4"/>
      <c r="E63" s="4"/>
      <c r="F63" s="4"/>
    </row>
    <row r="64" spans="1:6" ht="21.9" customHeight="1">
      <c r="A64" s="62" t="s">
        <v>13</v>
      </c>
      <c r="D64" s="4"/>
      <c r="F64" s="4"/>
    </row>
    <row r="65" spans="4:6" ht="21.9" customHeight="1">
      <c r="D65" s="41"/>
      <c r="E65" s="39"/>
      <c r="F65" s="41"/>
    </row>
    <row r="66" spans="4:6" ht="21.9" customHeight="1">
      <c r="D66" s="41"/>
      <c r="E66" s="39"/>
      <c r="F66" s="41"/>
    </row>
    <row r="67" spans="4:6" ht="21.9" customHeight="1">
      <c r="D67" s="41"/>
      <c r="E67" s="39"/>
      <c r="F67" s="41"/>
    </row>
    <row r="68" spans="4:6" ht="21.9" customHeight="1">
      <c r="D68" s="41"/>
      <c r="E68" s="39"/>
      <c r="F68" s="41"/>
    </row>
    <row r="69" spans="4:6" ht="21.9" customHeight="1">
      <c r="D69" s="41"/>
      <c r="E69" s="39"/>
      <c r="F69" s="41"/>
    </row>
    <row r="70" spans="4:6" ht="21.9" customHeight="1">
      <c r="D70" s="41"/>
      <c r="E70" s="39"/>
      <c r="F70" s="41"/>
    </row>
    <row r="71" spans="4:6" ht="21.9" customHeight="1">
      <c r="D71" s="41"/>
      <c r="E71" s="39"/>
      <c r="F71" s="41"/>
    </row>
    <row r="72" spans="4:6" ht="21.9" customHeight="1">
      <c r="D72" s="41"/>
      <c r="E72" s="39"/>
      <c r="F72" s="41"/>
    </row>
    <row r="73" spans="4:6" ht="21.9" customHeight="1">
      <c r="D73" s="41"/>
      <c r="E73" s="39"/>
      <c r="F73" s="41"/>
    </row>
    <row r="74" spans="4:6" ht="21.9" customHeight="1">
      <c r="D74" s="41"/>
      <c r="E74" s="39"/>
      <c r="F74" s="41"/>
    </row>
    <row r="75" spans="4:6" ht="21.9" customHeight="1">
      <c r="D75" s="41"/>
      <c r="E75" s="39"/>
      <c r="F75" s="41"/>
    </row>
    <row r="76" spans="4:6" ht="21.9" customHeight="1">
      <c r="D76" s="41"/>
      <c r="E76" s="39"/>
      <c r="F76" s="41"/>
    </row>
    <row r="77" spans="4:6" ht="21.9" customHeight="1">
      <c r="D77" s="41"/>
      <c r="E77" s="39"/>
      <c r="F77" s="41"/>
    </row>
    <row r="78" spans="4:6" ht="21.9" customHeight="1">
      <c r="D78" s="41"/>
      <c r="E78" s="39"/>
      <c r="F78" s="41"/>
    </row>
    <row r="79" spans="4:6" ht="21.9" customHeight="1">
      <c r="D79" s="41"/>
      <c r="E79" s="39"/>
      <c r="F79" s="41"/>
    </row>
    <row r="80" spans="4:6" ht="21.9" customHeight="1">
      <c r="D80" s="41"/>
      <c r="E80" s="39"/>
      <c r="F80" s="41"/>
    </row>
    <row r="81" spans="4:6" ht="21.9" customHeight="1">
      <c r="D81" s="41"/>
      <c r="E81" s="39"/>
      <c r="F81" s="41"/>
    </row>
    <row r="82" spans="4:6" ht="21.9" customHeight="1">
      <c r="D82" s="41"/>
      <c r="E82" s="39"/>
      <c r="F82" s="41"/>
    </row>
    <row r="83" spans="4:6" ht="21.9" customHeight="1">
      <c r="D83" s="41"/>
      <c r="E83" s="39"/>
      <c r="F83" s="41"/>
    </row>
    <row r="84" spans="4:6" ht="21.9" customHeight="1">
      <c r="D84" s="41"/>
      <c r="E84" s="39"/>
      <c r="F84" s="41"/>
    </row>
    <row r="85" spans="4:6" ht="21.9" customHeight="1">
      <c r="D85" s="41"/>
      <c r="E85" s="39"/>
      <c r="F85" s="41"/>
    </row>
    <row r="86" spans="4:6" ht="21.9" customHeight="1">
      <c r="D86" s="41"/>
      <c r="E86" s="39"/>
      <c r="F86" s="41"/>
    </row>
    <row r="87" spans="4:6" ht="21.9" customHeight="1">
      <c r="D87" s="41"/>
      <c r="E87" s="39"/>
      <c r="F87" s="41"/>
    </row>
    <row r="88" spans="4:6" ht="21.9" customHeight="1">
      <c r="D88" s="41"/>
      <c r="E88" s="39"/>
      <c r="F88" s="41"/>
    </row>
    <row r="89" spans="4:6" ht="21.9" customHeight="1">
      <c r="D89" s="41"/>
      <c r="E89" s="39"/>
      <c r="F89" s="41"/>
    </row>
    <row r="90" spans="4:6" ht="21.9" customHeight="1">
      <c r="D90" s="41"/>
      <c r="E90" s="39"/>
      <c r="F90" s="41"/>
    </row>
    <row r="91" spans="4:6" ht="21.9" customHeight="1">
      <c r="D91" s="41"/>
      <c r="E91" s="39"/>
      <c r="F91" s="41"/>
    </row>
    <row r="92" spans="4:6" ht="21.9" customHeight="1">
      <c r="D92" s="41"/>
      <c r="E92" s="39"/>
      <c r="F92" s="41"/>
    </row>
    <row r="93" spans="4:6" ht="21.9" customHeight="1">
      <c r="D93" s="41"/>
      <c r="E93" s="39"/>
      <c r="F93" s="41"/>
    </row>
    <row r="94" spans="4:6" ht="21.9" customHeight="1">
      <c r="D94" s="41"/>
      <c r="E94" s="39"/>
      <c r="F94" s="41"/>
    </row>
    <row r="95" spans="4:6" ht="21.9" customHeight="1">
      <c r="D95" s="41"/>
      <c r="E95" s="39"/>
      <c r="F95" s="41"/>
    </row>
    <row r="96" spans="4:6" ht="21.9" customHeight="1">
      <c r="D96" s="41"/>
      <c r="E96" s="39"/>
      <c r="F96" s="41"/>
    </row>
    <row r="97" spans="4:6" ht="21.9" customHeight="1">
      <c r="D97" s="41"/>
      <c r="E97" s="39"/>
      <c r="F97" s="41"/>
    </row>
    <row r="98" spans="4:6" ht="21.9" customHeight="1">
      <c r="D98" s="41"/>
      <c r="E98" s="39"/>
      <c r="F98" s="41"/>
    </row>
    <row r="99" spans="4:6" ht="21.9" customHeight="1">
      <c r="D99" s="41"/>
      <c r="E99" s="39"/>
      <c r="F99" s="41"/>
    </row>
    <row r="100" spans="4:6" ht="21.9" customHeight="1">
      <c r="D100" s="41"/>
      <c r="E100" s="39"/>
      <c r="F100" s="41"/>
    </row>
    <row r="101" spans="4:6" ht="21.9" customHeight="1">
      <c r="D101" s="41"/>
      <c r="E101" s="39"/>
      <c r="F101" s="41"/>
    </row>
    <row r="102" spans="4:6" ht="21.9" customHeight="1">
      <c r="D102" s="41"/>
      <c r="E102" s="39"/>
      <c r="F102" s="41"/>
    </row>
    <row r="103" spans="4:6" ht="21.9" customHeight="1">
      <c r="D103" s="41"/>
      <c r="E103" s="39"/>
      <c r="F103" s="41"/>
    </row>
    <row r="104" spans="4:6" ht="21.9" customHeight="1">
      <c r="D104" s="41"/>
      <c r="E104" s="39"/>
      <c r="F104" s="41"/>
    </row>
    <row r="105" spans="4:6" ht="21.9" customHeight="1">
      <c r="D105" s="41"/>
      <c r="E105" s="39"/>
      <c r="F105" s="41"/>
    </row>
    <row r="106" spans="4:6" ht="21.9" customHeight="1">
      <c r="D106" s="41"/>
      <c r="E106" s="39"/>
      <c r="F106" s="41"/>
    </row>
    <row r="107" spans="4:6" ht="21.9" customHeight="1">
      <c r="D107" s="41"/>
      <c r="E107" s="39"/>
      <c r="F107" s="41"/>
    </row>
    <row r="108" spans="4:6" ht="21.9" customHeight="1">
      <c r="D108" s="41"/>
      <c r="E108" s="39"/>
      <c r="F108" s="41"/>
    </row>
    <row r="109" spans="4:6" ht="21.9" customHeight="1">
      <c r="D109" s="41"/>
      <c r="E109" s="39"/>
      <c r="F109" s="41"/>
    </row>
    <row r="110" spans="4:6" ht="21.9" customHeight="1">
      <c r="D110" s="41"/>
      <c r="E110" s="39"/>
      <c r="F110" s="41"/>
    </row>
    <row r="111" spans="4:6" ht="21.9" customHeight="1">
      <c r="D111" s="41"/>
      <c r="E111" s="39"/>
      <c r="F111" s="41"/>
    </row>
    <row r="112" spans="4:6" ht="21.9" customHeight="1">
      <c r="D112" s="41"/>
      <c r="E112" s="39"/>
      <c r="F112" s="41"/>
    </row>
    <row r="113" spans="4:6" ht="21.9" customHeight="1">
      <c r="D113" s="41"/>
      <c r="E113" s="39"/>
      <c r="F113" s="41"/>
    </row>
    <row r="114" spans="4:6" ht="21.9" customHeight="1">
      <c r="D114" s="41"/>
      <c r="E114" s="39"/>
      <c r="F114" s="41"/>
    </row>
    <row r="115" spans="4:6" ht="21.9" customHeight="1">
      <c r="D115" s="41"/>
      <c r="E115" s="39"/>
      <c r="F115" s="41"/>
    </row>
    <row r="116" spans="4:6" ht="21.9" customHeight="1">
      <c r="D116" s="41"/>
      <c r="E116" s="39"/>
      <c r="F116" s="41"/>
    </row>
    <row r="117" spans="4:6" ht="21.9" customHeight="1">
      <c r="D117" s="41"/>
      <c r="E117" s="39"/>
      <c r="F117" s="41"/>
    </row>
    <row r="118" spans="4:6" ht="21.9" customHeight="1">
      <c r="D118" s="41"/>
      <c r="E118" s="39"/>
      <c r="F118" s="41"/>
    </row>
    <row r="119" spans="4:6" ht="21.9" customHeight="1">
      <c r="D119" s="41"/>
      <c r="E119" s="39"/>
      <c r="F119" s="41"/>
    </row>
    <row r="120" spans="4:6" ht="21.9" customHeight="1">
      <c r="D120" s="41"/>
      <c r="E120" s="39"/>
      <c r="F120" s="41"/>
    </row>
    <row r="121" spans="4:6" ht="21.9" customHeight="1">
      <c r="D121" s="41"/>
      <c r="E121" s="39"/>
      <c r="F121" s="41"/>
    </row>
    <row r="122" spans="4:6" ht="21.9" customHeight="1">
      <c r="D122" s="41"/>
      <c r="E122" s="39"/>
      <c r="F122" s="41"/>
    </row>
    <row r="123" spans="4:6" ht="21.9" customHeight="1">
      <c r="D123" s="41"/>
      <c r="E123" s="39"/>
      <c r="F123" s="41"/>
    </row>
    <row r="124" spans="4:6" ht="21.9" customHeight="1">
      <c r="D124" s="41"/>
      <c r="E124" s="39"/>
      <c r="F124" s="41"/>
    </row>
    <row r="125" spans="4:6" ht="21.9" customHeight="1">
      <c r="D125" s="41"/>
      <c r="E125" s="39"/>
      <c r="F125" s="41"/>
    </row>
    <row r="126" spans="4:6" ht="21.9" customHeight="1">
      <c r="D126" s="41"/>
      <c r="E126" s="39"/>
      <c r="F126" s="41"/>
    </row>
    <row r="127" spans="4:6" ht="21.9" customHeight="1">
      <c r="D127" s="41"/>
      <c r="E127" s="39"/>
      <c r="F127" s="41"/>
    </row>
    <row r="128" spans="4:6" ht="21.9" customHeight="1">
      <c r="D128" s="41"/>
      <c r="E128" s="39"/>
      <c r="F128" s="41"/>
    </row>
    <row r="129" spans="4:6" ht="21.9" customHeight="1">
      <c r="D129" s="41"/>
      <c r="E129" s="39"/>
      <c r="F129" s="41"/>
    </row>
    <row r="130" spans="4:6" ht="21.9" customHeight="1">
      <c r="D130" s="41"/>
      <c r="E130" s="39"/>
      <c r="F130" s="41"/>
    </row>
    <row r="131" spans="4:6" ht="21.9" customHeight="1">
      <c r="D131" s="41"/>
      <c r="E131" s="39"/>
      <c r="F131" s="41"/>
    </row>
    <row r="132" spans="4:6" ht="21.9" customHeight="1">
      <c r="D132" s="41"/>
      <c r="E132" s="39"/>
      <c r="F132" s="41"/>
    </row>
    <row r="133" spans="4:6" ht="21.9" customHeight="1">
      <c r="D133" s="41"/>
      <c r="E133" s="39"/>
      <c r="F133" s="41"/>
    </row>
    <row r="134" spans="4:6" ht="21.9" customHeight="1">
      <c r="D134" s="41"/>
      <c r="E134" s="39"/>
      <c r="F134" s="41"/>
    </row>
    <row r="135" spans="4:6" ht="21.9" customHeight="1">
      <c r="D135" s="41"/>
      <c r="E135" s="39"/>
      <c r="F135" s="41"/>
    </row>
    <row r="136" spans="4:6" ht="21.9" customHeight="1">
      <c r="D136" s="41"/>
      <c r="E136" s="39"/>
      <c r="F136" s="41"/>
    </row>
    <row r="137" spans="4:6" ht="21.9" customHeight="1">
      <c r="D137" s="41"/>
      <c r="E137" s="39"/>
      <c r="F137" s="41"/>
    </row>
    <row r="138" spans="4:6" ht="21.9" customHeight="1">
      <c r="D138" s="41"/>
      <c r="E138" s="39"/>
      <c r="F138" s="41"/>
    </row>
    <row r="139" spans="4:6" ht="21.9" customHeight="1">
      <c r="D139" s="41"/>
      <c r="E139" s="39"/>
      <c r="F139" s="41"/>
    </row>
  </sheetData>
  <printOptions horizontalCentered="1"/>
  <pageMargins left="0.98425196850393704" right="0.39370078740157483" top="0.78740157480314965" bottom="0.19685039370078741" header="0.19685039370078741" footer="0.19685039370078741"/>
  <pageSetup paperSize="9" scale="90" firstPageNumber="7" orientation="portrait" useFirstPageNumber="1" r:id="rId1"/>
  <headerFooter>
    <oddFooter>&amp;C&amp;"Arial,Regular"&amp;8
&amp;R&amp;"Arial,Regular"&amp;P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582808-70e3-4662-87b1-3168301a42c6">
      <Terms xmlns="http://schemas.microsoft.com/office/infopath/2007/PartnerControls"/>
    </lcf76f155ced4ddcb4097134ff3c332f>
    <TaxCatchAll xmlns="d5c24db1-190a-4ec1-aebb-5a8163ba29d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F97CB93A6F9245856B586707C943B1" ma:contentTypeVersion="17" ma:contentTypeDescription="สร้างเอกสารใหม่" ma:contentTypeScope="" ma:versionID="c68609483c7d6c8b7f47f7ede9f38a50">
  <xsd:schema xmlns:xsd="http://www.w3.org/2001/XMLSchema" xmlns:xs="http://www.w3.org/2001/XMLSchema" xmlns:p="http://schemas.microsoft.com/office/2006/metadata/properties" xmlns:ns2="24582808-70e3-4662-87b1-3168301a42c6" xmlns:ns3="d5c24db1-190a-4ec1-aebb-5a8163ba29d0" targetNamespace="http://schemas.microsoft.com/office/2006/metadata/properties" ma:root="true" ma:fieldsID="d6191f9f2ef2ef1ed9ddb13c45beeee2" ns2:_="" ns3:_="">
    <xsd:import namespace="24582808-70e3-4662-87b1-3168301a42c6"/>
    <xsd:import namespace="d5c24db1-190a-4ec1-aebb-5a8163ba2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82808-70e3-4662-87b1-3168301a4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24db1-190a-4ec1-aebb-5a8163ba29d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1864777-4d2d-4795-a10a-d42e76c7c917}" ma:internalName="TaxCatchAll" ma:showField="CatchAllData" ma:web="d5c24db1-190a-4ec1-aebb-5a8163ba29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BFD058-9065-492A-95FD-C56E02E9086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d5c24db1-190a-4ec1-aebb-5a8163ba29d0"/>
    <ds:schemaRef ds:uri="http://schemas.openxmlformats.org/package/2006/metadata/core-properties"/>
    <ds:schemaRef ds:uri="24582808-70e3-4662-87b1-3168301a42c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4A22276-BCD7-474C-8E31-031F7AF0F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82808-70e3-4662-87b1-3168301a42c6"/>
    <ds:schemaRef ds:uri="d5c24db1-190a-4ec1-aebb-5a8163ba29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3D9BD-8951-4CE2-AD9D-3A3CD99978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SCSEnew</vt:lpstr>
      <vt:lpstr>CF</vt:lpstr>
      <vt:lpstr>BS!Print_Area</vt:lpstr>
      <vt:lpstr>CF!Print_Area</vt:lpstr>
      <vt:lpstr>PL!Print_Area</vt:lpstr>
      <vt:lpstr>SCSEnew!Print_Area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2026-02-19T10:38:34Z</cp:lastPrinted>
  <dcterms:created xsi:type="dcterms:W3CDTF">2019-02-06T15:44:59Z</dcterms:created>
  <dcterms:modified xsi:type="dcterms:W3CDTF">2026-02-20T07:33:20Z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0x010100D4F97CB93A6F9245856B586707C943B1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