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filterPrivacy="1" defaultThemeVersion="124226"/>
  <xr:revisionPtr revIDLastSave="42" documentId="13_ncr:1_{58EA1666-156C-4F25-A6B8-D88B8B91D96E}" xr6:coauthVersionLast="47" xr6:coauthVersionMax="47" xr10:uidLastSave="{03ECF6B1-74A9-42D3-BCEC-A290C0F39756}"/>
  <bookViews>
    <workbookView xWindow="-28908" yWindow="-108" windowWidth="29016" windowHeight="15696" tabRatio="571" xr2:uid="{00000000-000D-0000-FFFF-FFFF00000000}"/>
  </bookViews>
  <sheets>
    <sheet name="BS PL" sheetId="1" r:id="rId1"/>
    <sheet name="CE" sheetId="2" r:id="rId2"/>
    <sheet name="CF" sheetId="3" r:id="rId3"/>
  </sheets>
  <definedNames>
    <definedName name="_xlnm.Print_Area" localSheetId="0">'BS PL'!$A$1:$J$102</definedName>
    <definedName name="_xlnm.Print_Area" localSheetId="1">CE!$A$1:$O$45</definedName>
    <definedName name="_xlnm.Print_Area" localSheetId="2">CF!$A$1:$I$68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3" l="1"/>
  <c r="I51" i="3" l="1"/>
  <c r="H14" i="1" l="1"/>
  <c r="G62" i="3" l="1"/>
  <c r="O36" i="2"/>
  <c r="O13" i="2"/>
  <c r="J79" i="1" l="1"/>
  <c r="H79" i="1"/>
  <c r="G68" i="3" l="1"/>
  <c r="I47" i="3"/>
  <c r="O9" i="2" l="1"/>
  <c r="K20" i="2"/>
  <c r="I20" i="2"/>
  <c r="G20" i="2"/>
  <c r="O14" i="2"/>
  <c r="O15" i="2" s="1"/>
  <c r="M14" i="2"/>
  <c r="M15" i="2" s="1"/>
  <c r="K14" i="2"/>
  <c r="K15" i="2" s="1"/>
  <c r="K22" i="2" s="1"/>
  <c r="I14" i="2"/>
  <c r="I15" i="2" s="1"/>
  <c r="I22" i="2" s="1"/>
  <c r="G14" i="2"/>
  <c r="G15" i="2" s="1"/>
  <c r="K43" i="2"/>
  <c r="I43" i="2"/>
  <c r="G43" i="2"/>
  <c r="M37" i="2"/>
  <c r="M38" i="2" s="1"/>
  <c r="K37" i="2"/>
  <c r="K38" i="2" s="1"/>
  <c r="I37" i="2"/>
  <c r="I38" i="2" s="1"/>
  <c r="G37" i="2"/>
  <c r="G38" i="2" s="1"/>
  <c r="G22" i="2" l="1"/>
  <c r="I68" i="3"/>
  <c r="K45" i="2"/>
  <c r="I45" i="2"/>
  <c r="G45" i="2"/>
  <c r="O37" i="2" l="1"/>
  <c r="O38" i="2" s="1"/>
  <c r="H98" i="1"/>
  <c r="I62" i="3"/>
  <c r="J98" i="1"/>
  <c r="O19" i="2" s="1"/>
  <c r="J86" i="1"/>
  <c r="J64" i="1"/>
  <c r="J43" i="1"/>
  <c r="J39" i="1"/>
  <c r="J21" i="1"/>
  <c r="J14" i="1"/>
  <c r="O42" i="2" l="1"/>
  <c r="J88" i="1"/>
  <c r="J90" i="1" s="1"/>
  <c r="J44" i="1"/>
  <c r="J66" i="1" s="1"/>
  <c r="J23" i="1"/>
  <c r="J100" i="1" l="1"/>
  <c r="H21" i="1"/>
  <c r="I19" i="3" l="1"/>
  <c r="I31" i="3" s="1"/>
  <c r="I33" i="3" s="1"/>
  <c r="I53" i="3" s="1"/>
  <c r="O18" i="2"/>
  <c r="O20" i="2" s="1"/>
  <c r="O22" i="2" s="1"/>
  <c r="M20" i="2"/>
  <c r="M22" i="2" s="1"/>
  <c r="O32" i="2" s="1"/>
  <c r="H39" i="1" l="1"/>
  <c r="H86" i="1"/>
  <c r="G51" i="3"/>
  <c r="H43" i="1"/>
  <c r="H44" i="1" l="1"/>
  <c r="H88" i="1"/>
  <c r="H90" i="1" s="1"/>
  <c r="H23" i="1"/>
  <c r="O41" i="2" l="1"/>
  <c r="O43" i="2" s="1"/>
  <c r="O45" i="2" s="1"/>
  <c r="H100" i="1"/>
  <c r="G19" i="3" l="1"/>
  <c r="G31" i="3" s="1"/>
  <c r="G33" i="3" s="1"/>
  <c r="G53" i="3" s="1"/>
  <c r="M43" i="2"/>
  <c r="M45" i="2" s="1"/>
  <c r="H64" i="1" l="1"/>
  <c r="H66" i="1" l="1"/>
  <c r="G55" i="3"/>
  <c r="I55" i="3" l="1"/>
</calcChain>
</file>

<file path=xl/sharedStrings.xml><?xml version="1.0" encoding="utf-8"?>
<sst xmlns="http://schemas.openxmlformats.org/spreadsheetml/2006/main" count="222" uniqueCount="154">
  <si>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</si>
  <si>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</si>
  <si>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</si>
  <si>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</si>
  <si>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</si>
  <si>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</si>
  <si>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</si>
  <si>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</si>
  <si>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</si>
  <si>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</si>
  <si>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</si>
  <si>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</si>
  <si>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</si>
  <si>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</si>
  <si>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</si>
  <si>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</si>
  <si>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</si>
  <si>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</si>
  <si>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</si>
  <si>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</si>
  <si>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</si>
  <si>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</si>
  <si>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</si>
  <si>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</si>
  <si>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</si>
  <si>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</si>
  <si>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</si>
  <si>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</si>
  <si>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</si>
  <si>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</si>
  <si>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</si>
  <si>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</si>
  <si>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</si>
  <si>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</si>
  <si>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</si>
  <si>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</si>
  <si>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</si>
  <si>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</si>
  <si>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(บาท)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</si>
  <si>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</si>
  <si>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</si>
  <si>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</si>
  <si>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</si>
  <si>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</si>
  <si>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</si>
  <si>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</si>
  <si>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</si>
  <si>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</si>
  <si>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</si>
  <si>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</si>
  <si>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</si>
  <si>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</si>
  <si>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กำไรจากอัตราแลกเปลี่ยนสุทธิ</t>
  </si>
  <si>
    <t>ลูกหนี้การค้า</t>
  </si>
  <si>
    <t>จัดสรร</t>
  </si>
  <si>
    <t>ยังไม่ได้</t>
  </si>
  <si>
    <t>สินทรัพย์ภาษีเงินได้รอการตัดบัญชี</t>
  </si>
  <si>
    <t>กำไรก่อนภาษีเงินได้</t>
  </si>
  <si>
    <t>กำไรสำหรับปี</t>
  </si>
  <si>
    <t>ส่วนเกินมูลค่าหุ้นสามัญ</t>
  </si>
  <si>
    <t>ค่าใช้จ่ายในการบริหาร</t>
  </si>
  <si>
    <t>งบกำไรขาดทุนเบ็ดเสร็จ</t>
  </si>
  <si>
    <t>ส่วนเกินมูลค่าหุ้น</t>
  </si>
  <si>
    <t>ทุนสำรอง</t>
  </si>
  <si>
    <t>ตามกฎหมาย</t>
  </si>
  <si>
    <t>ค่าเสื่อมราคา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</si>
  <si>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</si>
  <si>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</si>
  <si>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 xml:space="preserve">        ทุนสำรองตามกฎหมาย </t>
  </si>
  <si>
    <t>31 ธันวาคม</t>
  </si>
  <si>
    <t>สำหรับปีสิ้นสุดวันที่ 31 ธันวาคม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</si>
  <si>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</si>
  <si>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</si>
  <si>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</si>
  <si>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กำไรขาดทุนเบ็ดเสร็จสำหรับปี</t>
  </si>
  <si>
    <t xml:space="preserve">            -</t>
  </si>
  <si>
    <t xml:space="preserve">   คณิตศาสตร์ประกันภัยสำหรับโครงการผลประโยชน์พนักงาน</t>
  </si>
  <si>
    <t>5</t>
  </si>
  <si>
    <t>กำไรเบ็ดเสร็จรวมสำหรับปี</t>
  </si>
  <si>
    <t>รวมกำไรขาดทุนเบ็ดเสร็จรวมสำหรับปี</t>
  </si>
  <si>
    <t xml:space="preserve">ค่าใช้จ่ายภาษีเงินได้ 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</si>
  <si>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</si>
  <si>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</si>
  <si>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ขาดทุนจากอัตราแลกเปลี่ยนสุทธิ</t>
  </si>
  <si>
    <t>ปรับรายการที่กระทบกำไรเป็นเงินสดรับ (จ่าย)</t>
  </si>
  <si>
    <t>ค่าตัดจำหน่าย</t>
  </si>
  <si>
    <t>กระแสเงินสดสุทธิได้มาจากการดำเนินงาน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</si>
  <si>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</si>
  <si>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</si>
  <si>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</si>
  <si>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</si>
  <si>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</si>
  <si>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</si>
  <si>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</si>
  <si>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</si>
  <si>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</si>
  <si>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ภาษีเงินได้จ่ายออก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</si>
  <si>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</si>
  <si>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</si>
  <si>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ข้อมูลงบกระแสเงินสดเปิดเผยเพิ่มเติม</t>
  </si>
  <si>
    <t>หนี้สินที่เกิดจากสัญญา</t>
  </si>
  <si>
    <t>(หุ้นสามัญจำนวน 43,200,000 หุ้น มูลค่า 10 บาทต่อหุ้น)</t>
  </si>
  <si>
    <t>เจ้าหนี้อื่นบุคคลหรือกิจการที่เกี่ยวข้องกัน</t>
  </si>
  <si>
    <t>(หุ้นสามัญจำนวน 43,199,986 หุ้น มูลค่า 10 บาทต่อหุ้น)</t>
  </si>
  <si>
    <t xml:space="preserve">กำไรขาดทุนเบ็ดเสร็จอื่น 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</si>
  <si>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</si>
  <si>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</si>
  <si>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</si>
  <si>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มูลค่าหุ้นสามัญ</t>
  </si>
  <si>
    <t>4, 17</t>
  </si>
  <si>
    <t>ประมาณการหนี้สินสำหรับผลประโยชน์พนักงาน</t>
  </si>
  <si>
    <t>จ่ายผลประโยชน์ของพนักงาน</t>
  </si>
  <si>
    <t>4, 7</t>
  </si>
  <si>
    <t>2. รายละเอียดเงินสดจ่ายค่าสินทรัพย์ไม่มีตัวตนที่ซื้อมาในระหว่างปี มีดังนี้</t>
  </si>
  <si>
    <t>สินทรัพย์ไม่มีตัวตนที่เพิ่มขึ้นในระหว่างปี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</si>
  <si>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</t>
    </r>
  </si>
  <si>
    <t>สินทรัพย์ไม่มีตัวตนที่ซื้อด้วยเงินสดสุทธิ</t>
  </si>
  <si>
    <t>กำไรขาดทุนเบ็ดเสร็จอื่นสำหรับปี - สุทธิจากภาษีเงินได้</t>
  </si>
  <si>
    <t>กำไรขาดทุนเบ็ดเสร็จอื่น</t>
  </si>
  <si>
    <t>1. รายละเอียดเงินสดจ่ายค่าอาคารและอุปกรณ์ที่ซื้อมาในระหว่างปี มีดังนี้</t>
  </si>
  <si>
    <t>อาคารและอุปกรณ์ที่เพิ่มขึ้นในระหว่างปี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</si>
  <si>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</si>
  <si>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</si>
  <si>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</si>
  <si>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เงินจ่ายชำระหนี้ค่าสินทรัพย์ไม่มีตัวตนที่ซื้อในปีก่อน</t>
    </r>
  </si>
  <si>
    <t>เงินลงทุนชั่วคราวในเงินฝากประจำ</t>
  </si>
  <si>
    <t>4, 11, 23</t>
  </si>
  <si>
    <t>4, 23</t>
  </si>
  <si>
    <t>12, 23</t>
  </si>
  <si>
    <t>4, 15</t>
  </si>
  <si>
    <t>4, 8</t>
  </si>
  <si>
    <t>4, 18</t>
  </si>
  <si>
    <t>รายได้ดอกเบี้ย</t>
  </si>
  <si>
    <t>กระแสเงินสดสุทธิได้มาจากกิจกรรมดำเนินงาน</t>
  </si>
  <si>
    <t>ค่าใช้จ่ายภาษีเงินได้</t>
  </si>
  <si>
    <t>ทุนที่ออกและ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</si>
  <si>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</si>
  <si>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</si>
  <si>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</si>
  <si>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</si>
  <si>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</si>
  <si>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ขาดทุนจากอัตราแลกเปลี่ยนที่ยังไม่เกิดขึ้น</t>
  </si>
  <si>
    <t>เงินสดจ่ายเพื่อซื้ออาคารและอุปกรณ์</t>
  </si>
  <si>
    <t xml:space="preserve">กำไรจากการจำหน่ายและตัดจำหน่ายอาคารและอุปกรณ์ </t>
  </si>
  <si>
    <t xml:space="preserve">   และสินทรัพย์ไม่มีตัวตน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</si>
  <si>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</si>
  <si>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</si>
  <si>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</si>
  <si>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(กลับรายการ) ขาดทุนจากการปรับมูลค่าสินค้า</t>
  </si>
  <si>
    <t>ผล (ขาดทุน) กำไรจากการวัดมูลค่าใหม่ของผลประโยชน์พนักงาน</t>
  </si>
  <si>
    <t>เงินสดรับจาก (จ่ายเพื่อซื้อ) เงินลงทุนชั่วคราว</t>
  </si>
  <si>
    <t>เงินสดและรายการเทียบเท่าเงินสดเพิ่มขึ้น (ลดลง) สุทธิ</t>
  </si>
  <si>
    <t>เงินสดรับจากการขายอุปกรณ์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</si>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</sst>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_(* #,##0.00_);_(* \(#,##0.00\);_(* &quot;-&quot;_);_(@_)"/>
  </numFmts>
  <fonts count="16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6" fillId="0" borderId="0" xfId="1" applyNumberFormat="1" applyFont="1" applyFill="1" applyBorder="1" applyProtection="1">
      <protection locked="0"/>
    </xf>
    <xf numFmtId="165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3" xfId="1" applyNumberFormat="1" applyFont="1" applyFill="1" applyBorder="1" applyProtection="1">
      <protection locked="0"/>
    </xf>
    <xf numFmtId="41" fontId="6" fillId="0" borderId="0" xfId="1" applyNumberFormat="1" applyFont="1" applyFill="1" applyProtection="1">
      <protection locked="0"/>
    </xf>
    <xf numFmtId="41" fontId="13" fillId="0" borderId="0" xfId="1" applyNumberFormat="1" applyFont="1" applyFill="1" applyBorder="1" applyProtection="1">
      <protection locked="0"/>
    </xf>
    <xf numFmtId="41" fontId="14" fillId="0" borderId="0" xfId="1" applyNumberFormat="1" applyFont="1" applyFill="1" applyProtection="1">
      <protection locked="0"/>
    </xf>
    <xf numFmtId="41" fontId="2" fillId="0" borderId="3" xfId="1" applyNumberFormat="1" applyFont="1" applyFill="1" applyBorder="1" applyProtection="1"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6" fillId="0" borderId="2" xfId="1" applyNumberFormat="1" applyFont="1" applyFill="1" applyBorder="1" applyProtection="1"/>
    <xf numFmtId="41" fontId="6" fillId="0" borderId="4" xfId="1" applyNumberFormat="1" applyFont="1" applyFill="1" applyBorder="1" applyProtection="1"/>
    <xf numFmtId="41" fontId="6" fillId="0" borderId="2" xfId="1" applyNumberFormat="1" applyFont="1" applyFill="1" applyBorder="1" applyAlignment="1" applyProtection="1">
      <alignment horizontal="right"/>
    </xf>
    <xf numFmtId="41" fontId="6" fillId="0" borderId="5" xfId="1" applyNumberFormat="1" applyFont="1" applyFill="1" applyBorder="1" applyProtection="1"/>
    <xf numFmtId="41" fontId="6" fillId="0" borderId="0" xfId="1" applyNumberFormat="1" applyFont="1" applyFill="1" applyBorder="1" applyProtection="1"/>
    <xf numFmtId="41" fontId="6" fillId="0" borderId="1" xfId="1" applyNumberFormat="1" applyFont="1" applyFill="1" applyBorder="1" applyProtection="1"/>
    <xf numFmtId="41" fontId="13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1" applyFont="1" applyFill="1" applyBorder="1" applyProtection="1">
      <protection locked="0"/>
    </xf>
    <xf numFmtId="41" fontId="6" fillId="0" borderId="3" xfId="1" applyNumberFormat="1" applyFont="1" applyFill="1" applyBorder="1" applyProtection="1"/>
    <xf numFmtId="0" fontId="2" fillId="0" borderId="0" xfId="1" applyNumberFormat="1" applyFont="1" applyFill="1" applyBorder="1" applyAlignment="1" applyProtection="1">
      <alignment horizontal="center"/>
      <protection locked="0"/>
    </xf>
    <xf numFmtId="41" fontId="2" fillId="0" borderId="0" xfId="1" applyNumberFormat="1" applyFont="1" applyFill="1" applyBorder="1" applyAlignment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2" fillId="0" borderId="3" xfId="1" applyNumberFormat="1" applyFont="1" applyFill="1" applyBorder="1" applyAlignment="1" applyProtection="1">
      <protection locked="0"/>
    </xf>
    <xf numFmtId="41" fontId="2" fillId="0" borderId="0" xfId="1" applyNumberFormat="1" applyFont="1" applyFill="1" applyProtection="1"/>
    <xf numFmtId="41" fontId="2" fillId="0" borderId="5" xfId="1" applyNumberFormat="1" applyFont="1" applyFill="1" applyBorder="1" applyProtection="1"/>
    <xf numFmtId="41" fontId="2" fillId="0" borderId="3" xfId="1" applyNumberFormat="1" applyFont="1" applyFill="1" applyBorder="1" applyProtection="1"/>
    <xf numFmtId="43" fontId="8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8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41" fontId="2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3" fontId="0" fillId="0" borderId="0" xfId="0" applyNumberFormat="1" applyFill="1" applyProtection="1">
      <protection locked="0"/>
    </xf>
    <xf numFmtId="164" fontId="6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65" fontId="2" fillId="0" borderId="0" xfId="0" applyNumberFormat="1" applyFont="1" applyFill="1" applyProtection="1">
      <protection locked="0"/>
    </xf>
    <xf numFmtId="0" fontId="15" fillId="0" borderId="0" xfId="0" quotePrefix="1" applyFont="1" applyFill="1" applyAlignment="1" applyProtection="1">
      <alignment horizontal="left"/>
      <protection locked="0"/>
    </xf>
    <xf numFmtId="0" fontId="14" fillId="0" borderId="0" xfId="0" applyFont="1" applyFill="1" applyProtection="1">
      <protection locked="0"/>
    </xf>
    <xf numFmtId="164" fontId="15" fillId="0" borderId="0" xfId="0" applyNumberFormat="1" applyFont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164" fontId="2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49" fontId="15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7" fontId="6" fillId="0" borderId="4" xfId="0" applyNumberFormat="1" applyFont="1" applyFill="1" applyBorder="1"/>
    <xf numFmtId="43" fontId="2" fillId="0" borderId="0" xfId="0" applyNumberFormat="1" applyFont="1" applyFill="1" applyProtection="1">
      <protection locked="0"/>
    </xf>
    <xf numFmtId="43" fontId="6" fillId="0" borderId="4" xfId="0" applyNumberFormat="1" applyFont="1" applyFill="1" applyBorder="1"/>
    <xf numFmtId="0" fontId="1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165" fontId="2" fillId="0" borderId="0" xfId="0" applyNumberFormat="1" applyFont="1" applyFill="1" applyAlignment="1" applyProtection="1">
      <alignment horizontal="center"/>
      <protection locked="0"/>
    </xf>
    <xf numFmtId="41" fontId="4" fillId="0" borderId="0" xfId="0" applyNumberFormat="1" applyFont="1" applyFill="1" applyProtection="1">
      <protection locked="0"/>
    </xf>
    <xf numFmtId="41" fontId="2" fillId="0" borderId="3" xfId="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Fill="1" applyProtection="1">
      <protection locked="0"/>
    </xf>
    <xf numFmtId="41" fontId="0" fillId="0" borderId="0" xfId="0" applyNumberFormat="1" applyFill="1" applyAlignment="1" applyProtection="1">
      <alignment horizontal="center"/>
      <protection locked="0"/>
    </xf>
    <xf numFmtId="41" fontId="0" fillId="0" borderId="0" xfId="0" applyNumberFormat="1" applyFill="1"/>
    <xf numFmtId="41" fontId="6" fillId="0" borderId="3" xfId="1" applyNumberFormat="1" applyFont="1" applyFill="1" applyBorder="1" applyAlignment="1" applyProtection="1">
      <alignment horizontal="right"/>
    </xf>
    <xf numFmtId="41" fontId="6" fillId="0" borderId="0" xfId="0" applyNumberFormat="1" applyFont="1" applyFill="1" applyProtection="1">
      <protection locked="0"/>
    </xf>
    <xf numFmtId="41" fontId="6" fillId="0" borderId="0" xfId="0" applyNumberFormat="1" applyFont="1" applyFill="1" applyAlignment="1" applyProtection="1">
      <alignment horizontal="center"/>
      <protection locked="0"/>
    </xf>
    <xf numFmtId="41" fontId="6" fillId="0" borderId="2" xfId="0" applyNumberFormat="1" applyFont="1" applyFill="1" applyBorder="1"/>
    <xf numFmtId="41" fontId="0" fillId="0" borderId="3" xfId="0" applyNumberFormat="1" applyFill="1" applyBorder="1"/>
    <xf numFmtId="41" fontId="6" fillId="0" borderId="0" xfId="0" quotePrefix="1" applyNumberFormat="1" applyFont="1" applyFill="1" applyAlignment="1" applyProtection="1">
      <alignment horizontal="center"/>
      <protection locked="0"/>
    </xf>
    <xf numFmtId="165" fontId="4" fillId="0" borderId="0" xfId="0" applyNumberFormat="1" applyFont="1" applyFill="1" applyProtection="1">
      <protection locked="0"/>
    </xf>
    <xf numFmtId="0" fontId="5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164" fontId="0" fillId="0" borderId="0" xfId="0" applyNumberFormat="1" applyFill="1" applyAlignment="1" applyProtection="1">
      <alignment horizontal="center"/>
      <protection locked="0"/>
    </xf>
    <xf numFmtId="164" fontId="0" fillId="0" borderId="0" xfId="0" applyNumberFormat="1" applyFill="1" applyAlignment="1" applyProtection="1">
      <alignment horizontal="right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zoomScaleSheetLayoutView="90" workbookViewId="0">
      <selection sqref="A1:J1"/>
    </sheetView>
  </sheetViews>
  <sheetFormatPr defaultColWidth="10.875" defaultRowHeight="22.5" customHeight="1"/>
  <cols>
    <col min="1" max="3" width="1.875" style="50" customWidth="1"/>
    <col min="4" max="4" width="13.875" style="50" customWidth="1"/>
    <col min="5" max="5" width="33.75" style="50" customWidth="1"/>
    <col min="6" max="6" width="9.125" style="54" bestFit="1" customWidth="1"/>
    <col min="7" max="7" width="1.375" style="50" customWidth="1"/>
    <col min="8" max="8" width="15.875" style="50" customWidth="1"/>
    <col min="9" max="9" width="1.375" style="50" customWidth="1"/>
    <col min="10" max="10" width="15.875" style="50" customWidth="1"/>
    <col min="11" max="16384" width="10.875" style="50"/>
  </cols>
  <sheetData>
    <row r="1" spans="1:10" s="48" customFormat="1" ht="22.5" customHeight="1">
      <c r="A1" s="47" t="s">
        <v>37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48" customFormat="1" ht="22.5" customHeight="1">
      <c r="A2" s="47" t="s">
        <v>139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48" customFormat="1" ht="22.5" customHeight="1">
      <c r="F3" s="49"/>
    </row>
    <row r="4" spans="1:10" ht="22.5" customHeight="1">
      <c r="F4" s="51"/>
      <c r="H4" s="45" t="s">
        <v>69</v>
      </c>
      <c r="I4" s="46"/>
      <c r="J4" s="46"/>
    </row>
    <row r="5" spans="1:10" ht="22.5" customHeight="1">
      <c r="A5" s="52" t="s">
        <v>0</v>
      </c>
      <c r="F5" s="51" t="s">
        <v>24</v>
      </c>
      <c r="H5" s="1">
        <v>2568</v>
      </c>
      <c r="I5" s="2"/>
      <c r="J5" s="1">
        <v>2567</v>
      </c>
    </row>
    <row r="6" spans="1:10" ht="22.5" customHeight="1">
      <c r="F6" s="51"/>
      <c r="H6" s="43" t="s">
        <v>38</v>
      </c>
      <c r="I6" s="43"/>
      <c r="J6" s="43"/>
    </row>
    <row r="7" spans="1:10" ht="22.5" customHeight="1">
      <c r="A7" s="53" t="s">
        <v>2</v>
      </c>
    </row>
    <row r="8" spans="1:10" ht="22.5" customHeight="1">
      <c r="A8" s="55" t="s">
        <v>33</v>
      </c>
      <c r="B8" s="55"/>
      <c r="C8" s="55"/>
      <c r="D8" s="55"/>
      <c r="E8" s="55"/>
      <c r="F8" s="51" t="s">
        <v>77</v>
      </c>
      <c r="G8" s="55"/>
      <c r="H8" s="3">
        <v>1304538123</v>
      </c>
      <c r="I8" s="4"/>
      <c r="J8" s="3">
        <v>534835622</v>
      </c>
    </row>
    <row r="9" spans="1:10" ht="22.5" customHeight="1">
      <c r="A9" s="55" t="s">
        <v>125</v>
      </c>
      <c r="B9" s="55"/>
      <c r="C9" s="55"/>
      <c r="D9" s="55"/>
      <c r="E9" s="55"/>
      <c r="F9" s="51">
        <v>6</v>
      </c>
      <c r="G9" s="55"/>
      <c r="H9" s="3">
        <v>2202300000</v>
      </c>
      <c r="I9" s="4"/>
      <c r="J9" s="5">
        <v>2770000000</v>
      </c>
    </row>
    <row r="10" spans="1:10" ht="22.5" customHeight="1">
      <c r="A10" s="55" t="s">
        <v>53</v>
      </c>
      <c r="B10" s="55"/>
      <c r="C10" s="55"/>
      <c r="D10" s="55"/>
      <c r="E10" s="55"/>
      <c r="F10" s="51" t="s">
        <v>112</v>
      </c>
      <c r="G10" s="55"/>
      <c r="H10" s="3">
        <v>1445782456</v>
      </c>
      <c r="I10" s="4"/>
      <c r="J10" s="3">
        <v>1067506345</v>
      </c>
    </row>
    <row r="11" spans="1:10" ht="22.5" customHeight="1">
      <c r="A11" s="55" t="s">
        <v>49</v>
      </c>
      <c r="B11" s="55"/>
      <c r="C11" s="55"/>
      <c r="D11" s="55"/>
      <c r="E11" s="55"/>
      <c r="F11" s="51">
        <v>8</v>
      </c>
      <c r="G11" s="55"/>
      <c r="H11" s="3">
        <v>1698280587</v>
      </c>
      <c r="I11" s="4"/>
      <c r="J11" s="3">
        <v>1492696906</v>
      </c>
    </row>
    <row r="12" spans="1:10" ht="22.5" customHeight="1">
      <c r="A12" s="57" t="s">
        <v>46</v>
      </c>
      <c r="B12" s="55"/>
      <c r="C12" s="55"/>
      <c r="D12" s="58"/>
      <c r="E12" s="58"/>
      <c r="F12" s="59"/>
      <c r="G12" s="58"/>
      <c r="H12" s="3">
        <v>40813989</v>
      </c>
      <c r="I12" s="4"/>
      <c r="J12" s="3">
        <v>29077815</v>
      </c>
    </row>
    <row r="13" spans="1:10" ht="22.5" customHeight="1">
      <c r="A13" s="55" t="s">
        <v>3</v>
      </c>
      <c r="B13" s="55"/>
      <c r="C13" s="55"/>
      <c r="D13" s="58"/>
      <c r="E13" s="58"/>
      <c r="F13" s="51"/>
      <c r="G13" s="6"/>
      <c r="H13" s="3">
        <v>44090213</v>
      </c>
      <c r="I13" s="4"/>
      <c r="J13" s="3">
        <v>44834678</v>
      </c>
    </row>
    <row r="14" spans="1:10" ht="22.5" customHeight="1">
      <c r="A14" s="52" t="s">
        <v>4</v>
      </c>
      <c r="B14" s="55"/>
      <c r="C14" s="55"/>
      <c r="D14" s="55"/>
      <c r="E14" s="55"/>
      <c r="G14" s="55"/>
      <c r="H14" s="23">
        <f>SUM(H8:H13)</f>
        <v>6735805368</v>
      </c>
      <c r="I14" s="7"/>
      <c r="J14" s="23">
        <f>SUM(J8:J13)</f>
        <v>5938951366</v>
      </c>
    </row>
    <row r="15" spans="1:10" ht="22.5" customHeight="1">
      <c r="A15" s="52"/>
      <c r="B15" s="55"/>
      <c r="C15" s="55"/>
      <c r="D15" s="55"/>
      <c r="E15" s="55"/>
      <c r="G15" s="55"/>
      <c r="H15" s="7"/>
      <c r="I15" s="7"/>
      <c r="J15" s="7"/>
    </row>
    <row r="16" spans="1:10" ht="22.5" customHeight="1">
      <c r="A16" s="53" t="s">
        <v>5</v>
      </c>
      <c r="B16" s="55"/>
      <c r="C16" s="55"/>
      <c r="D16" s="55"/>
      <c r="E16" s="55"/>
      <c r="G16" s="55"/>
      <c r="H16" s="7"/>
      <c r="I16" s="4"/>
      <c r="J16" s="7"/>
    </row>
    <row r="17" spans="1:10" ht="22.5" customHeight="1">
      <c r="A17" s="55" t="s">
        <v>50</v>
      </c>
      <c r="B17" s="55"/>
      <c r="C17" s="55"/>
      <c r="D17" s="55"/>
      <c r="E17" s="55"/>
      <c r="F17" s="51">
        <v>9</v>
      </c>
      <c r="G17" s="55"/>
      <c r="H17" s="8">
        <v>1680691490</v>
      </c>
      <c r="I17" s="4"/>
      <c r="J17" s="8">
        <v>1961924107</v>
      </c>
    </row>
    <row r="18" spans="1:10" ht="22.5" customHeight="1">
      <c r="A18" s="55" t="s">
        <v>51</v>
      </c>
      <c r="B18" s="55"/>
      <c r="C18" s="55"/>
      <c r="D18" s="55"/>
      <c r="E18" s="55"/>
      <c r="F18" s="51">
        <v>10</v>
      </c>
      <c r="G18" s="55"/>
      <c r="H18" s="8">
        <v>3556326</v>
      </c>
      <c r="I18" s="4"/>
      <c r="J18" s="8">
        <v>3937567</v>
      </c>
    </row>
    <row r="19" spans="1:10" ht="22.5" customHeight="1">
      <c r="A19" s="55" t="s">
        <v>56</v>
      </c>
      <c r="B19" s="55"/>
      <c r="C19" s="55"/>
      <c r="D19" s="55"/>
      <c r="E19" s="55"/>
      <c r="F19" s="51">
        <v>20</v>
      </c>
      <c r="G19" s="55"/>
      <c r="H19" s="8">
        <v>55553689</v>
      </c>
      <c r="I19" s="4"/>
      <c r="J19" s="8">
        <v>57348186</v>
      </c>
    </row>
    <row r="20" spans="1:10" ht="22.5" customHeight="1">
      <c r="A20" s="55" t="s">
        <v>35</v>
      </c>
      <c r="B20" s="55"/>
      <c r="C20" s="55"/>
      <c r="D20" s="55"/>
      <c r="E20" s="55"/>
      <c r="F20" s="51"/>
      <c r="G20" s="60"/>
      <c r="H20" s="9">
        <v>214840</v>
      </c>
      <c r="I20" s="4"/>
      <c r="J20" s="9">
        <v>214840</v>
      </c>
    </row>
    <row r="21" spans="1:10" ht="22.5" customHeight="1">
      <c r="A21" s="52" t="s">
        <v>7</v>
      </c>
      <c r="B21" s="55"/>
      <c r="C21" s="55"/>
      <c r="D21" s="55"/>
      <c r="E21" s="55"/>
      <c r="G21" s="55"/>
      <c r="H21" s="23">
        <f>SUM(H17:H20)</f>
        <v>1740016345</v>
      </c>
      <c r="I21" s="4"/>
      <c r="J21" s="23">
        <f>SUM(J17:J20)</f>
        <v>2023424700</v>
      </c>
    </row>
    <row r="22" spans="1:10" ht="22.5" customHeight="1">
      <c r="A22" s="52"/>
      <c r="B22" s="55"/>
      <c r="C22" s="55"/>
      <c r="D22" s="55"/>
      <c r="E22" s="55"/>
      <c r="G22" s="55"/>
      <c r="H22" s="10"/>
      <c r="I22" s="7"/>
      <c r="J22" s="10"/>
    </row>
    <row r="23" spans="1:10" ht="22.5" customHeight="1" thickBot="1">
      <c r="A23" s="52" t="s">
        <v>6</v>
      </c>
      <c r="B23" s="55"/>
      <c r="C23" s="55"/>
      <c r="D23" s="55"/>
      <c r="E23" s="55"/>
      <c r="G23" s="55"/>
      <c r="H23" s="24">
        <f>+H14+H21</f>
        <v>8475821713</v>
      </c>
      <c r="I23" s="7"/>
      <c r="J23" s="24">
        <f>+J14+J21</f>
        <v>7962376066</v>
      </c>
    </row>
    <row r="24" spans="1:10" ht="22.5" customHeight="1" thickTop="1">
      <c r="A24" s="52"/>
      <c r="B24" s="55"/>
      <c r="C24" s="55"/>
      <c r="D24" s="55"/>
      <c r="E24" s="55"/>
      <c r="G24" s="55"/>
      <c r="H24" s="61"/>
      <c r="I24" s="62"/>
      <c r="J24" s="61"/>
    </row>
    <row r="25" spans="1:10" s="48" customFormat="1" ht="22.5" customHeight="1">
      <c r="A25" s="47" t="s">
        <v>37</v>
      </c>
      <c r="B25" s="47"/>
      <c r="C25" s="47"/>
      <c r="D25" s="47"/>
      <c r="E25" s="47"/>
      <c r="F25" s="47"/>
      <c r="G25" s="47"/>
      <c r="H25" s="47"/>
      <c r="I25" s="47"/>
      <c r="J25" s="47"/>
    </row>
    <row r="26" spans="1:10" s="48" customFormat="1" ht="22.5" customHeight="1">
      <c r="A26" s="47" t="s">
        <v>139</v>
      </c>
      <c r="B26" s="47"/>
      <c r="C26" s="47"/>
      <c r="D26" s="47"/>
      <c r="E26" s="47"/>
      <c r="F26" s="47"/>
      <c r="G26" s="47"/>
      <c r="H26" s="47"/>
      <c r="I26" s="47"/>
      <c r="J26" s="47"/>
    </row>
    <row r="27" spans="1:10" s="48" customFormat="1" ht="22.5" customHeight="1">
      <c r="F27" s="49"/>
    </row>
    <row r="28" spans="1:10" ht="22.5" customHeight="1">
      <c r="A28" s="55"/>
      <c r="B28" s="55"/>
      <c r="C28" s="55"/>
      <c r="D28" s="55"/>
      <c r="E28" s="55"/>
      <c r="F28" s="51"/>
      <c r="G28" s="55"/>
      <c r="H28" s="45" t="s">
        <v>69</v>
      </c>
      <c r="I28" s="44"/>
      <c r="J28" s="44"/>
    </row>
    <row r="29" spans="1:10" ht="22.5" customHeight="1">
      <c r="A29" s="52" t="s">
        <v>1</v>
      </c>
      <c r="B29" s="55"/>
      <c r="C29" s="55"/>
      <c r="D29" s="55"/>
      <c r="E29" s="55"/>
      <c r="F29" s="51" t="s">
        <v>24</v>
      </c>
      <c r="G29" s="55"/>
      <c r="H29" s="1">
        <v>2568</v>
      </c>
      <c r="I29" s="2"/>
      <c r="J29" s="1">
        <v>2567</v>
      </c>
    </row>
    <row r="30" spans="1:10" ht="22.5" customHeight="1">
      <c r="A30" s="55"/>
      <c r="B30" s="55"/>
      <c r="C30" s="55"/>
      <c r="D30" s="55"/>
      <c r="E30" s="55"/>
      <c r="F30" s="51"/>
      <c r="G30" s="55"/>
      <c r="H30" s="43" t="s">
        <v>38</v>
      </c>
      <c r="I30" s="43"/>
      <c r="J30" s="43"/>
    </row>
    <row r="31" spans="1:10" ht="22.5" customHeight="1">
      <c r="A31" s="53" t="s">
        <v>8</v>
      </c>
      <c r="B31" s="55"/>
      <c r="C31" s="55"/>
      <c r="D31" s="55"/>
      <c r="E31" s="55"/>
      <c r="G31" s="55"/>
      <c r="H31" s="62"/>
      <c r="I31" s="62"/>
      <c r="J31" s="62"/>
    </row>
    <row r="32" spans="1:10" ht="22.5" customHeight="1">
      <c r="A32" s="55" t="s">
        <v>23</v>
      </c>
      <c r="B32" s="55"/>
      <c r="C32" s="55"/>
      <c r="D32" s="55"/>
      <c r="E32" s="55"/>
      <c r="F32" s="51" t="s">
        <v>126</v>
      </c>
      <c r="G32" s="55"/>
      <c r="H32" s="9">
        <v>272533027</v>
      </c>
      <c r="I32" s="4"/>
      <c r="J32" s="9">
        <v>106816469</v>
      </c>
    </row>
    <row r="33" spans="1:10" ht="22.5" customHeight="1">
      <c r="A33" s="55" t="s">
        <v>100</v>
      </c>
      <c r="B33" s="55"/>
      <c r="C33" s="55"/>
      <c r="D33" s="55"/>
      <c r="E33" s="12"/>
      <c r="F33" s="51">
        <v>15</v>
      </c>
      <c r="G33" s="58"/>
      <c r="H33" s="9">
        <v>41633826</v>
      </c>
      <c r="I33" s="4"/>
      <c r="J33" s="9">
        <v>122808488</v>
      </c>
    </row>
    <row r="34" spans="1:10" ht="22.5" customHeight="1">
      <c r="A34" s="55" t="s">
        <v>105</v>
      </c>
      <c r="B34" s="55"/>
      <c r="C34" s="55"/>
      <c r="D34" s="55"/>
      <c r="E34" s="55"/>
      <c r="F34" s="51" t="s">
        <v>127</v>
      </c>
      <c r="G34" s="55"/>
      <c r="H34" s="9">
        <v>6432813</v>
      </c>
      <c r="I34" s="4"/>
      <c r="J34" s="9">
        <v>5366029</v>
      </c>
    </row>
    <row r="35" spans="1:10" ht="22.5" customHeight="1">
      <c r="A35" s="57" t="s">
        <v>106</v>
      </c>
      <c r="B35" s="55"/>
      <c r="C35" s="55"/>
      <c r="D35" s="55"/>
      <c r="E35" s="55"/>
      <c r="F35" s="51" t="s">
        <v>128</v>
      </c>
      <c r="G35" s="55"/>
      <c r="H35" s="9">
        <v>107850627</v>
      </c>
      <c r="I35" s="4"/>
      <c r="J35" s="9">
        <v>105412182</v>
      </c>
    </row>
    <row r="36" spans="1:10" ht="22.5" customHeight="1">
      <c r="A36" s="55" t="s">
        <v>107</v>
      </c>
      <c r="B36" s="55"/>
      <c r="C36" s="55"/>
      <c r="D36" s="55"/>
      <c r="E36" s="55"/>
      <c r="G36" s="55"/>
      <c r="H36" s="9">
        <v>97111215</v>
      </c>
      <c r="I36" s="4"/>
      <c r="J36" s="9">
        <v>76905037</v>
      </c>
    </row>
    <row r="37" spans="1:10" ht="22.5" customHeight="1">
      <c r="A37" s="55" t="s">
        <v>81</v>
      </c>
      <c r="B37" s="55"/>
      <c r="C37" s="55"/>
      <c r="D37" s="55"/>
      <c r="E37" s="55"/>
      <c r="F37" s="51">
        <v>13</v>
      </c>
      <c r="G37" s="55"/>
      <c r="H37" s="9">
        <v>42063497</v>
      </c>
      <c r="I37" s="4"/>
      <c r="J37" s="9">
        <v>97570336</v>
      </c>
    </row>
    <row r="38" spans="1:10" ht="22.5" customHeight="1">
      <c r="A38" s="55" t="s">
        <v>9</v>
      </c>
      <c r="B38" s="55"/>
      <c r="C38" s="55"/>
      <c r="D38" s="55"/>
      <c r="E38" s="12"/>
      <c r="F38" s="51"/>
      <c r="G38" s="58"/>
      <c r="H38" s="9">
        <v>15867575</v>
      </c>
      <c r="I38" s="4"/>
      <c r="J38" s="9">
        <v>13059700</v>
      </c>
    </row>
    <row r="39" spans="1:10" ht="22.5" customHeight="1">
      <c r="A39" s="52" t="s">
        <v>10</v>
      </c>
      <c r="B39" s="55"/>
      <c r="C39" s="55"/>
      <c r="D39" s="55"/>
      <c r="E39" s="55"/>
      <c r="G39" s="55"/>
      <c r="H39" s="25">
        <f>SUM(H32:H38)</f>
        <v>583492580</v>
      </c>
      <c r="I39" s="4"/>
      <c r="J39" s="25">
        <f>SUM(J32:J38)</f>
        <v>527938241</v>
      </c>
    </row>
    <row r="40" spans="1:10" ht="22.5" customHeight="1">
      <c r="A40" s="52"/>
      <c r="B40" s="55"/>
      <c r="C40" s="55"/>
      <c r="D40" s="55"/>
      <c r="E40" s="55"/>
      <c r="G40" s="55"/>
      <c r="H40" s="13"/>
      <c r="I40" s="4"/>
      <c r="J40" s="13"/>
    </row>
    <row r="41" spans="1:10" ht="22.5" customHeight="1">
      <c r="A41" s="53" t="s">
        <v>21</v>
      </c>
      <c r="B41" s="55"/>
      <c r="C41" s="55"/>
      <c r="D41" s="55"/>
      <c r="E41" s="55"/>
      <c r="G41" s="55"/>
      <c r="H41" s="8"/>
      <c r="I41" s="4"/>
      <c r="J41" s="8"/>
    </row>
    <row r="42" spans="1:10" ht="22.5" customHeight="1">
      <c r="A42" s="55" t="s">
        <v>82</v>
      </c>
      <c r="B42" s="55"/>
      <c r="C42" s="55"/>
      <c r="D42" s="55"/>
      <c r="E42" s="55"/>
      <c r="F42" s="51">
        <v>13</v>
      </c>
      <c r="G42" s="55"/>
      <c r="H42" s="9">
        <v>381469547</v>
      </c>
      <c r="I42" s="7"/>
      <c r="J42" s="9">
        <v>414605250</v>
      </c>
    </row>
    <row r="43" spans="1:10" ht="22.5" customHeight="1">
      <c r="A43" s="52" t="s">
        <v>25</v>
      </c>
      <c r="B43" s="55"/>
      <c r="C43" s="55"/>
      <c r="D43" s="55"/>
      <c r="E43" s="55"/>
      <c r="F43" s="51"/>
      <c r="G43" s="55"/>
      <c r="H43" s="26">
        <f>SUM(H42:H42)</f>
        <v>381469547</v>
      </c>
      <c r="I43" s="4"/>
      <c r="J43" s="26">
        <f>SUM(J42:J42)</f>
        <v>414605250</v>
      </c>
    </row>
    <row r="44" spans="1:10" ht="22.5" customHeight="1">
      <c r="A44" s="52" t="s">
        <v>22</v>
      </c>
      <c r="B44" s="55"/>
      <c r="C44" s="55"/>
      <c r="D44" s="55"/>
      <c r="E44" s="55"/>
      <c r="G44" s="55"/>
      <c r="H44" s="23">
        <f>+H39+H43</f>
        <v>964962127</v>
      </c>
      <c r="I44" s="7"/>
      <c r="J44" s="23">
        <f>+J39+J43</f>
        <v>942543491</v>
      </c>
    </row>
    <row r="45" spans="1:10" ht="22.5" customHeight="1">
      <c r="A45" s="52"/>
      <c r="B45" s="55"/>
      <c r="C45" s="55"/>
      <c r="D45" s="55"/>
      <c r="E45" s="55"/>
      <c r="G45" s="55"/>
      <c r="H45" s="61"/>
      <c r="I45" s="62"/>
      <c r="J45" s="61"/>
    </row>
    <row r="46" spans="1:10" ht="22.5" customHeight="1">
      <c r="A46" s="47" t="s">
        <v>37</v>
      </c>
      <c r="B46" s="47"/>
      <c r="C46" s="47"/>
      <c r="D46" s="47"/>
      <c r="E46" s="47"/>
      <c r="F46" s="47"/>
      <c r="G46" s="47"/>
      <c r="H46" s="47"/>
      <c r="I46" s="47"/>
      <c r="J46" s="47"/>
    </row>
    <row r="47" spans="1:10" ht="22.5" customHeight="1">
      <c r="A47" s="47" t="s">
        <v>139</v>
      </c>
      <c r="B47" s="47"/>
      <c r="C47" s="47"/>
      <c r="D47" s="47"/>
      <c r="E47" s="47"/>
      <c r="F47" s="47"/>
      <c r="G47" s="47"/>
      <c r="H47" s="47"/>
      <c r="I47" s="47"/>
      <c r="J47" s="47"/>
    </row>
    <row r="48" spans="1:10" s="48" customFormat="1" ht="22.5" customHeight="1">
      <c r="F48" s="49"/>
    </row>
    <row r="49" spans="1:10" ht="22.5" customHeight="1">
      <c r="A49" s="55"/>
      <c r="B49" s="55"/>
      <c r="C49" s="55"/>
      <c r="D49" s="55"/>
      <c r="E49" s="55"/>
      <c r="F49" s="51"/>
      <c r="G49" s="55"/>
      <c r="H49" s="45" t="s">
        <v>69</v>
      </c>
      <c r="I49" s="44"/>
      <c r="J49" s="44"/>
    </row>
    <row r="50" spans="1:10" ht="22.5" customHeight="1">
      <c r="A50" s="52" t="s">
        <v>1</v>
      </c>
      <c r="B50" s="55"/>
      <c r="C50" s="55"/>
      <c r="D50" s="55"/>
      <c r="E50" s="55"/>
      <c r="F50" s="51" t="s">
        <v>24</v>
      </c>
      <c r="G50" s="55"/>
      <c r="H50" s="1">
        <v>2568</v>
      </c>
      <c r="I50" s="2"/>
      <c r="J50" s="1">
        <v>2567</v>
      </c>
    </row>
    <row r="51" spans="1:10" ht="22.5" customHeight="1">
      <c r="A51" s="55"/>
      <c r="B51" s="55"/>
      <c r="C51" s="55"/>
      <c r="D51" s="55"/>
      <c r="E51" s="55"/>
      <c r="F51" s="51"/>
      <c r="G51" s="55"/>
      <c r="H51" s="43" t="s">
        <v>38</v>
      </c>
      <c r="I51" s="43"/>
      <c r="J51" s="43"/>
    </row>
    <row r="52" spans="1:10" ht="22.5" customHeight="1">
      <c r="A52" s="53" t="s">
        <v>11</v>
      </c>
      <c r="B52" s="55"/>
      <c r="C52" s="55"/>
      <c r="D52" s="55"/>
      <c r="E52" s="55"/>
      <c r="G52" s="55"/>
      <c r="H52" s="62"/>
      <c r="I52" s="62"/>
      <c r="J52" s="62"/>
    </row>
    <row r="53" spans="1:10" ht="22.5" customHeight="1">
      <c r="A53" s="55" t="s">
        <v>12</v>
      </c>
      <c r="B53" s="55"/>
      <c r="C53" s="55"/>
      <c r="D53" s="55"/>
      <c r="E53" s="55"/>
      <c r="F53" s="51"/>
      <c r="G53" s="55"/>
      <c r="H53" s="11"/>
      <c r="I53" s="11"/>
      <c r="J53" s="11"/>
    </row>
    <row r="54" spans="1:10" ht="22.5" customHeight="1">
      <c r="A54" s="55" t="s">
        <v>39</v>
      </c>
      <c r="B54" s="55"/>
      <c r="C54" s="55"/>
      <c r="D54" s="55"/>
      <c r="E54" s="55"/>
      <c r="F54" s="51"/>
      <c r="G54" s="55"/>
    </row>
    <row r="55" spans="1:10" s="65" customFormat="1" ht="19.5" customHeight="1" thickBot="1">
      <c r="A55" s="64"/>
      <c r="B55" s="54" t="s">
        <v>101</v>
      </c>
      <c r="C55" s="55"/>
      <c r="F55" s="66"/>
      <c r="H55" s="14">
        <v>432000000</v>
      </c>
      <c r="I55" s="4"/>
      <c r="J55" s="14">
        <v>432000000</v>
      </c>
    </row>
    <row r="56" spans="1:10" ht="22.5" customHeight="1" thickTop="1">
      <c r="A56" s="55" t="s">
        <v>40</v>
      </c>
      <c r="B56" s="55"/>
      <c r="C56" s="55"/>
      <c r="D56" s="55"/>
      <c r="E56" s="55"/>
      <c r="F56" s="51"/>
      <c r="G56" s="55"/>
      <c r="H56" s="56"/>
      <c r="I56" s="56"/>
      <c r="J56" s="56"/>
    </row>
    <row r="57" spans="1:10" s="65" customFormat="1" ht="22.5" customHeight="1">
      <c r="A57" s="64"/>
      <c r="B57" s="54" t="s">
        <v>103</v>
      </c>
      <c r="C57" s="55"/>
      <c r="F57" s="66"/>
      <c r="H57" s="7">
        <v>431999860</v>
      </c>
      <c r="I57" s="4"/>
      <c r="J57" s="7">
        <v>431999860</v>
      </c>
    </row>
    <row r="58" spans="1:10" ht="22.5" customHeight="1">
      <c r="A58" s="55" t="s">
        <v>62</v>
      </c>
      <c r="B58" s="55"/>
      <c r="C58" s="55"/>
      <c r="D58" s="55"/>
      <c r="E58" s="55"/>
      <c r="F58" s="51"/>
      <c r="G58" s="55"/>
      <c r="H58" s="7"/>
      <c r="I58" s="4"/>
      <c r="J58" s="7"/>
    </row>
    <row r="59" spans="1:10" ht="22.5" customHeight="1">
      <c r="A59" s="55"/>
      <c r="B59" s="55" t="s">
        <v>59</v>
      </c>
      <c r="C59" s="55"/>
      <c r="D59" s="67"/>
      <c r="E59" s="55"/>
      <c r="F59" s="51">
        <v>14</v>
      </c>
      <c r="G59" s="55"/>
      <c r="H59" s="4">
        <v>254000000</v>
      </c>
      <c r="I59" s="4"/>
      <c r="J59" s="4">
        <v>254000000</v>
      </c>
    </row>
    <row r="60" spans="1:10" ht="22.5" customHeight="1">
      <c r="A60" s="55" t="s">
        <v>13</v>
      </c>
      <c r="B60" s="55"/>
      <c r="C60" s="67"/>
      <c r="D60" s="55"/>
      <c r="E60" s="55"/>
      <c r="F60" s="51"/>
      <c r="G60" s="55"/>
      <c r="H60" s="4"/>
      <c r="I60" s="4"/>
      <c r="J60" s="4"/>
    </row>
    <row r="61" spans="1:10" ht="22.5" customHeight="1">
      <c r="A61" s="55" t="s">
        <v>41</v>
      </c>
      <c r="B61" s="55"/>
      <c r="C61" s="67"/>
      <c r="D61" s="55"/>
      <c r="E61" s="55"/>
      <c r="F61" s="51"/>
      <c r="G61" s="55"/>
      <c r="H61" s="4"/>
      <c r="I61" s="4"/>
      <c r="J61" s="4"/>
    </row>
    <row r="62" spans="1:10" ht="22.5" customHeight="1">
      <c r="A62" s="55" t="s">
        <v>68</v>
      </c>
      <c r="B62" s="55"/>
      <c r="C62" s="55"/>
      <c r="D62" s="55"/>
      <c r="E62" s="55"/>
      <c r="F62" s="51">
        <v>14</v>
      </c>
      <c r="G62" s="55"/>
      <c r="H62" s="4">
        <v>43200000</v>
      </c>
      <c r="I62" s="4"/>
      <c r="J62" s="4">
        <v>43200000</v>
      </c>
    </row>
    <row r="63" spans="1:10" ht="22.5" customHeight="1">
      <c r="A63" s="57" t="s">
        <v>42</v>
      </c>
      <c r="B63" s="55"/>
      <c r="C63" s="55"/>
      <c r="D63" s="55"/>
      <c r="E63" s="55"/>
      <c r="F63" s="51"/>
      <c r="G63" s="55"/>
      <c r="H63" s="15">
        <v>6781659726</v>
      </c>
      <c r="I63" s="7"/>
      <c r="J63" s="15">
        <v>6290632715</v>
      </c>
    </row>
    <row r="64" spans="1:10" ht="22.5" customHeight="1">
      <c r="A64" s="52" t="s">
        <v>14</v>
      </c>
      <c r="B64" s="55"/>
      <c r="C64" s="55"/>
      <c r="D64" s="55"/>
      <c r="E64" s="55"/>
      <c r="F64" s="51"/>
      <c r="G64" s="55"/>
      <c r="H64" s="23">
        <f>SUM(H57:H63)</f>
        <v>7510859586</v>
      </c>
      <c r="I64" s="7"/>
      <c r="J64" s="23">
        <f>SUM(J57:J63)</f>
        <v>7019832575</v>
      </c>
    </row>
    <row r="65" spans="1:10" ht="16.350000000000001" customHeight="1">
      <c r="A65" s="52"/>
      <c r="B65" s="55"/>
      <c r="C65" s="55"/>
      <c r="D65" s="55"/>
      <c r="E65" s="55"/>
      <c r="F65" s="51"/>
      <c r="G65" s="55"/>
      <c r="H65" s="7"/>
      <c r="I65" s="7"/>
      <c r="J65" s="7"/>
    </row>
    <row r="66" spans="1:10" ht="22.5" customHeight="1" thickBot="1">
      <c r="A66" s="52" t="s">
        <v>15</v>
      </c>
      <c r="B66" s="55"/>
      <c r="C66" s="55"/>
      <c r="D66" s="55"/>
      <c r="E66" s="55"/>
      <c r="F66" s="51"/>
      <c r="G66" s="55"/>
      <c r="H66" s="24">
        <f>H44+H64</f>
        <v>8475821713</v>
      </c>
      <c r="I66" s="7"/>
      <c r="J66" s="24">
        <f>J44+J64</f>
        <v>7962376066</v>
      </c>
    </row>
    <row r="67" spans="1:10" ht="22.5" customHeight="1" thickTop="1">
      <c r="A67" s="52"/>
      <c r="B67" s="55"/>
      <c r="C67" s="55"/>
      <c r="D67" s="55"/>
      <c r="E67" s="55"/>
      <c r="F67" s="51"/>
      <c r="G67" s="55"/>
      <c r="H67" s="61"/>
      <c r="I67" s="62"/>
      <c r="J67" s="61"/>
    </row>
    <row r="68" spans="1:10" s="48" customFormat="1" ht="22.5" customHeight="1">
      <c r="A68" s="47" t="s">
        <v>37</v>
      </c>
      <c r="B68" s="47"/>
      <c r="C68" s="47"/>
      <c r="D68" s="47"/>
      <c r="E68" s="47"/>
      <c r="F68" s="47"/>
      <c r="G68" s="47"/>
      <c r="H68" s="47"/>
      <c r="I68" s="47"/>
      <c r="J68" s="47"/>
    </row>
    <row r="69" spans="1:10" s="48" customFormat="1" ht="22.5" customHeight="1">
      <c r="A69" s="47" t="s">
        <v>61</v>
      </c>
      <c r="B69" s="47"/>
      <c r="C69" s="47"/>
      <c r="D69" s="47"/>
      <c r="E69" s="47"/>
      <c r="F69" s="47"/>
      <c r="G69" s="47"/>
      <c r="H69" s="47"/>
      <c r="I69" s="47"/>
      <c r="J69" s="47"/>
    </row>
    <row r="70" spans="1:10" s="48" customFormat="1" ht="21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</row>
    <row r="71" spans="1:10" ht="22.5" customHeight="1">
      <c r="A71" s="55"/>
      <c r="B71" s="55"/>
      <c r="C71" s="55"/>
      <c r="D71" s="55"/>
      <c r="E71" s="55"/>
      <c r="F71" s="51"/>
      <c r="G71" s="55"/>
      <c r="H71" s="44" t="s">
        <v>70</v>
      </c>
      <c r="I71" s="44"/>
      <c r="J71" s="44"/>
    </row>
    <row r="72" spans="1:10" ht="22.5" customHeight="1">
      <c r="A72" s="55"/>
      <c r="B72" s="55"/>
      <c r="C72" s="55"/>
      <c r="D72" s="55"/>
      <c r="E72" s="55"/>
      <c r="F72" s="51" t="s">
        <v>24</v>
      </c>
      <c r="G72" s="55"/>
      <c r="H72" s="1">
        <v>2568</v>
      </c>
      <c r="I72" s="2"/>
      <c r="J72" s="1">
        <v>2567</v>
      </c>
    </row>
    <row r="73" spans="1:10" ht="21.75" customHeight="1">
      <c r="A73" s="55"/>
      <c r="B73" s="55"/>
      <c r="C73" s="55"/>
      <c r="D73" s="55"/>
      <c r="E73" s="55"/>
      <c r="F73" s="51"/>
      <c r="G73" s="55"/>
      <c r="H73" s="43" t="s">
        <v>38</v>
      </c>
      <c r="I73" s="43"/>
      <c r="J73" s="43"/>
    </row>
    <row r="74" spans="1:10" ht="22.5" customHeight="1">
      <c r="A74" s="68" t="s">
        <v>26</v>
      </c>
      <c r="B74" s="55"/>
      <c r="C74" s="55"/>
      <c r="D74" s="55"/>
      <c r="E74" s="55"/>
      <c r="F74" s="51"/>
      <c r="G74" s="55"/>
      <c r="H74" s="62"/>
      <c r="I74" s="62"/>
      <c r="J74" s="62"/>
    </row>
    <row r="75" spans="1:10" ht="22.5" customHeight="1">
      <c r="A75" s="55" t="s">
        <v>16</v>
      </c>
      <c r="B75" s="55"/>
      <c r="C75" s="55"/>
      <c r="D75" s="55"/>
      <c r="E75" s="55"/>
      <c r="F75" s="51" t="s">
        <v>129</v>
      </c>
      <c r="G75" s="55"/>
      <c r="H75" s="4">
        <v>6909111346</v>
      </c>
      <c r="I75" s="4"/>
      <c r="J75" s="4">
        <v>6218311490</v>
      </c>
    </row>
    <row r="76" spans="1:10" ht="22.5" customHeight="1">
      <c r="A76" s="55" t="s">
        <v>132</v>
      </c>
      <c r="B76" s="55"/>
      <c r="C76" s="55"/>
      <c r="D76" s="55"/>
      <c r="E76" s="55"/>
      <c r="F76" s="51"/>
      <c r="G76" s="55"/>
      <c r="H76" s="4">
        <v>62188352</v>
      </c>
      <c r="I76" s="4"/>
      <c r="J76" s="3">
        <v>83130895</v>
      </c>
    </row>
    <row r="77" spans="1:10" ht="22.5" customHeight="1">
      <c r="A77" s="55" t="s">
        <v>52</v>
      </c>
      <c r="B77" s="55"/>
      <c r="C77" s="55"/>
      <c r="D77" s="55"/>
      <c r="E77" s="55"/>
      <c r="F77" s="51"/>
      <c r="G77" s="55"/>
      <c r="H77" s="16">
        <v>0</v>
      </c>
      <c r="I77" s="4"/>
      <c r="J77" s="16">
        <v>39440103</v>
      </c>
    </row>
    <row r="78" spans="1:10" ht="22.5" customHeight="1">
      <c r="A78" s="55" t="s">
        <v>17</v>
      </c>
      <c r="B78" s="55"/>
      <c r="C78" s="55"/>
      <c r="D78" s="55"/>
      <c r="E78" s="55"/>
      <c r="F78" s="51">
        <v>16</v>
      </c>
      <c r="G78" s="55"/>
      <c r="H78" s="4">
        <v>380729897</v>
      </c>
      <c r="I78" s="4"/>
      <c r="J78" s="4">
        <v>165335449</v>
      </c>
    </row>
    <row r="79" spans="1:10" ht="22.5" customHeight="1">
      <c r="A79" s="52" t="s">
        <v>18</v>
      </c>
      <c r="B79" s="55"/>
      <c r="C79" s="55"/>
      <c r="D79" s="55"/>
      <c r="E79" s="55"/>
      <c r="G79" s="55"/>
      <c r="H79" s="23">
        <f>SUM(H75:H78)</f>
        <v>7352029595</v>
      </c>
      <c r="I79" s="4"/>
      <c r="J79" s="23">
        <f>SUM(J75:J78)</f>
        <v>6506217937</v>
      </c>
    </row>
    <row r="80" spans="1:10" ht="11.85" customHeight="1">
      <c r="A80" s="52"/>
      <c r="B80" s="55"/>
      <c r="C80" s="55"/>
      <c r="D80" s="55"/>
      <c r="E80" s="55"/>
      <c r="G80" s="55"/>
      <c r="H80" s="7"/>
      <c r="I80" s="4"/>
      <c r="J80" s="7"/>
    </row>
    <row r="81" spans="1:10" ht="22.5" customHeight="1">
      <c r="A81" s="68" t="s">
        <v>27</v>
      </c>
      <c r="B81" s="55"/>
      <c r="C81" s="55"/>
      <c r="D81" s="55"/>
      <c r="E81" s="55"/>
      <c r="F81" s="51"/>
      <c r="G81" s="55"/>
      <c r="H81" s="4"/>
      <c r="I81" s="4"/>
      <c r="J81" s="4"/>
    </row>
    <row r="82" spans="1:10" ht="22.5" customHeight="1">
      <c r="A82" s="57" t="s">
        <v>20</v>
      </c>
      <c r="B82" s="55"/>
      <c r="C82" s="55"/>
      <c r="D82" s="55"/>
      <c r="E82" s="55"/>
      <c r="F82" s="51" t="s">
        <v>130</v>
      </c>
      <c r="G82" s="55"/>
      <c r="H82" s="4">
        <v>5813080795</v>
      </c>
      <c r="I82" s="4"/>
      <c r="J82" s="4">
        <v>5254174433</v>
      </c>
    </row>
    <row r="83" spans="1:10" ht="22.5" customHeight="1">
      <c r="A83" s="57" t="s">
        <v>90</v>
      </c>
      <c r="B83" s="55"/>
      <c r="C83" s="55"/>
      <c r="D83" s="55"/>
      <c r="E83" s="55"/>
      <c r="F83" s="51" t="s">
        <v>109</v>
      </c>
      <c r="G83" s="55"/>
      <c r="H83" s="4">
        <v>150055860</v>
      </c>
      <c r="I83" s="4"/>
      <c r="J83" s="4">
        <v>146141681</v>
      </c>
    </row>
    <row r="84" spans="1:10" ht="22.5" customHeight="1">
      <c r="A84" s="57" t="s">
        <v>60</v>
      </c>
      <c r="B84" s="55"/>
      <c r="C84" s="55"/>
      <c r="D84" s="55"/>
      <c r="E84" s="55"/>
      <c r="F84" s="51" t="s">
        <v>131</v>
      </c>
      <c r="G84" s="55"/>
      <c r="H84" s="4">
        <v>123691954</v>
      </c>
      <c r="I84" s="4"/>
      <c r="J84" s="4">
        <v>128926327</v>
      </c>
    </row>
    <row r="85" spans="1:10" ht="22.5" customHeight="1">
      <c r="A85" s="57" t="s">
        <v>83</v>
      </c>
      <c r="B85" s="55"/>
      <c r="C85" s="55"/>
      <c r="D85" s="55"/>
      <c r="E85" s="55"/>
      <c r="F85" s="51"/>
      <c r="G85" s="55"/>
      <c r="H85" s="3">
        <v>15636248</v>
      </c>
      <c r="I85" s="4"/>
      <c r="J85" s="3">
        <v>0</v>
      </c>
    </row>
    <row r="86" spans="1:10" ht="22.5" customHeight="1">
      <c r="A86" s="70" t="s">
        <v>19</v>
      </c>
      <c r="B86" s="55"/>
      <c r="C86" s="55"/>
      <c r="D86" s="55"/>
      <c r="E86" s="55"/>
      <c r="F86" s="51"/>
      <c r="G86" s="55"/>
      <c r="H86" s="23">
        <f>SUM(H82:H85)</f>
        <v>6102464857</v>
      </c>
      <c r="I86" s="4"/>
      <c r="J86" s="23">
        <f>SUM(J82:J85)</f>
        <v>5529242441</v>
      </c>
    </row>
    <row r="87" spans="1:10" ht="12.6" customHeight="1">
      <c r="A87" s="70"/>
      <c r="B87" s="55"/>
      <c r="C87" s="55"/>
      <c r="D87" s="55"/>
      <c r="E87" s="55"/>
      <c r="G87" s="55"/>
      <c r="H87" s="7"/>
      <c r="I87" s="4"/>
      <c r="J87" s="7"/>
    </row>
    <row r="88" spans="1:10" ht="22.5" customHeight="1">
      <c r="A88" s="70" t="s">
        <v>57</v>
      </c>
      <c r="B88" s="55"/>
      <c r="C88" s="55"/>
      <c r="D88" s="55"/>
      <c r="E88" s="55"/>
      <c r="F88" s="51"/>
      <c r="G88" s="55"/>
      <c r="H88" s="27">
        <f>H79-H86</f>
        <v>1249564738</v>
      </c>
      <c r="I88" s="10"/>
      <c r="J88" s="27">
        <f>J79-J86</f>
        <v>976975496</v>
      </c>
    </row>
    <row r="89" spans="1:10" ht="22.5" customHeight="1">
      <c r="A89" s="55" t="s">
        <v>80</v>
      </c>
      <c r="B89" s="55"/>
      <c r="C89" s="55"/>
      <c r="D89" s="55"/>
      <c r="E89" s="55"/>
      <c r="F89" s="51">
        <v>20</v>
      </c>
      <c r="G89" s="55"/>
      <c r="H89" s="17">
        <v>235162424</v>
      </c>
      <c r="I89" s="4"/>
      <c r="J89" s="17">
        <v>195847101</v>
      </c>
    </row>
    <row r="90" spans="1:10" ht="22.5" customHeight="1" thickBot="1">
      <c r="A90" s="52" t="s">
        <v>58</v>
      </c>
      <c r="B90" s="55"/>
      <c r="C90" s="55"/>
      <c r="D90" s="55"/>
      <c r="E90" s="55"/>
      <c r="F90" s="51"/>
      <c r="G90" s="55"/>
      <c r="H90" s="28">
        <f>H88-H89</f>
        <v>1014402314</v>
      </c>
      <c r="I90" s="18"/>
      <c r="J90" s="28">
        <f>J88-J89</f>
        <v>781128395</v>
      </c>
    </row>
    <row r="91" spans="1:10" ht="12" customHeight="1" thickTop="1">
      <c r="A91" s="52"/>
      <c r="B91" s="55"/>
      <c r="C91" s="55"/>
      <c r="D91" s="55"/>
      <c r="E91" s="55"/>
      <c r="F91" s="51"/>
      <c r="G91" s="55"/>
      <c r="H91" s="10"/>
      <c r="I91" s="18"/>
      <c r="J91" s="10"/>
    </row>
    <row r="92" spans="1:10" s="65" customFormat="1" ht="22.5" customHeight="1">
      <c r="A92" s="52" t="s">
        <v>104</v>
      </c>
      <c r="B92" s="52"/>
      <c r="C92" s="52"/>
      <c r="D92" s="52"/>
      <c r="F92" s="71"/>
      <c r="H92" s="19"/>
      <c r="I92" s="19"/>
      <c r="J92" s="19"/>
    </row>
    <row r="93" spans="1:10" s="65" customFormat="1" ht="22.5" customHeight="1">
      <c r="A93" s="53" t="s">
        <v>91</v>
      </c>
      <c r="B93" s="52"/>
      <c r="C93" s="52"/>
      <c r="D93" s="52"/>
      <c r="F93" s="71"/>
      <c r="H93" s="10"/>
      <c r="I93" s="10"/>
      <c r="J93" s="10"/>
    </row>
    <row r="94" spans="1:10" s="65" customFormat="1" ht="22.5" customHeight="1">
      <c r="A94" s="57" t="s">
        <v>149</v>
      </c>
      <c r="B94" s="52"/>
      <c r="C94" s="52"/>
      <c r="D94" s="52"/>
      <c r="F94" s="71"/>
      <c r="H94" s="10"/>
      <c r="I94" s="10"/>
      <c r="J94" s="10"/>
    </row>
    <row r="95" spans="1:10" s="65" customFormat="1" ht="22.5" customHeight="1">
      <c r="A95" s="57" t="s">
        <v>76</v>
      </c>
      <c r="B95" s="57" t="s">
        <v>92</v>
      </c>
      <c r="C95" s="52"/>
      <c r="D95" s="52"/>
      <c r="F95" s="51">
        <v>13</v>
      </c>
      <c r="H95" s="8">
        <v>-6219339</v>
      </c>
      <c r="I95" s="10"/>
      <c r="J95" s="8">
        <v>2304180</v>
      </c>
    </row>
    <row r="96" spans="1:10" s="65" customFormat="1" ht="22.5" customHeight="1">
      <c r="A96" s="57" t="s">
        <v>93</v>
      </c>
      <c r="B96" s="52"/>
      <c r="C96" s="52"/>
      <c r="D96" s="52"/>
      <c r="H96" s="20"/>
      <c r="I96" s="20"/>
      <c r="J96" s="20"/>
    </row>
    <row r="97" spans="1:10" s="65" customFormat="1" ht="22.5" customHeight="1">
      <c r="A97" s="57"/>
      <c r="B97" s="57" t="s">
        <v>94</v>
      </c>
      <c r="C97" s="52"/>
      <c r="D97" s="52"/>
      <c r="F97" s="51">
        <v>20</v>
      </c>
      <c r="H97" s="21">
        <v>1243868</v>
      </c>
      <c r="I97" s="22"/>
      <c r="J97" s="21">
        <v>-460836</v>
      </c>
    </row>
    <row r="98" spans="1:10" s="65" customFormat="1" ht="22.5" customHeight="1" thickBot="1">
      <c r="A98" s="70" t="s">
        <v>117</v>
      </c>
      <c r="B98" s="52"/>
      <c r="C98" s="52"/>
      <c r="D98" s="52"/>
      <c r="F98" s="71"/>
      <c r="H98" s="28">
        <f>H95+H97</f>
        <v>-4975471</v>
      </c>
      <c r="I98" s="22"/>
      <c r="J98" s="28">
        <f>J95+J97</f>
        <v>1843344</v>
      </c>
    </row>
    <row r="99" spans="1:10" ht="12.6" customHeight="1" thickTop="1">
      <c r="A99" s="52"/>
      <c r="F99" s="51"/>
      <c r="H99" s="10"/>
      <c r="I99" s="18"/>
      <c r="J99" s="10"/>
    </row>
    <row r="100" spans="1:10" ht="22.5" customHeight="1" thickBot="1">
      <c r="A100" s="52" t="s">
        <v>78</v>
      </c>
      <c r="F100" s="51"/>
      <c r="H100" s="24">
        <f>H90+H98</f>
        <v>1009426843</v>
      </c>
      <c r="I100" s="8"/>
      <c r="J100" s="24">
        <f>J90+J98</f>
        <v>782971739</v>
      </c>
    </row>
    <row r="101" spans="1:10" ht="11.1" customHeight="1" thickTop="1">
      <c r="A101" s="52"/>
      <c r="F101" s="51"/>
      <c r="H101" s="61"/>
      <c r="I101" s="61"/>
      <c r="J101" s="61"/>
    </row>
    <row r="102" spans="1:10" s="72" customFormat="1" ht="24.6" customHeight="1" thickBot="1">
      <c r="A102" s="52" t="s">
        <v>95</v>
      </c>
      <c r="B102" s="52"/>
      <c r="F102" s="51">
        <v>21</v>
      </c>
      <c r="H102" s="73">
        <v>23.48</v>
      </c>
      <c r="I102" s="74"/>
      <c r="J102" s="75">
        <v>18.079999999999998</v>
      </c>
    </row>
    <row r="103" spans="1:10" ht="22.5" customHeight="1" thickTop="1"/>
  </sheetData>
  <sheetProtection formatCells="0" formatColumns="0" formatRows="0" insertColumns="0" insertRows="0" insertHyperlinks="0" deleteColumns="0" deleteRows="0" sort="0" autoFilter="0" pivotTables="0"/>
  <mergeCells count="17">
    <mergeCell ref="H49:J49"/>
    <mergeCell ref="H73:J73"/>
    <mergeCell ref="A1:J1"/>
    <mergeCell ref="A69:J69"/>
    <mergeCell ref="A68:J68"/>
    <mergeCell ref="A2:J2"/>
    <mergeCell ref="H71:J71"/>
    <mergeCell ref="A70:J70"/>
    <mergeCell ref="A46:J46"/>
    <mergeCell ref="A47:J47"/>
    <mergeCell ref="H30:J30"/>
    <mergeCell ref="H51:J51"/>
    <mergeCell ref="H4:J4"/>
    <mergeCell ref="A25:J25"/>
    <mergeCell ref="A26:J26"/>
    <mergeCell ref="H6:J6"/>
    <mergeCell ref="H28:J28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
&amp;C&amp;P</oddFooter>
  </headerFooter>
  <rowBreaks count="3" manualBreakCount="3">
    <brk id="24" max="16383" man="1"/>
    <brk id="45" max="16383" man="1"/>
    <brk id="6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zoomScaleNormal="100" zoomScaleSheetLayoutView="90" workbookViewId="0"/>
  </sheetViews>
  <sheetFormatPr defaultColWidth="9.125" defaultRowHeight="24.75" customHeight="1"/>
  <cols>
    <col min="1" max="3" width="2.75" style="77" customWidth="1"/>
    <col min="4" max="4" width="57" style="77" customWidth="1"/>
    <col min="5" max="5" width="9.75" style="54" customWidth="1"/>
    <col min="6" max="6" width="1.125" style="77" customWidth="1"/>
    <col min="7" max="7" width="15.125" style="77" customWidth="1"/>
    <col min="8" max="8" width="1.125" style="77" customWidth="1"/>
    <col min="9" max="9" width="15.125" style="77" customWidth="1"/>
    <col min="10" max="10" width="1.125" style="77" customWidth="1"/>
    <col min="11" max="11" width="15.125" style="77" customWidth="1"/>
    <col min="12" max="12" width="1.125" style="77" customWidth="1"/>
    <col min="13" max="13" width="15.125" style="77" customWidth="1"/>
    <col min="14" max="14" width="1.375" style="77" customWidth="1"/>
    <col min="15" max="15" width="15.125" style="77" customWidth="1"/>
    <col min="16" max="16" width="16.875" style="77" bestFit="1" customWidth="1"/>
    <col min="17" max="16384" width="9.125" style="77"/>
  </cols>
  <sheetData>
    <row r="1" spans="1:15" ht="23.25" customHeight="1">
      <c r="A1" s="48" t="s">
        <v>37</v>
      </c>
      <c r="B1" s="48"/>
      <c r="C1" s="48"/>
      <c r="D1" s="48"/>
      <c r="E1" s="49"/>
      <c r="F1" s="48"/>
      <c r="G1" s="48"/>
      <c r="H1" s="48"/>
      <c r="I1" s="48"/>
      <c r="J1" s="48"/>
      <c r="K1" s="76"/>
      <c r="L1" s="76"/>
      <c r="M1" s="76"/>
      <c r="N1" s="50"/>
      <c r="O1" s="50"/>
    </row>
    <row r="2" spans="1:15" ht="23.25" customHeight="1">
      <c r="A2" s="48" t="s">
        <v>140</v>
      </c>
      <c r="B2" s="48"/>
      <c r="C2" s="48"/>
      <c r="D2" s="48"/>
      <c r="E2" s="49"/>
      <c r="F2" s="48"/>
      <c r="G2" s="48"/>
      <c r="H2" s="48"/>
      <c r="I2" s="48"/>
      <c r="J2" s="48"/>
      <c r="K2" s="76"/>
      <c r="L2" s="76"/>
      <c r="M2" s="76"/>
      <c r="N2" s="50"/>
      <c r="O2" s="50"/>
    </row>
    <row r="3" spans="1:15" ht="23.25" customHeight="1">
      <c r="A3" s="70"/>
      <c r="B3" s="70"/>
      <c r="C3" s="70"/>
      <c r="D3" s="70"/>
      <c r="F3" s="78"/>
    </row>
    <row r="4" spans="1:15" ht="23.25" customHeight="1">
      <c r="A4" s="70"/>
      <c r="B4" s="70"/>
      <c r="C4" s="70"/>
      <c r="D4" s="70"/>
      <c r="F4" s="79"/>
      <c r="G4" s="80"/>
      <c r="H4" s="79"/>
      <c r="I4" s="79"/>
      <c r="J4" s="79"/>
      <c r="K4" s="81" t="s">
        <v>13</v>
      </c>
      <c r="L4" s="81"/>
      <c r="M4" s="81"/>
      <c r="N4" s="79"/>
      <c r="O4" s="79"/>
    </row>
    <row r="5" spans="1:15" ht="22.2">
      <c r="A5" s="70"/>
      <c r="B5" s="70"/>
      <c r="C5" s="70"/>
      <c r="D5" s="70"/>
      <c r="F5" s="79"/>
      <c r="G5" s="80" t="s">
        <v>135</v>
      </c>
      <c r="H5" s="79"/>
      <c r="I5" s="79" t="s">
        <v>47</v>
      </c>
      <c r="J5" s="79"/>
      <c r="K5" s="79" t="s">
        <v>63</v>
      </c>
      <c r="L5" s="79"/>
      <c r="M5" s="79" t="s">
        <v>55</v>
      </c>
      <c r="N5" s="79"/>
      <c r="O5" s="79" t="s">
        <v>43</v>
      </c>
    </row>
    <row r="6" spans="1:15" ht="22.2">
      <c r="A6" s="70"/>
      <c r="B6" s="70"/>
      <c r="C6" s="70"/>
      <c r="D6" s="70"/>
      <c r="E6" s="51" t="s">
        <v>24</v>
      </c>
      <c r="F6" s="79"/>
      <c r="G6" s="79" t="s">
        <v>48</v>
      </c>
      <c r="H6" s="79"/>
      <c r="I6" s="80" t="s">
        <v>108</v>
      </c>
      <c r="J6" s="79"/>
      <c r="K6" s="80" t="s">
        <v>64</v>
      </c>
      <c r="L6" s="79"/>
      <c r="M6" s="79" t="s">
        <v>54</v>
      </c>
      <c r="N6" s="79"/>
      <c r="O6" s="79" t="s">
        <v>44</v>
      </c>
    </row>
    <row r="7" spans="1:15" ht="23.25" customHeight="1">
      <c r="A7" s="70"/>
      <c r="B7" s="70"/>
      <c r="C7" s="70"/>
      <c r="D7" s="70"/>
      <c r="E7" s="51"/>
      <c r="F7" s="79"/>
      <c r="G7" s="82" t="s">
        <v>38</v>
      </c>
      <c r="H7" s="82"/>
      <c r="I7" s="82"/>
      <c r="J7" s="82"/>
      <c r="K7" s="82"/>
      <c r="L7" s="82"/>
      <c r="M7" s="82"/>
      <c r="N7" s="82"/>
      <c r="O7" s="82"/>
    </row>
    <row r="8" spans="1:15" ht="22.5" customHeight="1">
      <c r="A8" s="70" t="s">
        <v>136</v>
      </c>
      <c r="B8" s="70"/>
      <c r="C8" s="70"/>
      <c r="D8" s="70"/>
      <c r="E8" s="51"/>
      <c r="F8" s="79"/>
      <c r="G8" s="51"/>
      <c r="H8" s="51"/>
      <c r="I8" s="51"/>
      <c r="J8" s="51"/>
      <c r="K8" s="51"/>
      <c r="L8" s="51"/>
      <c r="M8" s="51"/>
      <c r="N8" s="51"/>
      <c r="O8" s="51"/>
    </row>
    <row r="9" spans="1:15" ht="22.5" customHeight="1">
      <c r="A9" s="52" t="s">
        <v>137</v>
      </c>
      <c r="B9" s="52"/>
      <c r="C9" s="52"/>
      <c r="D9" s="50"/>
      <c r="E9" s="51"/>
      <c r="F9" s="63"/>
      <c r="G9" s="10">
        <v>431999860</v>
      </c>
      <c r="H9" s="29"/>
      <c r="I9" s="10">
        <v>254000000</v>
      </c>
      <c r="J9" s="10"/>
      <c r="K9" s="10">
        <v>43200000</v>
      </c>
      <c r="L9" s="10"/>
      <c r="M9" s="10">
        <v>5853260864</v>
      </c>
      <c r="N9" s="10"/>
      <c r="O9" s="27">
        <f>SUM(G9:M9)</f>
        <v>6582460724</v>
      </c>
    </row>
    <row r="10" spans="1:15" ht="10.5" customHeight="1">
      <c r="A10" s="52"/>
      <c r="B10" s="52"/>
      <c r="C10" s="52"/>
      <c r="D10" s="50"/>
      <c r="E10" s="51"/>
      <c r="F10" s="63"/>
      <c r="G10" s="10"/>
      <c r="H10" s="29"/>
      <c r="I10" s="10"/>
      <c r="J10" s="10"/>
      <c r="K10" s="10"/>
      <c r="L10" s="10"/>
      <c r="M10" s="10"/>
      <c r="N10" s="10"/>
      <c r="O10" s="10"/>
    </row>
    <row r="11" spans="1:15" ht="23.1" customHeight="1">
      <c r="A11" s="52" t="s">
        <v>71</v>
      </c>
      <c r="B11" s="52"/>
      <c r="C11" s="52"/>
      <c r="D11" s="50"/>
      <c r="E11" s="51"/>
      <c r="F11" s="83"/>
      <c r="G11" s="84"/>
      <c r="H11" s="84"/>
      <c r="I11" s="84"/>
      <c r="J11" s="84"/>
      <c r="K11" s="84"/>
      <c r="L11" s="84"/>
      <c r="M11" s="84"/>
      <c r="N11" s="84"/>
      <c r="O11" s="84"/>
    </row>
    <row r="12" spans="1:15" ht="22.5" customHeight="1">
      <c r="A12" s="52"/>
      <c r="B12" s="53" t="s">
        <v>72</v>
      </c>
      <c r="C12" s="52"/>
      <c r="D12" s="50"/>
      <c r="E12" s="51"/>
      <c r="F12" s="83"/>
      <c r="G12" s="22"/>
      <c r="H12" s="30"/>
      <c r="I12" s="22"/>
      <c r="J12" s="22"/>
      <c r="K12" s="22"/>
      <c r="L12" s="84"/>
      <c r="M12" s="31"/>
      <c r="N12" s="31"/>
      <c r="O12" s="31"/>
    </row>
    <row r="13" spans="1:15" ht="23.1" customHeight="1">
      <c r="A13" s="52"/>
      <c r="B13" s="55" t="s">
        <v>97</v>
      </c>
      <c r="C13" s="52"/>
      <c r="D13" s="50"/>
      <c r="E13" s="51">
        <v>22</v>
      </c>
      <c r="F13" s="83"/>
      <c r="G13" s="85">
        <v>0</v>
      </c>
      <c r="H13" s="86"/>
      <c r="I13" s="85">
        <v>0</v>
      </c>
      <c r="J13" s="87" t="s">
        <v>75</v>
      </c>
      <c r="K13" s="85">
        <v>0</v>
      </c>
      <c r="L13" s="86"/>
      <c r="M13" s="86">
        <v>-345599888</v>
      </c>
      <c r="N13" s="86"/>
      <c r="O13" s="88">
        <f>SUM(G13:M13)</f>
        <v>-345599888</v>
      </c>
    </row>
    <row r="14" spans="1:15" ht="23.1" customHeight="1">
      <c r="A14" s="52"/>
      <c r="B14" s="53" t="s">
        <v>73</v>
      </c>
      <c r="C14" s="52"/>
      <c r="D14" s="50"/>
      <c r="E14" s="51"/>
      <c r="F14" s="83"/>
      <c r="G14" s="89">
        <f>SUM(G13)</f>
        <v>0</v>
      </c>
      <c r="H14" s="90"/>
      <c r="I14" s="89">
        <f>SUM(I13)</f>
        <v>0</v>
      </c>
      <c r="J14" s="91" t="s">
        <v>75</v>
      </c>
      <c r="K14" s="89">
        <f>SUM(K13)</f>
        <v>0</v>
      </c>
      <c r="L14" s="90"/>
      <c r="M14" s="92">
        <f>SUM(M13)</f>
        <v>-345599888</v>
      </c>
      <c r="N14" s="90"/>
      <c r="O14" s="92">
        <f>SUM(O13)</f>
        <v>-345599888</v>
      </c>
    </row>
    <row r="15" spans="1:15" ht="22.2">
      <c r="A15" s="52" t="s">
        <v>98</v>
      </c>
      <c r="B15" s="52"/>
      <c r="C15" s="52"/>
      <c r="D15" s="50"/>
      <c r="E15" s="51"/>
      <c r="F15" s="83"/>
      <c r="G15" s="89">
        <f>G14</f>
        <v>0</v>
      </c>
      <c r="H15" s="90"/>
      <c r="I15" s="89">
        <f>-I14</f>
        <v>0</v>
      </c>
      <c r="J15" s="91" t="s">
        <v>75</v>
      </c>
      <c r="K15" s="89">
        <f>K14</f>
        <v>0</v>
      </c>
      <c r="L15" s="10"/>
      <c r="M15" s="35">
        <f>M14</f>
        <v>-345599888</v>
      </c>
      <c r="N15" s="10"/>
      <c r="O15" s="35">
        <f>O14</f>
        <v>-345599888</v>
      </c>
    </row>
    <row r="16" spans="1:15" ht="10.5" customHeight="1">
      <c r="A16" s="52"/>
      <c r="B16" s="52"/>
      <c r="C16" s="52"/>
      <c r="D16" s="50"/>
      <c r="F16" s="63"/>
      <c r="G16" s="90"/>
      <c r="H16" s="90"/>
      <c r="I16" s="90"/>
      <c r="J16" s="90"/>
      <c r="K16" s="90"/>
      <c r="L16" s="90"/>
      <c r="M16" s="10"/>
      <c r="N16" s="90"/>
      <c r="O16" s="10"/>
    </row>
    <row r="17" spans="1:15" ht="23.1" customHeight="1">
      <c r="A17" s="52" t="s">
        <v>74</v>
      </c>
      <c r="B17" s="52"/>
      <c r="C17" s="52"/>
      <c r="D17" s="50"/>
      <c r="E17" s="51"/>
      <c r="F17" s="83"/>
      <c r="G17" s="84"/>
      <c r="H17" s="84"/>
      <c r="I17" s="84"/>
      <c r="J17" s="84"/>
      <c r="K17" s="84"/>
      <c r="L17" s="84"/>
      <c r="M17" s="84"/>
      <c r="N17" s="84"/>
      <c r="O17" s="84"/>
    </row>
    <row r="18" spans="1:15" ht="23.1" customHeight="1">
      <c r="A18" s="50"/>
      <c r="B18" s="55" t="s">
        <v>58</v>
      </c>
      <c r="C18" s="52"/>
      <c r="D18" s="50"/>
      <c r="E18" s="51"/>
      <c r="F18" s="83"/>
      <c r="G18" s="30">
        <v>0</v>
      </c>
      <c r="H18" s="86"/>
      <c r="I18" s="30">
        <v>0</v>
      </c>
      <c r="J18" s="87" t="s">
        <v>75</v>
      </c>
      <c r="K18" s="30">
        <v>0</v>
      </c>
      <c r="L18" s="86"/>
      <c r="M18" s="88">
        <v>781128395</v>
      </c>
      <c r="N18" s="86"/>
      <c r="O18" s="88">
        <f>SUM(G18:M18)</f>
        <v>781128395</v>
      </c>
    </row>
    <row r="19" spans="1:15" ht="23.1" customHeight="1">
      <c r="A19" s="50"/>
      <c r="B19" s="55" t="s">
        <v>118</v>
      </c>
      <c r="C19" s="52"/>
      <c r="D19" s="50"/>
      <c r="F19" s="63"/>
      <c r="G19" s="85">
        <v>0</v>
      </c>
      <c r="H19" s="86"/>
      <c r="I19" s="85">
        <v>0</v>
      </c>
      <c r="J19" s="87" t="s">
        <v>75</v>
      </c>
      <c r="K19" s="85">
        <v>0</v>
      </c>
      <c r="L19" s="86"/>
      <c r="M19" s="93">
        <v>1843344</v>
      </c>
      <c r="N19" s="86"/>
      <c r="O19" s="88">
        <f>SUM(G19:M19)</f>
        <v>1843344</v>
      </c>
    </row>
    <row r="20" spans="1:15" ht="23.1" customHeight="1">
      <c r="A20" s="52" t="s">
        <v>79</v>
      </c>
      <c r="B20" s="55"/>
      <c r="C20" s="52"/>
      <c r="D20" s="50"/>
      <c r="F20" s="63"/>
      <c r="G20" s="89">
        <f>SUM(G18:G19)</f>
        <v>0</v>
      </c>
      <c r="H20" s="90"/>
      <c r="I20" s="89">
        <f>SUM(I18:I19)</f>
        <v>0</v>
      </c>
      <c r="J20" s="91" t="s">
        <v>75</v>
      </c>
      <c r="K20" s="89">
        <f>SUM(K18:K19)</f>
        <v>0</v>
      </c>
      <c r="L20" s="90"/>
      <c r="M20" s="92">
        <f>SUM(M18:M19)</f>
        <v>782971739</v>
      </c>
      <c r="N20" s="90"/>
      <c r="O20" s="92">
        <f>SUM(O18:O19)</f>
        <v>782971739</v>
      </c>
    </row>
    <row r="21" spans="1:15" ht="10.5" customHeight="1">
      <c r="G21" s="94"/>
      <c r="H21" s="33"/>
      <c r="I21" s="32"/>
      <c r="J21" s="32"/>
      <c r="K21" s="32"/>
      <c r="L21" s="90"/>
      <c r="M21" s="10"/>
      <c r="N21" s="10"/>
      <c r="O21" s="10"/>
    </row>
    <row r="22" spans="1:15" ht="22.8" thickBot="1">
      <c r="A22" s="52" t="s">
        <v>138</v>
      </c>
      <c r="G22" s="24">
        <f>SUM(G9,G15,G20)</f>
        <v>431999860</v>
      </c>
      <c r="H22" s="10"/>
      <c r="I22" s="24">
        <f>SUM(I9,I15,I20)</f>
        <v>254000000</v>
      </c>
      <c r="J22" s="10"/>
      <c r="K22" s="24">
        <f>SUM(K9,K15,K20)</f>
        <v>43200000</v>
      </c>
      <c r="L22" s="10"/>
      <c r="M22" s="24">
        <f>SUM(M20,M9,M15)</f>
        <v>6290632715</v>
      </c>
      <c r="N22" s="10"/>
      <c r="O22" s="24">
        <f>SUM(O20,O9,O15)</f>
        <v>7019832575</v>
      </c>
    </row>
    <row r="23" spans="1:15" ht="24.75" customHeight="1" thickTop="1">
      <c r="G23" s="95"/>
      <c r="I23" s="95"/>
      <c r="K23" s="34"/>
      <c r="L23" s="34"/>
      <c r="M23" s="34"/>
      <c r="N23" s="34"/>
      <c r="O23" s="34"/>
    </row>
    <row r="24" spans="1:15" ht="23.25" customHeight="1">
      <c r="A24" s="48" t="s">
        <v>37</v>
      </c>
      <c r="B24" s="48"/>
      <c r="C24" s="48"/>
      <c r="D24" s="48"/>
      <c r="E24" s="49"/>
      <c r="F24" s="48"/>
      <c r="G24" s="48"/>
      <c r="H24" s="48"/>
      <c r="I24" s="48"/>
      <c r="J24" s="48"/>
      <c r="K24" s="76"/>
      <c r="L24" s="76"/>
      <c r="M24" s="76"/>
      <c r="N24" s="50"/>
      <c r="O24" s="50"/>
    </row>
    <row r="25" spans="1:15" ht="23.25" customHeight="1">
      <c r="A25" s="48" t="s">
        <v>140</v>
      </c>
      <c r="B25" s="48"/>
      <c r="C25" s="48"/>
      <c r="D25" s="48"/>
      <c r="E25" s="49"/>
      <c r="F25" s="48"/>
      <c r="G25" s="48"/>
      <c r="H25" s="48"/>
      <c r="J25" s="48"/>
      <c r="K25" s="76"/>
      <c r="L25" s="76"/>
      <c r="M25" s="76"/>
      <c r="N25" s="50"/>
      <c r="O25" s="50"/>
    </row>
    <row r="26" spans="1:15" ht="23.25" customHeight="1">
      <c r="A26" s="70"/>
      <c r="B26" s="70"/>
      <c r="C26" s="70"/>
      <c r="D26" s="70"/>
      <c r="F26" s="78"/>
    </row>
    <row r="27" spans="1:15" ht="23.25" customHeight="1">
      <c r="A27" s="70"/>
      <c r="B27" s="70"/>
      <c r="C27" s="70"/>
      <c r="D27" s="70"/>
      <c r="F27" s="79"/>
      <c r="G27" s="80"/>
      <c r="H27" s="79"/>
      <c r="I27" s="79"/>
      <c r="J27" s="79"/>
      <c r="K27" s="81" t="s">
        <v>13</v>
      </c>
      <c r="L27" s="81"/>
      <c r="M27" s="81"/>
      <c r="N27" s="79"/>
      <c r="O27" s="79"/>
    </row>
    <row r="28" spans="1:15" ht="22.2">
      <c r="A28" s="70"/>
      <c r="B28" s="70"/>
      <c r="C28" s="70"/>
      <c r="D28" s="70"/>
      <c r="F28" s="79"/>
      <c r="G28" s="79" t="s">
        <v>135</v>
      </c>
      <c r="H28" s="79"/>
      <c r="I28" s="79" t="s">
        <v>47</v>
      </c>
      <c r="J28" s="79"/>
      <c r="K28" s="79" t="s">
        <v>63</v>
      </c>
      <c r="L28" s="79"/>
      <c r="M28" s="79" t="s">
        <v>55</v>
      </c>
      <c r="N28" s="79"/>
      <c r="O28" s="79" t="s">
        <v>43</v>
      </c>
    </row>
    <row r="29" spans="1:15" ht="22.2">
      <c r="A29" s="70"/>
      <c r="B29" s="70"/>
      <c r="C29" s="70"/>
      <c r="D29" s="70"/>
      <c r="E29" s="51" t="s">
        <v>24</v>
      </c>
      <c r="F29" s="79"/>
      <c r="G29" s="79" t="s">
        <v>48</v>
      </c>
      <c r="H29" s="79"/>
      <c r="I29" s="80" t="s">
        <v>108</v>
      </c>
      <c r="J29" s="79"/>
      <c r="K29" s="80" t="s">
        <v>64</v>
      </c>
      <c r="L29" s="79"/>
      <c r="M29" s="79" t="s">
        <v>54</v>
      </c>
      <c r="N29" s="79"/>
      <c r="O29" s="79" t="s">
        <v>44</v>
      </c>
    </row>
    <row r="30" spans="1:15" ht="23.25" customHeight="1">
      <c r="A30" s="70"/>
      <c r="B30" s="70"/>
      <c r="C30" s="70"/>
      <c r="D30" s="70"/>
      <c r="E30" s="51"/>
      <c r="F30" s="79"/>
      <c r="G30" s="82" t="s">
        <v>38</v>
      </c>
      <c r="H30" s="82"/>
      <c r="I30" s="82"/>
      <c r="J30" s="82"/>
      <c r="K30" s="82"/>
      <c r="L30" s="82"/>
      <c r="M30" s="82"/>
      <c r="N30" s="82"/>
      <c r="O30" s="82"/>
    </row>
    <row r="31" spans="1:15" ht="22.5" customHeight="1">
      <c r="A31" s="70" t="s">
        <v>145</v>
      </c>
      <c r="B31" s="70"/>
      <c r="C31" s="70"/>
      <c r="D31" s="70"/>
      <c r="E31" s="51"/>
      <c r="F31" s="79"/>
      <c r="G31" s="51"/>
      <c r="H31" s="51"/>
      <c r="I31" s="51"/>
      <c r="J31" s="51"/>
      <c r="K31" s="51"/>
      <c r="L31" s="51"/>
      <c r="M31" s="51"/>
      <c r="N31" s="51"/>
      <c r="O31" s="51"/>
    </row>
    <row r="32" spans="1:15" ht="22.5" customHeight="1">
      <c r="A32" s="52" t="s">
        <v>146</v>
      </c>
      <c r="B32" s="52"/>
      <c r="C32" s="52"/>
      <c r="D32" s="50"/>
      <c r="E32" s="51"/>
      <c r="F32" s="63"/>
      <c r="G32" s="27">
        <v>431999860</v>
      </c>
      <c r="H32" s="29"/>
      <c r="I32" s="27">
        <v>254000000</v>
      </c>
      <c r="J32" s="10"/>
      <c r="K32" s="27">
        <v>43200000</v>
      </c>
      <c r="L32" s="10"/>
      <c r="M32" s="27">
        <v>6290632715</v>
      </c>
      <c r="N32" s="10"/>
      <c r="O32" s="27">
        <f>SUM(G32:M32)</f>
        <v>7019832575</v>
      </c>
    </row>
    <row r="33" spans="1:16" ht="10.5" customHeight="1">
      <c r="A33" s="52"/>
      <c r="B33" s="52"/>
      <c r="C33" s="52"/>
      <c r="D33" s="50"/>
      <c r="E33" s="51"/>
      <c r="F33" s="63"/>
      <c r="G33" s="10"/>
      <c r="H33" s="29"/>
      <c r="I33" s="10"/>
      <c r="J33" s="10"/>
      <c r="K33" s="10"/>
      <c r="L33" s="10"/>
      <c r="M33" s="10"/>
      <c r="N33" s="10"/>
      <c r="O33" s="10"/>
    </row>
    <row r="34" spans="1:16" ht="23.1" customHeight="1">
      <c r="A34" s="52" t="s">
        <v>71</v>
      </c>
      <c r="B34" s="52"/>
      <c r="C34" s="52"/>
      <c r="D34" s="50"/>
      <c r="E34" s="51"/>
      <c r="F34" s="83"/>
      <c r="G34" s="84"/>
      <c r="H34" s="84"/>
      <c r="I34" s="84"/>
      <c r="J34" s="84"/>
      <c r="K34" s="84"/>
      <c r="L34" s="84"/>
      <c r="M34" s="84"/>
      <c r="N34" s="84"/>
      <c r="O34" s="84"/>
    </row>
    <row r="35" spans="1:16" ht="22.5" customHeight="1">
      <c r="A35" s="52"/>
      <c r="B35" s="53" t="s">
        <v>72</v>
      </c>
      <c r="C35" s="52"/>
      <c r="D35" s="50"/>
      <c r="E35" s="51"/>
      <c r="F35" s="83"/>
      <c r="G35" s="22"/>
      <c r="H35" s="30"/>
      <c r="I35" s="22"/>
      <c r="J35" s="22"/>
      <c r="K35" s="22"/>
      <c r="L35" s="84"/>
      <c r="M35" s="31"/>
      <c r="N35" s="31"/>
      <c r="O35" s="31"/>
    </row>
    <row r="36" spans="1:16" ht="23.1" customHeight="1">
      <c r="A36" s="52"/>
      <c r="B36" s="55" t="s">
        <v>97</v>
      </c>
      <c r="C36" s="52"/>
      <c r="D36" s="50"/>
      <c r="E36" s="51">
        <v>22</v>
      </c>
      <c r="F36" s="83"/>
      <c r="G36" s="85">
        <v>0</v>
      </c>
      <c r="H36" s="86"/>
      <c r="I36" s="85">
        <v>0</v>
      </c>
      <c r="J36" s="87"/>
      <c r="K36" s="85">
        <v>0</v>
      </c>
      <c r="L36" s="86"/>
      <c r="M36" s="86">
        <v>-518399832</v>
      </c>
      <c r="N36" s="86"/>
      <c r="O36" s="88">
        <f>SUM(G36:M36)</f>
        <v>-518399832</v>
      </c>
    </row>
    <row r="37" spans="1:16" ht="23.1" customHeight="1">
      <c r="A37" s="52"/>
      <c r="B37" s="53" t="s">
        <v>73</v>
      </c>
      <c r="C37" s="52"/>
      <c r="D37" s="50"/>
      <c r="E37" s="51"/>
      <c r="F37" s="83"/>
      <c r="G37" s="89">
        <f>SUM(G36)</f>
        <v>0</v>
      </c>
      <c r="H37" s="90"/>
      <c r="I37" s="89">
        <f>SUM(I36)</f>
        <v>0</v>
      </c>
      <c r="J37" s="91" t="s">
        <v>75</v>
      </c>
      <c r="K37" s="89">
        <f>SUM(K36)</f>
        <v>0</v>
      </c>
      <c r="L37" s="90"/>
      <c r="M37" s="92">
        <f>SUM(M36)</f>
        <v>-518399832</v>
      </c>
      <c r="N37" s="90"/>
      <c r="O37" s="92">
        <f>SUM(G37:M37)</f>
        <v>-518399832</v>
      </c>
    </row>
    <row r="38" spans="1:16" ht="22.2">
      <c r="A38" s="52" t="s">
        <v>98</v>
      </c>
      <c r="B38" s="52"/>
      <c r="C38" s="52"/>
      <c r="D38" s="50"/>
      <c r="E38" s="51"/>
      <c r="F38" s="83"/>
      <c r="G38" s="89">
        <f>G37</f>
        <v>0</v>
      </c>
      <c r="H38" s="90"/>
      <c r="I38" s="89">
        <f>I37</f>
        <v>0</v>
      </c>
      <c r="J38" s="91" t="s">
        <v>75</v>
      </c>
      <c r="K38" s="89">
        <f>K37</f>
        <v>0</v>
      </c>
      <c r="L38" s="10"/>
      <c r="M38" s="35">
        <f>M37</f>
        <v>-518399832</v>
      </c>
      <c r="N38" s="10"/>
      <c r="O38" s="35">
        <f>O37</f>
        <v>-518399832</v>
      </c>
    </row>
    <row r="39" spans="1:16" ht="10.5" customHeight="1">
      <c r="A39" s="52"/>
      <c r="B39" s="52"/>
      <c r="C39" s="52"/>
      <c r="D39" s="50"/>
      <c r="F39" s="63"/>
      <c r="G39" s="90"/>
      <c r="H39" s="90"/>
      <c r="I39" s="90"/>
      <c r="J39" s="90"/>
      <c r="K39" s="90"/>
      <c r="L39" s="90"/>
      <c r="M39" s="10"/>
      <c r="N39" s="90"/>
      <c r="O39" s="10"/>
    </row>
    <row r="40" spans="1:16" ht="23.1" customHeight="1">
      <c r="A40" s="52" t="s">
        <v>74</v>
      </c>
      <c r="B40" s="52"/>
      <c r="C40" s="52"/>
      <c r="D40" s="50"/>
      <c r="E40" s="51"/>
      <c r="F40" s="83"/>
      <c r="G40" s="84"/>
      <c r="H40" s="84"/>
      <c r="I40" s="84"/>
      <c r="J40" s="84"/>
      <c r="K40" s="84"/>
      <c r="L40" s="84"/>
      <c r="M40" s="84"/>
      <c r="N40" s="84"/>
      <c r="O40" s="84"/>
    </row>
    <row r="41" spans="1:16" ht="23.1" customHeight="1">
      <c r="A41" s="50"/>
      <c r="B41" s="55" t="s">
        <v>58</v>
      </c>
      <c r="C41" s="52"/>
      <c r="D41" s="50"/>
      <c r="E41" s="51"/>
      <c r="F41" s="83"/>
      <c r="G41" s="30">
        <v>0</v>
      </c>
      <c r="H41" s="86"/>
      <c r="I41" s="30">
        <v>0</v>
      </c>
      <c r="J41" s="87"/>
      <c r="K41" s="30">
        <v>0</v>
      </c>
      <c r="L41" s="86"/>
      <c r="M41" s="88">
        <v>1014402314</v>
      </c>
      <c r="N41" s="86"/>
      <c r="O41" s="88">
        <f>SUM(G41:M41)</f>
        <v>1014402314</v>
      </c>
    </row>
    <row r="42" spans="1:16" ht="23.1" customHeight="1">
      <c r="A42" s="50"/>
      <c r="B42" s="55" t="s">
        <v>118</v>
      </c>
      <c r="C42" s="52"/>
      <c r="D42" s="50"/>
      <c r="F42" s="63"/>
      <c r="G42" s="85">
        <v>0</v>
      </c>
      <c r="H42" s="86"/>
      <c r="I42" s="85">
        <v>0</v>
      </c>
      <c r="J42" s="87"/>
      <c r="K42" s="85">
        <v>0</v>
      </c>
      <c r="L42" s="86"/>
      <c r="M42" s="93">
        <v>-4975471</v>
      </c>
      <c r="N42" s="86"/>
      <c r="O42" s="88">
        <f>SUM(G42:M42)</f>
        <v>-4975471</v>
      </c>
    </row>
    <row r="43" spans="1:16" ht="23.1" customHeight="1">
      <c r="A43" s="52" t="s">
        <v>79</v>
      </c>
      <c r="B43" s="55"/>
      <c r="C43" s="52"/>
      <c r="D43" s="50"/>
      <c r="F43" s="63"/>
      <c r="G43" s="89">
        <f>SUM(G41:G42)</f>
        <v>0</v>
      </c>
      <c r="H43" s="90"/>
      <c r="I43" s="89">
        <f>SUM(I41:I42)</f>
        <v>0</v>
      </c>
      <c r="J43" s="91" t="s">
        <v>75</v>
      </c>
      <c r="K43" s="89">
        <f>SUM(K41:K42)</f>
        <v>0</v>
      </c>
      <c r="L43" s="90"/>
      <c r="M43" s="92">
        <f>SUM(M41:M42)</f>
        <v>1009426843</v>
      </c>
      <c r="N43" s="90"/>
      <c r="O43" s="92">
        <f>SUM(O41:O42)</f>
        <v>1009426843</v>
      </c>
    </row>
    <row r="44" spans="1:16" ht="10.5" customHeight="1">
      <c r="G44" s="94"/>
      <c r="H44" s="33"/>
      <c r="I44" s="32"/>
      <c r="J44" s="32"/>
      <c r="K44" s="32"/>
      <c r="L44" s="90"/>
      <c r="M44" s="10"/>
      <c r="N44" s="10"/>
      <c r="O44" s="10"/>
    </row>
    <row r="45" spans="1:16" ht="22.8" thickBot="1">
      <c r="A45" s="52" t="s">
        <v>147</v>
      </c>
      <c r="G45" s="24">
        <f>SUM(G32,G38,G43)</f>
        <v>431999860</v>
      </c>
      <c r="H45" s="10"/>
      <c r="I45" s="24">
        <f>SUM(I32,I38,I43)</f>
        <v>254000000</v>
      </c>
      <c r="J45" s="10"/>
      <c r="K45" s="24">
        <f>SUM(K32,K38,K43)</f>
        <v>43200000</v>
      </c>
      <c r="L45" s="10"/>
      <c r="M45" s="24">
        <f>SUM(M43,M32,M38)</f>
        <v>6781659726</v>
      </c>
      <c r="N45" s="10"/>
      <c r="O45" s="24">
        <f>SUM(O43,O38,O32)</f>
        <v>7510859586</v>
      </c>
      <c r="P45" s="34"/>
    </row>
    <row r="46" spans="1:16" ht="24.7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K25:M25"/>
    <mergeCell ref="K27:M27"/>
    <mergeCell ref="G30:O30"/>
    <mergeCell ref="G7:O7"/>
    <mergeCell ref="K1:M1"/>
    <mergeCell ref="K2:M2"/>
    <mergeCell ref="K4:M4"/>
    <mergeCell ref="K24:M24"/>
  </mergeCells>
  <phoneticPr fontId="0" type="noConversion"/>
  <pageMargins left="0.8" right="0.8" top="0.48" bottom="0.5" header="0.5" footer="0.5"/>
  <pageSetup paperSize="9" scale="93" firstPageNumber="1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zoomScaleNormal="100" zoomScaleSheetLayoutView="80" workbookViewId="0">
      <selection sqref="A1:I1"/>
    </sheetView>
  </sheetViews>
  <sheetFormatPr defaultColWidth="10.875" defaultRowHeight="22.5" customHeight="1"/>
  <cols>
    <col min="1" max="3" width="1.875" style="50" customWidth="1"/>
    <col min="4" max="4" width="13.875" style="50" customWidth="1"/>
    <col min="5" max="5" width="43.25" style="50" customWidth="1"/>
    <col min="6" max="6" width="8" style="54" customWidth="1"/>
    <col min="7" max="7" width="16.875" style="50" customWidth="1"/>
    <col min="8" max="8" width="1.375" style="50" customWidth="1"/>
    <col min="9" max="9" width="16.875" style="50" customWidth="1"/>
    <col min="10" max="16384" width="10.875" style="50"/>
  </cols>
  <sheetData>
    <row r="1" spans="1:9" s="48" customFormat="1" ht="22.5" customHeight="1">
      <c r="A1" s="47" t="s">
        <v>37</v>
      </c>
      <c r="B1" s="47"/>
      <c r="C1" s="47"/>
      <c r="D1" s="47"/>
      <c r="E1" s="47"/>
      <c r="F1" s="47"/>
      <c r="G1" s="47"/>
      <c r="H1" s="47"/>
      <c r="I1" s="47"/>
    </row>
    <row r="2" spans="1:9" s="48" customFormat="1" ht="22.5" customHeight="1">
      <c r="A2" s="47" t="s">
        <v>28</v>
      </c>
      <c r="B2" s="47"/>
      <c r="C2" s="47"/>
      <c r="D2" s="47"/>
      <c r="E2" s="47"/>
      <c r="F2" s="47"/>
      <c r="G2" s="47"/>
      <c r="H2" s="47"/>
      <c r="I2" s="47"/>
    </row>
    <row r="3" spans="1:9" s="48" customFormat="1" ht="22.35" customHeight="1">
      <c r="A3" s="96"/>
      <c r="B3" s="96"/>
      <c r="C3" s="96"/>
      <c r="D3" s="96"/>
      <c r="E3" s="96"/>
      <c r="F3" s="96"/>
      <c r="G3" s="96"/>
      <c r="H3" s="96"/>
      <c r="I3" s="96"/>
    </row>
    <row r="4" spans="1:9" s="48" customFormat="1" ht="21.75" customHeight="1">
      <c r="A4" s="96"/>
      <c r="B4" s="96"/>
      <c r="C4" s="96"/>
      <c r="D4" s="96"/>
      <c r="E4" s="96"/>
      <c r="F4" s="96"/>
      <c r="G4" s="97" t="s">
        <v>70</v>
      </c>
      <c r="H4" s="97"/>
      <c r="I4" s="97"/>
    </row>
    <row r="5" spans="1:9" ht="21" customHeight="1">
      <c r="F5" s="51" t="s">
        <v>24</v>
      </c>
      <c r="G5" s="36">
        <v>2568</v>
      </c>
      <c r="H5" s="2"/>
      <c r="I5" s="36">
        <v>2567</v>
      </c>
    </row>
    <row r="6" spans="1:9" ht="20.25" customHeight="1">
      <c r="F6" s="51"/>
      <c r="G6" s="43" t="s">
        <v>38</v>
      </c>
      <c r="H6" s="43"/>
      <c r="I6" s="43"/>
    </row>
    <row r="7" spans="1:9" ht="22.2">
      <c r="A7" s="53" t="s">
        <v>29</v>
      </c>
      <c r="F7" s="51"/>
      <c r="G7" s="69"/>
      <c r="H7" s="69"/>
      <c r="I7" s="69"/>
    </row>
    <row r="8" spans="1:9" ht="20.100000000000001" customHeight="1">
      <c r="A8" s="50" t="s">
        <v>58</v>
      </c>
      <c r="F8" s="51"/>
      <c r="G8" s="40">
        <v>1014402314</v>
      </c>
      <c r="H8" s="4"/>
      <c r="I8" s="40">
        <v>781128395</v>
      </c>
    </row>
    <row r="9" spans="1:9" ht="20.100000000000001" customHeight="1">
      <c r="A9" s="54" t="s">
        <v>84</v>
      </c>
      <c r="F9" s="51"/>
      <c r="G9" s="9"/>
      <c r="H9" s="4"/>
      <c r="I9" s="9"/>
    </row>
    <row r="10" spans="1:9" ht="21.6">
      <c r="A10" s="55" t="s">
        <v>134</v>
      </c>
      <c r="F10" s="51">
        <v>20</v>
      </c>
      <c r="G10" s="9">
        <v>235162424</v>
      </c>
      <c r="H10" s="4"/>
      <c r="I10" s="9">
        <v>195847101</v>
      </c>
    </row>
    <row r="11" spans="1:9" ht="21.6">
      <c r="A11" s="55" t="s">
        <v>65</v>
      </c>
      <c r="F11" s="51">
        <v>9</v>
      </c>
      <c r="G11" s="9">
        <v>288424965</v>
      </c>
      <c r="H11" s="4"/>
      <c r="I11" s="9">
        <v>345014829</v>
      </c>
    </row>
    <row r="12" spans="1:9" ht="21.6">
      <c r="A12" s="55" t="s">
        <v>85</v>
      </c>
      <c r="F12" s="51">
        <v>10</v>
      </c>
      <c r="G12" s="4">
        <v>1170977</v>
      </c>
      <c r="H12" s="4"/>
      <c r="I12" s="9">
        <v>1327209</v>
      </c>
    </row>
    <row r="13" spans="1:9" ht="21.6">
      <c r="A13" s="55" t="s">
        <v>110</v>
      </c>
      <c r="F13" s="51">
        <v>13</v>
      </c>
      <c r="G13" s="8">
        <v>74636079</v>
      </c>
      <c r="H13" s="7"/>
      <c r="I13" s="8">
        <v>70223013</v>
      </c>
    </row>
    <row r="14" spans="1:9" ht="21.6">
      <c r="A14" s="57" t="s">
        <v>141</v>
      </c>
      <c r="F14" s="51"/>
      <c r="G14" s="37">
        <v>31307338</v>
      </c>
      <c r="H14" s="4"/>
      <c r="I14" s="37">
        <v>4631012</v>
      </c>
    </row>
    <row r="15" spans="1:9" ht="21.6">
      <c r="A15" s="55" t="s">
        <v>148</v>
      </c>
      <c r="F15" s="51">
        <v>8</v>
      </c>
      <c r="G15" s="9">
        <v>-626428</v>
      </c>
      <c r="H15" s="4"/>
      <c r="I15" s="9">
        <v>797377</v>
      </c>
    </row>
    <row r="16" spans="1:9" ht="21.6">
      <c r="A16" s="55" t="s">
        <v>143</v>
      </c>
      <c r="F16" s="51"/>
    </row>
    <row r="17" spans="1:9" ht="21.6">
      <c r="A17" s="55" t="s">
        <v>144</v>
      </c>
      <c r="F17" s="51"/>
      <c r="G17" s="8">
        <v>-207090585</v>
      </c>
      <c r="H17" s="4"/>
      <c r="I17" s="8">
        <v>-1279693</v>
      </c>
    </row>
    <row r="18" spans="1:9" ht="21.6">
      <c r="A18" s="50" t="s">
        <v>45</v>
      </c>
      <c r="F18" s="51"/>
      <c r="G18" s="9">
        <v>-62188352</v>
      </c>
      <c r="H18" s="4"/>
      <c r="I18" s="9">
        <v>-83130895</v>
      </c>
    </row>
    <row r="19" spans="1:9" ht="21" customHeight="1">
      <c r="B19" s="52"/>
      <c r="G19" s="41">
        <f>SUM(G8:G18)</f>
        <v>1375198732</v>
      </c>
      <c r="H19" s="4"/>
      <c r="I19" s="41">
        <f>SUM(I8:I18)</f>
        <v>1314558348</v>
      </c>
    </row>
    <row r="20" spans="1:9" ht="21" customHeight="1">
      <c r="A20" s="54" t="s">
        <v>30</v>
      </c>
      <c r="G20" s="4"/>
      <c r="H20" s="4"/>
      <c r="I20" s="4"/>
    </row>
    <row r="21" spans="1:9" ht="21.6">
      <c r="A21" s="50" t="s">
        <v>53</v>
      </c>
      <c r="G21" s="38">
        <v>-407598937</v>
      </c>
      <c r="H21" s="4"/>
      <c r="I21" s="38">
        <v>-59602568</v>
      </c>
    </row>
    <row r="22" spans="1:9" ht="20.85" customHeight="1">
      <c r="A22" s="50" t="s">
        <v>34</v>
      </c>
      <c r="G22" s="38">
        <v>-204957253</v>
      </c>
      <c r="H22" s="4"/>
      <c r="I22" s="38">
        <v>-80213196</v>
      </c>
    </row>
    <row r="23" spans="1:9" ht="20.85" customHeight="1">
      <c r="A23" s="98" t="s">
        <v>46</v>
      </c>
      <c r="G23" s="38">
        <v>-11736174</v>
      </c>
      <c r="H23" s="4"/>
      <c r="I23" s="38">
        <v>-5563758</v>
      </c>
    </row>
    <row r="24" spans="1:9" ht="20.85" customHeight="1">
      <c r="A24" s="50" t="s">
        <v>3</v>
      </c>
      <c r="G24" s="38">
        <v>-7688269</v>
      </c>
      <c r="H24" s="4"/>
      <c r="I24" s="38">
        <v>1946754</v>
      </c>
    </row>
    <row r="25" spans="1:9" ht="21.6">
      <c r="A25" s="50" t="s">
        <v>36</v>
      </c>
      <c r="G25" s="38">
        <v>163731595</v>
      </c>
      <c r="H25" s="4"/>
      <c r="I25" s="38">
        <v>-34201752</v>
      </c>
    </row>
    <row r="26" spans="1:9" ht="21.6">
      <c r="A26" s="50" t="s">
        <v>100</v>
      </c>
      <c r="G26" s="4">
        <v>-81174662</v>
      </c>
      <c r="H26" s="4"/>
      <c r="I26" s="4">
        <v>104223730</v>
      </c>
    </row>
    <row r="27" spans="1:9" ht="21.6">
      <c r="A27" s="55" t="s">
        <v>102</v>
      </c>
      <c r="G27" s="38">
        <v>1066784</v>
      </c>
      <c r="H27" s="4"/>
      <c r="I27" s="38">
        <v>-2184189</v>
      </c>
    </row>
    <row r="28" spans="1:9" ht="21.6">
      <c r="A28" s="55" t="s">
        <v>106</v>
      </c>
      <c r="G28" s="37">
        <v>3611814</v>
      </c>
      <c r="H28" s="7"/>
      <c r="I28" s="37">
        <v>12434763</v>
      </c>
    </row>
    <row r="29" spans="1:9" ht="21.6">
      <c r="A29" s="50" t="s">
        <v>9</v>
      </c>
      <c r="G29" s="37">
        <v>2807875</v>
      </c>
      <c r="H29" s="7"/>
      <c r="I29" s="37">
        <v>2065895</v>
      </c>
    </row>
    <row r="30" spans="1:9" ht="20.85" customHeight="1">
      <c r="A30" s="55" t="s">
        <v>111</v>
      </c>
      <c r="F30" s="51"/>
      <c r="G30" s="39">
        <v>-169497960</v>
      </c>
      <c r="H30" s="4"/>
      <c r="I30" s="39">
        <v>-54192368</v>
      </c>
    </row>
    <row r="31" spans="1:9" s="52" customFormat="1" ht="20.85" customHeight="1">
      <c r="A31" s="52" t="s">
        <v>86</v>
      </c>
      <c r="F31" s="53"/>
      <c r="G31" s="27">
        <f>SUM(G19:G30)</f>
        <v>663763545</v>
      </c>
      <c r="H31" s="18"/>
      <c r="I31" s="27">
        <f>SUM(I19:I30)</f>
        <v>1199271659</v>
      </c>
    </row>
    <row r="32" spans="1:9" ht="19.5" customHeight="1">
      <c r="A32" s="55" t="s">
        <v>96</v>
      </c>
      <c r="G32" s="4">
        <v>-211917881</v>
      </c>
      <c r="H32" s="4"/>
      <c r="I32" s="4">
        <v>-208754300</v>
      </c>
    </row>
    <row r="33" spans="1:9" ht="19.5" customHeight="1">
      <c r="A33" s="52" t="s">
        <v>133</v>
      </c>
      <c r="G33" s="23">
        <f>SUM(G31,G32)</f>
        <v>451845664</v>
      </c>
      <c r="H33" s="4"/>
      <c r="I33" s="23">
        <f>SUM(I31,I32)</f>
        <v>990517359</v>
      </c>
    </row>
    <row r="34" spans="1:9" s="52" customFormat="1" ht="20.85" customHeight="1">
      <c r="F34" s="53"/>
      <c r="G34" s="61"/>
      <c r="H34" s="61"/>
      <c r="I34" s="61"/>
    </row>
    <row r="35" spans="1:9" s="48" customFormat="1" ht="22.5" customHeight="1">
      <c r="A35" s="47" t="s">
        <v>37</v>
      </c>
      <c r="B35" s="47"/>
      <c r="C35" s="47"/>
      <c r="D35" s="47"/>
      <c r="E35" s="47"/>
      <c r="F35" s="47"/>
      <c r="G35" s="47"/>
      <c r="H35" s="47"/>
      <c r="I35" s="47"/>
    </row>
    <row r="36" spans="1:9" s="48" customFormat="1" ht="22.5" customHeight="1">
      <c r="A36" s="47" t="s">
        <v>28</v>
      </c>
      <c r="B36" s="47"/>
      <c r="C36" s="47"/>
      <c r="D36" s="47"/>
      <c r="E36" s="47"/>
      <c r="F36" s="47"/>
      <c r="G36" s="47"/>
      <c r="H36" s="47"/>
      <c r="I36" s="47"/>
    </row>
    <row r="37" spans="1:9" s="48" customFormat="1" ht="22.35" customHeight="1">
      <c r="A37" s="96"/>
      <c r="B37" s="96"/>
      <c r="C37" s="96"/>
      <c r="D37" s="96"/>
      <c r="E37" s="96"/>
      <c r="F37" s="96"/>
      <c r="G37" s="96"/>
      <c r="H37" s="96"/>
      <c r="I37" s="96"/>
    </row>
    <row r="38" spans="1:9" s="48" customFormat="1" ht="23.4">
      <c r="A38" s="96"/>
      <c r="B38" s="96"/>
      <c r="C38" s="96"/>
      <c r="D38" s="96"/>
      <c r="E38" s="96"/>
      <c r="F38" s="96"/>
      <c r="G38" s="97" t="s">
        <v>70</v>
      </c>
      <c r="H38" s="97"/>
      <c r="I38" s="97"/>
    </row>
    <row r="39" spans="1:9" ht="22.5" customHeight="1">
      <c r="F39" s="51" t="s">
        <v>24</v>
      </c>
      <c r="G39" s="36">
        <v>2568</v>
      </c>
      <c r="H39" s="2"/>
      <c r="I39" s="36">
        <v>2567</v>
      </c>
    </row>
    <row r="40" spans="1:9" ht="22.5" customHeight="1">
      <c r="F40" s="51"/>
      <c r="G40" s="43" t="s">
        <v>38</v>
      </c>
      <c r="H40" s="43"/>
      <c r="I40" s="43"/>
    </row>
    <row r="41" spans="1:9" ht="22.5" customHeight="1">
      <c r="A41" s="53" t="s">
        <v>31</v>
      </c>
      <c r="G41" s="99"/>
      <c r="H41" s="69"/>
      <c r="I41" s="99"/>
    </row>
    <row r="42" spans="1:9" ht="22.5" customHeight="1">
      <c r="A42" s="55" t="s">
        <v>150</v>
      </c>
      <c r="G42" s="100">
        <v>567700000</v>
      </c>
      <c r="H42" s="69"/>
      <c r="I42" s="5">
        <v>-883937047</v>
      </c>
    </row>
    <row r="43" spans="1:9" ht="21.6">
      <c r="A43" s="55" t="s">
        <v>152</v>
      </c>
      <c r="G43" s="9">
        <v>313302687</v>
      </c>
      <c r="H43" s="9"/>
      <c r="I43" s="9">
        <v>1544346</v>
      </c>
    </row>
    <row r="44" spans="1:9" ht="21.6">
      <c r="A44" s="55" t="s">
        <v>142</v>
      </c>
      <c r="G44" s="8">
        <v>-114276044</v>
      </c>
      <c r="H44" s="9"/>
      <c r="I44" s="8">
        <v>-89095085</v>
      </c>
    </row>
    <row r="45" spans="1:9" ht="21.6">
      <c r="A45" s="50" t="s">
        <v>87</v>
      </c>
      <c r="G45" s="8">
        <v>-1091060</v>
      </c>
      <c r="H45" s="9"/>
      <c r="I45" s="8">
        <v>-948900</v>
      </c>
    </row>
    <row r="46" spans="1:9" ht="21.6">
      <c r="A46" s="55" t="s">
        <v>45</v>
      </c>
      <c r="G46" s="8">
        <v>70621086</v>
      </c>
      <c r="H46" s="9"/>
      <c r="I46" s="8">
        <v>80754164</v>
      </c>
    </row>
    <row r="47" spans="1:9" ht="22.2">
      <c r="A47" s="52" t="s">
        <v>153</v>
      </c>
      <c r="G47" s="23">
        <f>SUM(G42:G46)</f>
        <v>836256669</v>
      </c>
      <c r="H47" s="9"/>
      <c r="I47" s="23">
        <f>SUM(I42:I46)</f>
        <v>-891682522</v>
      </c>
    </row>
    <row r="48" spans="1:9" ht="10.5" customHeight="1">
      <c r="G48" s="9"/>
      <c r="H48" s="9"/>
      <c r="I48" s="9"/>
    </row>
    <row r="49" spans="1:9" ht="22.5" customHeight="1">
      <c r="A49" s="53" t="s">
        <v>32</v>
      </c>
      <c r="G49" s="9"/>
      <c r="H49" s="9"/>
      <c r="I49" s="9"/>
    </row>
    <row r="50" spans="1:9" ht="21.6">
      <c r="A50" s="50" t="s">
        <v>88</v>
      </c>
      <c r="F50" s="51">
        <v>22</v>
      </c>
      <c r="G50" s="8">
        <v>-518399832</v>
      </c>
      <c r="H50" s="9"/>
      <c r="I50" s="8">
        <v>-345599888</v>
      </c>
    </row>
    <row r="51" spans="1:9" ht="22.5" customHeight="1">
      <c r="A51" s="52" t="s">
        <v>89</v>
      </c>
      <c r="G51" s="23">
        <f>SUM(G50:H50)</f>
        <v>-518399832</v>
      </c>
      <c r="H51" s="9"/>
      <c r="I51" s="23">
        <f>SUM(I50:I50)</f>
        <v>-345599888</v>
      </c>
    </row>
    <row r="52" spans="1:9" ht="10.5" customHeight="1">
      <c r="G52" s="9"/>
      <c r="H52" s="9"/>
      <c r="I52" s="9"/>
    </row>
    <row r="53" spans="1:9" ht="22.2">
      <c r="A53" s="52" t="s">
        <v>151</v>
      </c>
      <c r="G53" s="27">
        <f>SUM(G33,G47,G51)</f>
        <v>769702501</v>
      </c>
      <c r="H53" s="9"/>
      <c r="I53" s="27">
        <f>SUM(I33,I47,I51)</f>
        <v>-246765051</v>
      </c>
    </row>
    <row r="54" spans="1:9" ht="20.85" customHeight="1">
      <c r="A54" s="55" t="s">
        <v>67</v>
      </c>
      <c r="F54" s="51"/>
      <c r="G54" s="42">
        <v>534835622</v>
      </c>
      <c r="H54" s="9"/>
      <c r="I54" s="21">
        <v>781600673</v>
      </c>
    </row>
    <row r="55" spans="1:9" ht="20.85" customHeight="1" thickBot="1">
      <c r="A55" s="52" t="s">
        <v>66</v>
      </c>
      <c r="F55" s="51">
        <v>5</v>
      </c>
      <c r="G55" s="28">
        <f>SUM(G53:G54)</f>
        <v>1304538123</v>
      </c>
      <c r="H55" s="9"/>
      <c r="I55" s="28">
        <f>SUM(I53:I54)</f>
        <v>534835622</v>
      </c>
    </row>
    <row r="56" spans="1:9" ht="10.5" customHeight="1" thickTop="1">
      <c r="G56" s="9"/>
      <c r="H56" s="9"/>
      <c r="I56" s="9"/>
    </row>
    <row r="57" spans="1:9" s="55" customFormat="1" ht="21" customHeight="1">
      <c r="A57" s="53" t="s">
        <v>99</v>
      </c>
      <c r="F57" s="54"/>
      <c r="G57" s="7"/>
      <c r="H57" s="4"/>
      <c r="I57" s="7"/>
    </row>
    <row r="58" spans="1:9" s="55" customFormat="1" ht="21.6">
      <c r="A58" s="55" t="s">
        <v>119</v>
      </c>
      <c r="F58" s="54"/>
      <c r="G58" s="7"/>
      <c r="H58" s="4"/>
      <c r="I58" s="7"/>
    </row>
    <row r="59" spans="1:9" s="55" customFormat="1" ht="21.6">
      <c r="A59" s="55" t="s">
        <v>120</v>
      </c>
      <c r="F59" s="51">
        <v>9</v>
      </c>
      <c r="G59" s="7">
        <v>113401861</v>
      </c>
      <c r="H59" s="4"/>
      <c r="I59" s="7">
        <v>84409787</v>
      </c>
    </row>
    <row r="60" spans="1:9" s="55" customFormat="1" ht="21.6">
      <c r="A60" s="55" t="s">
        <v>121</v>
      </c>
      <c r="F60" s="54"/>
      <c r="G60" s="7">
        <v>4261702</v>
      </c>
      <c r="H60" s="4"/>
      <c r="I60" s="7">
        <v>8947000</v>
      </c>
    </row>
    <row r="61" spans="1:9" s="55" customFormat="1" ht="21.6">
      <c r="A61" s="55" t="s">
        <v>122</v>
      </c>
      <c r="F61" s="51">
        <v>12</v>
      </c>
      <c r="G61" s="7">
        <v>-3387519</v>
      </c>
      <c r="H61" s="4"/>
      <c r="I61" s="7">
        <v>-4261702</v>
      </c>
    </row>
    <row r="62" spans="1:9" s="55" customFormat="1" ht="22.8" thickBot="1">
      <c r="A62" s="52" t="s">
        <v>123</v>
      </c>
      <c r="F62" s="54"/>
      <c r="G62" s="28">
        <f>SUM(G59:G61)</f>
        <v>114276044</v>
      </c>
      <c r="H62" s="4"/>
      <c r="I62" s="28">
        <f>SUM(I59:I61)</f>
        <v>89095085</v>
      </c>
    </row>
    <row r="63" spans="1:9" s="55" customFormat="1" ht="22.8" thickTop="1">
      <c r="A63" s="52"/>
      <c r="F63" s="54"/>
      <c r="G63" s="10"/>
      <c r="H63" s="4"/>
      <c r="I63" s="10"/>
    </row>
    <row r="64" spans="1:9" s="55" customFormat="1" ht="21.6">
      <c r="A64" s="55" t="s">
        <v>113</v>
      </c>
      <c r="F64" s="54"/>
      <c r="G64" s="7"/>
      <c r="H64" s="4"/>
      <c r="I64" s="7"/>
    </row>
    <row r="65" spans="1:9" ht="22.5" customHeight="1">
      <c r="A65" s="55" t="s">
        <v>114</v>
      </c>
      <c r="B65" s="55"/>
      <c r="C65" s="55"/>
      <c r="D65" s="55"/>
      <c r="E65" s="55"/>
      <c r="F65" s="51">
        <v>10</v>
      </c>
      <c r="G65" s="7">
        <v>792325</v>
      </c>
      <c r="H65" s="4"/>
      <c r="I65" s="7">
        <v>1290535</v>
      </c>
    </row>
    <row r="66" spans="1:9" s="55" customFormat="1" ht="21.6">
      <c r="A66" s="55" t="s">
        <v>124</v>
      </c>
      <c r="F66" s="54"/>
      <c r="G66" s="7">
        <v>341635</v>
      </c>
      <c r="H66" s="4"/>
      <c r="I66" s="8">
        <v>0</v>
      </c>
    </row>
    <row r="67" spans="1:9" ht="22.5" customHeight="1">
      <c r="A67" s="55" t="s">
        <v>115</v>
      </c>
      <c r="B67" s="55"/>
      <c r="C67" s="55"/>
      <c r="D67" s="55"/>
      <c r="E67" s="55"/>
      <c r="F67" s="51">
        <v>12</v>
      </c>
      <c r="G67" s="8">
        <v>-42900</v>
      </c>
      <c r="H67" s="4"/>
      <c r="I67" s="7">
        <v>-341635</v>
      </c>
    </row>
    <row r="68" spans="1:9" ht="22.5" customHeight="1" thickBot="1">
      <c r="A68" s="52" t="s">
        <v>116</v>
      </c>
      <c r="B68" s="55"/>
      <c r="C68" s="55"/>
      <c r="D68" s="55"/>
      <c r="E68" s="55"/>
      <c r="G68" s="28">
        <f>SUM(G65:G67)</f>
        <v>1091060</v>
      </c>
      <c r="H68" s="4"/>
      <c r="I68" s="28">
        <f>SUM(I65:I67)</f>
        <v>948900</v>
      </c>
    </row>
    <row r="69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8">
    <mergeCell ref="G40:I40"/>
    <mergeCell ref="A1:I1"/>
    <mergeCell ref="A2:I2"/>
    <mergeCell ref="G6:I6"/>
    <mergeCell ref="A35:I35"/>
    <mergeCell ref="G38:I38"/>
    <mergeCell ref="G4:I4"/>
    <mergeCell ref="A36:I36"/>
  </mergeCells>
  <phoneticPr fontId="0" type="noConversion"/>
  <pageMargins left="0.8" right="0.8" top="0.48" bottom="0.5" header="0.5" footer="0.5"/>
  <pageSetup paperSize="9" scale="90" firstPageNumber="12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2026-02-17T17:05:57Z</dcterms:created>
  <dcterms:modified xsi:type="dcterms:W3CDTF">2026-02-17T17:06:09Z</dcterms:modified>
</cp:coreProperties>
</file>