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0000_All about TMD\01 TMD ประจำเดือน\2568\2568_12 ธ.ค\เอกสารจาก Audit\งบการเงินส่งตลาด 2569\file SET\"/>
    </mc:Choice>
  </mc:AlternateContent>
  <xr:revisionPtr revIDLastSave="0" documentId="13_ncr:1_{55F97571-1445-442D-923E-168D0671E790}" xr6:coauthVersionLast="47" xr6:coauthVersionMax="47" xr10:uidLastSave="{00000000-0000-0000-0000-000000000000}"/>
  <bookViews>
    <workbookView xWindow="-110" yWindow="-110" windowWidth="19420" windowHeight="10300" tabRatio="830" firstSheet="1" activeTab="1" xr2:uid="{00000000-000D-0000-FFFF-FFFF00000000}"/>
  </bookViews>
  <sheets>
    <sheet name="Acerno_Cache_XXXXX" sheetId="18" state="veryHidden" r:id="rId1"/>
    <sheet name="BAL-ENG" sheetId="8" r:id="rId2"/>
    <sheet name="PL-ENG " sheetId="17" r:id="rId3"/>
    <sheet name="SHA-CON-ENG" sheetId="11" r:id="rId4"/>
    <sheet name="SHA-COM-ENG" sheetId="13" r:id="rId5"/>
    <sheet name="CAFW-ENG" sheetId="15" r:id="rId6"/>
  </sheets>
  <definedNames>
    <definedName name="OLE_LINK3" localSheetId="1">'BAL-ENG'!#REF!</definedName>
    <definedName name="OLE_LINK3" localSheetId="2">'PL-ENG '!#REF!</definedName>
    <definedName name="_xlnm.Print_Area" localSheetId="1">'BAL-ENG'!$A$1:$L$70</definedName>
    <definedName name="_xlnm.Print_Area" localSheetId="5">'CAFW-ENG'!$A$1:$L$81</definedName>
    <definedName name="_xlnm.Print_Area" localSheetId="2">'PL-ENG '!$A$1:$L$48</definedName>
    <definedName name="_xlnm.Print_Area" localSheetId="4">'SHA-COM-ENG'!$A$1:$V$31</definedName>
    <definedName name="_xlnm.Print_Area" localSheetId="3">'SHA-CON-ENG'!$A$1:$Z$34</definedName>
    <definedName name="ส194" localSheetId="2">#REF!</definedName>
    <definedName name="ส194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<sst xmlns="http://schemas.openxmlformats.org/spreadsheetml/2006/main" count="299" uniqueCount="182">
  <si>
    <t>Note</t>
  </si>
  <si>
    <t>Cash and cash equivalents</t>
  </si>
  <si>
    <t>Inventories</t>
  </si>
  <si>
    <t>Other current assets</t>
  </si>
  <si>
    <t>Total current assets</t>
  </si>
  <si>
    <t>Other non-current assets</t>
  </si>
  <si>
    <t>Total non-current assets</t>
  </si>
  <si>
    <t>Total assets</t>
  </si>
  <si>
    <t>Other current liabilities</t>
  </si>
  <si>
    <t>Total current liabilities</t>
  </si>
  <si>
    <t>Total non-current liabilities</t>
  </si>
  <si>
    <t>Total liabilities</t>
  </si>
  <si>
    <t>Retained earnings</t>
  </si>
  <si>
    <t>Appropriated</t>
  </si>
  <si>
    <t>Unappropriated</t>
  </si>
  <si>
    <t>Total shareholders' equity</t>
  </si>
  <si>
    <t>Total liabilities and shareholders' equity</t>
  </si>
  <si>
    <t>Cash flows from operating activities</t>
  </si>
  <si>
    <t>Cash flows from investing activities</t>
  </si>
  <si>
    <t>Cash flows from financing activities</t>
  </si>
  <si>
    <t>Supplemental disclosures of cash flow information</t>
  </si>
  <si>
    <t xml:space="preserve">Issued and  </t>
  </si>
  <si>
    <t>share capital</t>
  </si>
  <si>
    <t>Premium on</t>
  </si>
  <si>
    <t>Revaluation</t>
  </si>
  <si>
    <t>Total</t>
  </si>
  <si>
    <t>(Increase) decrease in assets</t>
  </si>
  <si>
    <t>Increase (decrease) in liabilities</t>
  </si>
  <si>
    <t>Non-cash items</t>
  </si>
  <si>
    <t>Premium on ordinary shares</t>
  </si>
  <si>
    <t>ordinary  shares</t>
  </si>
  <si>
    <t>surplus of land</t>
  </si>
  <si>
    <t>Asset payables</t>
  </si>
  <si>
    <t>Dividend paid</t>
  </si>
  <si>
    <t>Investments in subsidiary companies</t>
  </si>
  <si>
    <t>Consolidated financial statements</t>
  </si>
  <si>
    <t>Separate financial statements</t>
  </si>
  <si>
    <t>Gross profit</t>
  </si>
  <si>
    <t>Dividend income</t>
  </si>
  <si>
    <t>Interest income</t>
  </si>
  <si>
    <t>Dividend received</t>
  </si>
  <si>
    <t>Interest received</t>
  </si>
  <si>
    <t>Cash generated from operations</t>
  </si>
  <si>
    <t>Administrative expenses</t>
  </si>
  <si>
    <t>Profit before expenses</t>
  </si>
  <si>
    <t>Share capital</t>
  </si>
  <si>
    <t>Authorized share capital</t>
  </si>
  <si>
    <t>Cash and cash equivalents as at January 1,</t>
  </si>
  <si>
    <t>Basic earnings per share</t>
  </si>
  <si>
    <t>Revenues from sales and services</t>
  </si>
  <si>
    <t>Total revenues from sales and services</t>
  </si>
  <si>
    <t xml:space="preserve">Dividend paid </t>
  </si>
  <si>
    <t>Other components of equity</t>
  </si>
  <si>
    <t>Non-controlling interests</t>
  </si>
  <si>
    <t>Other comprehensive income</t>
  </si>
  <si>
    <t>investments</t>
  </si>
  <si>
    <t>of equity</t>
  </si>
  <si>
    <t xml:space="preserve">Total </t>
  </si>
  <si>
    <t xml:space="preserve">other components </t>
  </si>
  <si>
    <t xml:space="preserve">Non-controlling </t>
  </si>
  <si>
    <t>interests</t>
  </si>
  <si>
    <t>Subsidiaries paid dividend to non-controlling interests</t>
  </si>
  <si>
    <t>Property, plant and equipment</t>
  </si>
  <si>
    <t>Intangible assets</t>
  </si>
  <si>
    <t>shareholders' equity</t>
  </si>
  <si>
    <t>Employee benefit expenses</t>
  </si>
  <si>
    <t>Deferred tax liabilities</t>
  </si>
  <si>
    <t>Income tax expenses</t>
  </si>
  <si>
    <t>Income tax paid</t>
  </si>
  <si>
    <t>150,000,000 Ordinary shares at Baht 1 each,</t>
  </si>
  <si>
    <t>Thai Metal Drum Manufacturing Public Company Limited and its subsidiaries</t>
  </si>
  <si>
    <t>Assets</t>
  </si>
  <si>
    <t>Current assets</t>
  </si>
  <si>
    <t>Non-current assets</t>
  </si>
  <si>
    <t>Current liabilities</t>
  </si>
  <si>
    <t>Non-current liabilities</t>
  </si>
  <si>
    <t>Statements of financial position</t>
  </si>
  <si>
    <t>Statements of comprehensive income</t>
  </si>
  <si>
    <t>Statements of cash flows</t>
  </si>
  <si>
    <t>Unit : Baht</t>
  </si>
  <si>
    <t>Total comprehensive income attributable to</t>
  </si>
  <si>
    <t xml:space="preserve">Profit before income tax </t>
  </si>
  <si>
    <t>Consolidated statement of changes in shareholders’ equity</t>
  </si>
  <si>
    <t xml:space="preserve">Separate statement of changes in shareholders' equity </t>
  </si>
  <si>
    <t xml:space="preserve">Total other </t>
  </si>
  <si>
    <t>components of equity</t>
  </si>
  <si>
    <t xml:space="preserve">Depreciation and amortization </t>
  </si>
  <si>
    <t>Costs of sales and services</t>
  </si>
  <si>
    <t>Costs of rental and services</t>
  </si>
  <si>
    <t>Rental and service income</t>
  </si>
  <si>
    <t>Other income</t>
  </si>
  <si>
    <t>Total costs of sales and services</t>
  </si>
  <si>
    <t>Net cash used in financing activities</t>
  </si>
  <si>
    <t>Revenues from sales of goods and rendering of services</t>
  </si>
  <si>
    <t>Equity of the Company's shareholders</t>
  </si>
  <si>
    <t>Total equity of the Company's shareholders</t>
  </si>
  <si>
    <t>Total equity</t>
  </si>
  <si>
    <t>shareholders</t>
  </si>
  <si>
    <t>of the Company's</t>
  </si>
  <si>
    <t xml:space="preserve">Equity of the Company's shareholders </t>
  </si>
  <si>
    <t>Investment properties</t>
  </si>
  <si>
    <t>Transfered assets to expenses</t>
  </si>
  <si>
    <t>Changes in operating assets and liabilities</t>
  </si>
  <si>
    <t>Actuarial loss, net of income tax</t>
  </si>
  <si>
    <t>Other current financial assets</t>
  </si>
  <si>
    <t>Other non-current financial assets</t>
  </si>
  <si>
    <t>Items that will not be reclassified subsequently to profit or loss</t>
  </si>
  <si>
    <t xml:space="preserve">Gain (loss) on </t>
  </si>
  <si>
    <t>remeasurement of</t>
  </si>
  <si>
    <t>Liabilities and shareholders' equity</t>
  </si>
  <si>
    <t>Shareholders' equity</t>
  </si>
  <si>
    <t>Profit attributable to equity of the Company's shareholders</t>
  </si>
  <si>
    <t>Payments for asset payables</t>
  </si>
  <si>
    <t>Costs of goods sold and  rendering of services</t>
  </si>
  <si>
    <t>Gain on sales of securities</t>
  </si>
  <si>
    <t>paid - up</t>
  </si>
  <si>
    <t>Non-current financial assets used as collateral</t>
  </si>
  <si>
    <t>Unrealized (gain) loss on currency exchange rates</t>
  </si>
  <si>
    <t>Earnings per share</t>
  </si>
  <si>
    <t>Guarantee and deposits received</t>
  </si>
  <si>
    <t>Proceeds from sales of equipment</t>
  </si>
  <si>
    <t>fair value through other comprehensive income</t>
  </si>
  <si>
    <t>13</t>
  </si>
  <si>
    <t>Gain on disposal of equipments</t>
  </si>
  <si>
    <t>Payments for purchases other current financial assets</t>
  </si>
  <si>
    <t>Payments for purchases other non-current financial assets</t>
  </si>
  <si>
    <t>Balance as at January 1, 2024</t>
  </si>
  <si>
    <t>Proseeds from redemption of invesments</t>
  </si>
  <si>
    <t>Proceeds from asset receivables</t>
  </si>
  <si>
    <t>Proceeds from disposal non-current financial assets use as collateral</t>
  </si>
  <si>
    <t>Payments for purchases of intangible asstes</t>
  </si>
  <si>
    <t>Payments for purchases of equipment</t>
  </si>
  <si>
    <t>Trade and other current receivables</t>
  </si>
  <si>
    <t>Trade and other current payables</t>
  </si>
  <si>
    <t>Non-current provision for employee benefits</t>
  </si>
  <si>
    <t>Deferred tax assets</t>
  </si>
  <si>
    <t>Non-current assets classified as held for sale</t>
  </si>
  <si>
    <t>Other components of shareholders' equity</t>
  </si>
  <si>
    <t>Distribution costs</t>
  </si>
  <si>
    <t>Net cash provided by operating activities</t>
  </si>
  <si>
    <t>Unrealized gain on remeasurement of investments</t>
  </si>
  <si>
    <t>Issued and paid - up share capital</t>
  </si>
  <si>
    <t>Proceeds from disposal other current financial assets</t>
  </si>
  <si>
    <t>Proceeds from disposal other non-current financial assets</t>
  </si>
  <si>
    <t>Appropriated - legal reserve</t>
  </si>
  <si>
    <t>16</t>
  </si>
  <si>
    <t>Asset receivables</t>
  </si>
  <si>
    <t>Profit or loss attributable to</t>
  </si>
  <si>
    <t>Other comprehensive income (expense)</t>
  </si>
  <si>
    <t>Gains (losses) from remeasurement of equity investments, net of income tax</t>
  </si>
  <si>
    <t xml:space="preserve">Transfer of loss on disposals of equity securities measured at </t>
  </si>
  <si>
    <t>21</t>
  </si>
  <si>
    <t>23</t>
  </si>
  <si>
    <t>6</t>
  </si>
  <si>
    <t>9</t>
  </si>
  <si>
    <t>2024</t>
  </si>
  <si>
    <t>Notes to financial statements are an integral part of these statements.</t>
  </si>
  <si>
    <t>Profit for the years</t>
  </si>
  <si>
    <t>Total comprehensive income for the years</t>
  </si>
  <si>
    <t>Other comprehensive income (expense) for the years, net of income tax</t>
  </si>
  <si>
    <t>Profit for the year</t>
  </si>
  <si>
    <t>Total comprehensive income for the year</t>
  </si>
  <si>
    <t>Balance as at December 31, 2024</t>
  </si>
  <si>
    <t>Adjustments to reconcile profit to cash receipts (payments)</t>
  </si>
  <si>
    <t>12</t>
  </si>
  <si>
    <t>Cash and cash equivalents as at December 31,</t>
  </si>
  <si>
    <t>Net cash used by investing activities</t>
  </si>
  <si>
    <t>Transfer deposit as Asset</t>
  </si>
  <si>
    <t>Net increase (decrease) in cash and cash equivalents</t>
  </si>
  <si>
    <t>As at December 31, 2025</t>
  </si>
  <si>
    <t>2025</t>
  </si>
  <si>
    <t>Balance as at December 31, 2025</t>
  </si>
  <si>
    <t>Balance as at January 1, 2025</t>
  </si>
  <si>
    <t>Loss from diminution of inventories (reversal)</t>
  </si>
  <si>
    <t>Loss in impairment of assets (reversal)</t>
  </si>
  <si>
    <t>Payments for purchases of investment properties</t>
  </si>
  <si>
    <t>Payments for assets deposits</t>
  </si>
  <si>
    <t>Payments for purchases of non-current financial assets used as collateral</t>
  </si>
  <si>
    <t>Corporate income tax payable</t>
  </si>
  <si>
    <t>8</t>
  </si>
  <si>
    <t xml:space="preserve">Loss from expected credit losses </t>
  </si>
  <si>
    <t>For the year ended December 31,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</si>
</sst>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3" formatCode="_-* #,##0.00_-;\-* #,##0.00_-;_-* &quot;-&quot;??_-;_-@_-"/>
    <numFmt numFmtId="164" formatCode="&quot;$&quot;#,##0_);[Red]\(&quot;$&quot;#,##0\)"/>
    <numFmt numFmtId="165" formatCode="#,##0.00;[Red]\(#,##0.00\)"/>
    <numFmt numFmtId="166" formatCode="#,##0.00_)\ ;[Red]\(#,##0.00\)\ "/>
    <numFmt numFmtId="167" formatCode="_(* #,##0_);_(* \(#,##0\);_(* &quot;-&quot;??_);_(@_)"/>
    <numFmt numFmtId="168" formatCode="_(* #,##0.00_);_(* \(#,##0.00\);_(* &quot; &quot;??_);_(@_)"/>
    <numFmt numFmtId="169" formatCode="_(* #,##0.00_);[Red]_(* \(#,##0.00\);_(* &quot; &quot;??_);_(@_)"/>
    <numFmt numFmtId="170" formatCode="_-* #,##0.00_-;\-* #,##0.00_-;_-* &quot; &quot;??_-;_-@_-"/>
    <numFmt numFmtId="171" formatCode="_(* #,##0.00_);[Red]_(* \(#,##0.00\);_(* &quot;-&quot;??_);_(@_)"/>
    <numFmt numFmtId="172" formatCode="0.0"/>
    <numFmt numFmtId="173" formatCode="_(* #,##0.00_);_(* \(#,##0.00\);_(* &quot;-&quot;??_);_(@_)"/>
  </numFmts>
  <fonts count="14" x14ac:knownFonts="1">
    <font>
      <sz val="14"/>
      <name val="Cordia New"/>
      <charset val="222"/>
    </font>
    <font>
      <sz val="14"/>
      <name val="Cordia New"/>
      <family val="2"/>
    </font>
    <font>
      <sz val="15"/>
      <name val="Angsana New"/>
      <family val="1"/>
    </font>
    <font>
      <sz val="8"/>
      <name val="Cordia New"/>
      <family val="2"/>
    </font>
    <font>
      <sz val="11"/>
      <name val="Times New Roman"/>
      <family val="1"/>
    </font>
    <font>
      <sz val="10"/>
      <name val="Arial"/>
      <family val="2"/>
    </font>
    <font>
      <b/>
      <sz val="17"/>
      <name val="Angsana New"/>
      <family val="1"/>
    </font>
    <font>
      <sz val="17"/>
      <name val="Angsana New"/>
      <family val="1"/>
    </font>
    <font>
      <b/>
      <sz val="15"/>
      <name val="Angsana New"/>
      <family val="1"/>
    </font>
    <font>
      <b/>
      <sz val="14"/>
      <name val="Angsana New"/>
      <family val="1"/>
    </font>
    <font>
      <b/>
      <sz val="16"/>
      <name val="Angsana New"/>
      <family val="1"/>
    </font>
    <font>
      <b/>
      <sz val="10"/>
      <name val="Angsana New"/>
      <family val="1"/>
    </font>
    <font>
      <sz val="11"/>
      <name val="Angsana New"/>
      <family val="1"/>
    </font>
    <font>
      <sz val="12"/>
      <name val="AngsanaUPC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double">
        <color indexed="64"/>
      </top>
      <bottom/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4" fillId="0" borderId="0"/>
  </cellStyleXfs>
  <cellXfs count="88">
    <xf numFmtId="0" fontId="0" fillId="0" borderId="0" xfId="0"/>
    <xf numFmtId="1" fontId="2" fillId="0" borderId="0" xfId="0" applyNumberFormat="1" applyFont="1"/>
    <xf numFmtId="1" fontId="8" fillId="0" borderId="0" xfId="0" applyNumberFormat="1" applyFont="1" applyAlignment="1">
      <alignment horizontal="center"/>
    </xf>
    <xf numFmtId="166" fontId="2" fillId="0" borderId="0" xfId="0" applyNumberFormat="1" applyFont="1"/>
    <xf numFmtId="1" fontId="8" fillId="0" borderId="0" xfId="0" applyNumberFormat="1" applyFont="1"/>
    <xf numFmtId="1" fontId="6" fillId="0" borderId="0" xfId="0" applyNumberFormat="1" applyFont="1"/>
    <xf numFmtId="37" fontId="8" fillId="0" borderId="0" xfId="0" applyNumberFormat="1" applyFont="1"/>
    <xf numFmtId="37" fontId="2" fillId="0" borderId="0" xfId="0" applyNumberFormat="1" applyFont="1"/>
    <xf numFmtId="0" fontId="2" fillId="0" borderId="0" xfId="0" applyFont="1" applyAlignment="1">
      <alignment horizontal="center"/>
    </xf>
    <xf numFmtId="37" fontId="2" fillId="0" borderId="0" xfId="0" quotePrefix="1" applyNumberFormat="1" applyFont="1" applyAlignment="1">
      <alignment horizontal="left"/>
    </xf>
    <xf numFmtId="49" fontId="2" fillId="0" borderId="0" xfId="0" applyNumberFormat="1" applyFont="1" applyAlignment="1">
      <alignment horizontal="center"/>
    </xf>
    <xf numFmtId="37" fontId="2" fillId="0" borderId="0" xfId="0" applyNumberFormat="1" applyFont="1" applyAlignment="1">
      <alignment horizontal="left"/>
    </xf>
    <xf numFmtId="39" fontId="2" fillId="0" borderId="0" xfId="0" applyNumberFormat="1" applyFont="1"/>
    <xf numFmtId="1" fontId="2" fillId="0" borderId="0" xfId="0" applyNumberFormat="1" applyFont="1" applyAlignment="1">
      <alignment horizontal="center"/>
    </xf>
    <xf numFmtId="37" fontId="8" fillId="0" borderId="0" xfId="0" quotePrefix="1" applyNumberFormat="1" applyFont="1" applyAlignment="1">
      <alignment horizontal="left"/>
    </xf>
    <xf numFmtId="40" fontId="2" fillId="0" borderId="0" xfId="0" applyNumberFormat="1" applyFont="1"/>
    <xf numFmtId="0" fontId="0" fillId="0" borderId="0" xfId="0" applyAlignment="1">
      <alignment shrinkToFit="1"/>
    </xf>
    <xf numFmtId="171" fontId="2" fillId="0" borderId="0" xfId="0" applyNumberFormat="1" applyFont="1"/>
    <xf numFmtId="43" fontId="2" fillId="0" borderId="0" xfId="1" applyFont="1"/>
    <xf numFmtId="1" fontId="8" fillId="0" borderId="2" xfId="0" applyNumberFormat="1" applyFont="1" applyBorder="1" applyAlignment="1">
      <alignment horizontal="center"/>
    </xf>
    <xf numFmtId="1" fontId="8" fillId="0" borderId="1" xfId="0" applyNumberFormat="1" applyFont="1" applyBorder="1" applyAlignment="1">
      <alignment horizontal="center"/>
    </xf>
    <xf numFmtId="1" fontId="2" fillId="0" borderId="0" xfId="0" applyNumberFormat="1" applyFont="1" applyAlignment="1">
      <alignment horizontal="left"/>
    </xf>
    <xf numFmtId="1" fontId="8" fillId="0" borderId="0" xfId="0" applyNumberFormat="1" applyFont="1" applyAlignment="1">
      <alignment horizontal="right"/>
    </xf>
    <xf numFmtId="1" fontId="8" fillId="0" borderId="2" xfId="0" quotePrefix="1" applyNumberFormat="1" applyFont="1" applyBorder="1" applyAlignment="1">
      <alignment horizontal="center"/>
    </xf>
    <xf numFmtId="0" fontId="8" fillId="0" borderId="0" xfId="0" applyFont="1"/>
    <xf numFmtId="39" fontId="8" fillId="0" borderId="0" xfId="0" applyNumberFormat="1" applyFont="1"/>
    <xf numFmtId="39" fontId="8" fillId="0" borderId="0" xfId="0" quotePrefix="1" applyNumberFormat="1" applyFont="1" applyAlignment="1">
      <alignment horizontal="left"/>
    </xf>
    <xf numFmtId="37" fontId="9" fillId="0" borderId="0" xfId="0" applyNumberFormat="1" applyFont="1"/>
    <xf numFmtId="0" fontId="12" fillId="0" borderId="0" xfId="3" applyFont="1" applyAlignment="1">
      <alignment vertical="center"/>
    </xf>
    <xf numFmtId="167" fontId="11" fillId="0" borderId="0" xfId="0" applyNumberFormat="1" applyFont="1" applyAlignment="1">
      <alignment vertical="center"/>
    </xf>
    <xf numFmtId="165" fontId="2" fillId="0" borderId="0" xfId="0" applyNumberFormat="1" applyFont="1"/>
    <xf numFmtId="1" fontId="7" fillId="0" borderId="0" xfId="0" applyNumberFormat="1" applyFont="1"/>
    <xf numFmtId="0" fontId="2" fillId="0" borderId="0" xfId="0" quotePrefix="1" applyFont="1" applyAlignment="1">
      <alignment horizontal="center"/>
    </xf>
    <xf numFmtId="170" fontId="2" fillId="0" borderId="0" xfId="0" applyNumberFormat="1" applyFont="1"/>
    <xf numFmtId="0" fontId="2" fillId="0" borderId="0" xfId="0" applyFont="1"/>
    <xf numFmtId="1" fontId="6" fillId="0" borderId="0" xfId="0" applyNumberFormat="1" applyFont="1" applyAlignment="1">
      <alignment horizontal="right"/>
    </xf>
    <xf numFmtId="1" fontId="8" fillId="0" borderId="0" xfId="0" applyNumberFormat="1" applyFont="1" applyAlignment="1">
      <alignment horizontal="left"/>
    </xf>
    <xf numFmtId="1" fontId="9" fillId="0" borderId="0" xfId="0" applyNumberFormat="1" applyFont="1" applyAlignment="1">
      <alignment horizontal="center"/>
    </xf>
    <xf numFmtId="49" fontId="8" fillId="0" borderId="1" xfId="0" applyNumberFormat="1" applyFont="1" applyBorder="1" applyAlignment="1">
      <alignment horizontal="center"/>
    </xf>
    <xf numFmtId="37" fontId="2" fillId="0" borderId="0" xfId="0" applyNumberFormat="1" applyFont="1" applyAlignment="1">
      <alignment horizontal="center"/>
    </xf>
    <xf numFmtId="49" fontId="8" fillId="0" borderId="1" xfId="0" quotePrefix="1" applyNumberFormat="1" applyFont="1" applyBorder="1" applyAlignment="1">
      <alignment horizontal="center"/>
    </xf>
    <xf numFmtId="49" fontId="8" fillId="0" borderId="0" xfId="0" applyNumberFormat="1" applyFont="1"/>
    <xf numFmtId="1" fontId="2" fillId="0" borderId="0" xfId="0" quotePrefix="1" applyNumberFormat="1" applyFont="1" applyAlignment="1">
      <alignment horizontal="center"/>
    </xf>
    <xf numFmtId="1" fontId="8" fillId="0" borderId="1" xfId="0" quotePrefix="1" applyNumberFormat="1" applyFont="1" applyBorder="1" applyAlignment="1">
      <alignment horizontal="center"/>
    </xf>
    <xf numFmtId="1" fontId="6" fillId="0" borderId="1" xfId="0" applyNumberFormat="1" applyFont="1" applyBorder="1" applyAlignment="1">
      <alignment horizontal="center"/>
    </xf>
    <xf numFmtId="37" fontId="8" fillId="0" borderId="0" xfId="0" applyNumberFormat="1" applyFont="1" applyAlignment="1">
      <alignment horizontal="center"/>
    </xf>
    <xf numFmtId="1" fontId="10" fillId="0" borderId="1" xfId="0" applyNumberFormat="1" applyFont="1" applyBorder="1" applyAlignment="1">
      <alignment horizontal="center" shrinkToFit="1"/>
    </xf>
    <xf numFmtId="40" fontId="2" fillId="0" borderId="6" xfId="0" applyNumberFormat="1" applyFont="1" applyBorder="1"/>
    <xf numFmtId="40" fontId="2" fillId="0" borderId="0" xfId="0" applyNumberFormat="1" applyFont="1" applyAlignment="1">
      <alignment horizontal="center"/>
    </xf>
    <xf numFmtId="169" fontId="2" fillId="0" borderId="0" xfId="0" applyNumberFormat="1" applyFont="1"/>
    <xf numFmtId="40" fontId="8" fillId="0" borderId="0" xfId="0" applyNumberFormat="1" applyFont="1"/>
    <xf numFmtId="37" fontId="7" fillId="0" borderId="0" xfId="0" applyNumberFormat="1" applyFont="1"/>
    <xf numFmtId="37" fontId="7" fillId="0" borderId="0" xfId="0" applyNumberFormat="1" applyFont="1" applyAlignment="1">
      <alignment horizontal="left"/>
    </xf>
    <xf numFmtId="0" fontId="7" fillId="0" borderId="0" xfId="0" applyFont="1" applyAlignment="1">
      <alignment horizontal="left"/>
    </xf>
    <xf numFmtId="0" fontId="7" fillId="0" borderId="0" xfId="0" applyFont="1" applyAlignment="1">
      <alignment horizontal="center"/>
    </xf>
    <xf numFmtId="37" fontId="2" fillId="0" borderId="0" xfId="0" quotePrefix="1" applyNumberFormat="1" applyFont="1"/>
    <xf numFmtId="172" fontId="2" fillId="0" borderId="0" xfId="0" applyNumberFormat="1" applyFont="1" applyAlignment="1">
      <alignment horizontal="center"/>
    </xf>
    <xf numFmtId="172" fontId="2" fillId="0" borderId="0" xfId="0" quotePrefix="1" applyNumberFormat="1" applyFont="1" applyAlignment="1">
      <alignment horizontal="center"/>
    </xf>
    <xf numFmtId="43" fontId="7" fillId="0" borderId="0" xfId="1" applyFont="1"/>
    <xf numFmtId="43" fontId="6" fillId="0" borderId="0" xfId="1" applyFont="1"/>
    <xf numFmtId="43" fontId="8" fillId="0" borderId="0" xfId="1" applyFont="1" applyAlignment="1">
      <alignment horizontal="center"/>
    </xf>
    <xf numFmtId="43" fontId="8" fillId="0" borderId="0" xfId="1" applyFont="1"/>
    <xf numFmtId="0" fontId="8" fillId="0" borderId="1" xfId="0" applyFont="1" applyBorder="1" applyAlignment="1">
      <alignment horizontal="center"/>
    </xf>
    <xf numFmtId="168" fontId="2" fillId="0" borderId="0" xfId="0" applyNumberFormat="1" applyFont="1"/>
    <xf numFmtId="1" fontId="6" fillId="0" borderId="0" xfId="0" applyNumberFormat="1" applyFont="1" applyAlignment="1">
      <alignment horizontal="center"/>
    </xf>
    <xf numFmtId="1" fontId="8" fillId="0" borderId="0" xfId="0" applyNumberFormat="1" applyFont="1" applyAlignment="1">
      <alignment horizontal="center"/>
    </xf>
    <xf numFmtId="1" fontId="2" fillId="0" borderId="0" xfId="0" applyNumberFormat="1" applyFont="1" applyAlignment="1">
      <alignment horizontal="left"/>
    </xf>
    <xf numFmtId="1" fontId="8" fillId="0" borderId="0" xfId="0" quotePrefix="1" applyNumberFormat="1" applyFont="1" applyAlignment="1">
      <alignment horizontal="center"/>
    </xf>
    <xf numFmtId="1" fontId="8" fillId="0" borderId="0" xfId="0" applyNumberFormat="1" applyFont="1" applyAlignment="1">
      <alignment horizontal="right"/>
    </xf>
    <xf numFmtId="37" fontId="8" fillId="0" borderId="0" xfId="0" applyNumberFormat="1" applyFont="1" applyAlignment="1">
      <alignment horizontal="right"/>
    </xf>
    <xf numFmtId="1" fontId="8" fillId="0" borderId="1" xfId="0" applyNumberFormat="1" applyFont="1" applyBorder="1" applyAlignment="1">
      <alignment horizontal="center"/>
    </xf>
    <xf numFmtId="1" fontId="8" fillId="0" borderId="0" xfId="0" applyNumberFormat="1" applyFont="1" applyAlignment="1">
      <alignment horizontal="right" vertical="center"/>
    </xf>
    <xf numFmtId="0" fontId="8" fillId="0" borderId="1" xfId="0" applyFont="1" applyBorder="1" applyAlignment="1">
      <alignment horizontal="center" vertical="center"/>
    </xf>
    <xf numFmtId="1" fontId="8" fillId="0" borderId="2" xfId="0" applyNumberFormat="1" applyFont="1" applyBorder="1" applyAlignment="1">
      <alignment horizontal="center"/>
    </xf>
    <xf numFmtId="1" fontId="6" fillId="0" borderId="1" xfId="0" applyNumberFormat="1" applyFont="1" applyBorder="1" applyAlignment="1">
      <alignment horizontal="center"/>
    </xf>
    <xf numFmtId="173" fontId="13" fillId="0" borderId="0" xfId="1" applyNumberFormat="1" applyFont="1" applyFill="1" applyBorder="1"/>
    <xf numFmtId="173" fontId="2" fillId="0" borderId="0" xfId="0" applyNumberFormat="1" applyFont="1"/>
    <xf numFmtId="173" fontId="2" fillId="0" borderId="2" xfId="0" applyNumberFormat="1" applyFont="1" applyBorder="1"/>
    <xf numFmtId="173" fontId="2" fillId="0" borderId="4" xfId="0" applyNumberFormat="1" applyFont="1" applyBorder="1"/>
    <xf numFmtId="173" fontId="2" fillId="0" borderId="5" xfId="0" applyNumberFormat="1" applyFont="1" applyBorder="1"/>
    <xf numFmtId="173" fontId="2" fillId="0" borderId="0" xfId="1" applyNumberFormat="1" applyFont="1" applyFill="1"/>
    <xf numFmtId="173" fontId="2" fillId="0" borderId="3" xfId="0" applyNumberFormat="1" applyFont="1" applyBorder="1"/>
    <xf numFmtId="173" fontId="2" fillId="0" borderId="0" xfId="0" quotePrefix="1" applyNumberFormat="1" applyFont="1" applyAlignment="1">
      <alignment horizontal="center"/>
    </xf>
    <xf numFmtId="173" fontId="2" fillId="0" borderId="0" xfId="0" applyNumberFormat="1" applyFont="1" applyAlignment="1">
      <alignment horizontal="center"/>
    </xf>
    <xf numFmtId="173" fontId="2" fillId="0" borderId="1" xfId="0" applyNumberFormat="1" applyFont="1" applyBorder="1"/>
    <xf numFmtId="173" fontId="2" fillId="0" borderId="1" xfId="1" applyNumberFormat="1" applyFont="1" applyFill="1" applyBorder="1"/>
    <xf numFmtId="173" fontId="2" fillId="0" borderId="3" xfId="1" applyNumberFormat="1" applyFont="1" applyFill="1" applyBorder="1"/>
    <xf numFmtId="173" fontId="2" fillId="0" borderId="0" xfId="1" applyNumberFormat="1" applyFont="1" applyFill="1" applyBorder="1"/>
  </cellXfs>
  <cellStyles count="4">
    <cellStyle name="Comma" xfId="1" builtinId="3"/>
    <cellStyle name="Comma 2" xfId="2" xr:uid="{00000000-0005-0000-0000-000001000000}"/>
    <cellStyle name="Normal" xfId="0" builtinId="0"/>
    <cellStyle name="Normal 2" xfId="3" xr:uid="{00000000-0005-0000-0000-000003000000}"/>
  </cellStyles>
  <dxfs count="3">
    <dxf>
      <fill>
        <gradientFill degree="90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C00000"/>
          </stop>
        </gradientFill>
      </fill>
    </dxf>
    <dxf>
      <fill>
        <gradientFill degree="90">
          <stop position="0">
            <color theme="0"/>
          </stop>
          <stop position="1">
            <color rgb="FFFF0000"/>
          </stop>
        </gradientFill>
      </fill>
    </dxf>
  </dxfs>
  <tableStyles count="0" defaultTableStyle="TableStyleMedium9" defaultPivotStyle="PivotStyleLight16"/>
  <colors>
    <mruColors>
      <color rgb="FFCCECFF"/>
      <color rgb="FFFDE9D9"/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ColWidth="9" defaultRowHeight="21.5" x14ac:dyDescent="0.75"/>
  <cols>
    <col min="1" max="16384" width="9" style="16"/>
  </cols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5">
    <tabColor rgb="FFFF0000"/>
  </sheetPr>
  <dimension ref="A1:O71"/>
  <sheetViews>
    <sheetView tabSelected="1" zoomScaleNormal="100" zoomScaleSheetLayoutView="100" workbookViewId="0">
      <selection activeCell="E8" sqref="E8"/>
    </sheetView>
  </sheetViews>
  <sheetFormatPr defaultColWidth="9.09765625" defaultRowHeight="21.5" x14ac:dyDescent="0.65"/>
  <cols>
    <col min="1" max="4" width="1.69921875" style="7" customWidth="1"/>
    <col min="5" max="5" width="43.8984375" style="7" customWidth="1"/>
    <col min="6" max="6" width="10.69921875" style="10" customWidth="1"/>
    <col min="7" max="7" width="1.09765625" style="7" customWidth="1"/>
    <col min="8" max="8" width="18.09765625" style="12" customWidth="1"/>
    <col min="9" max="9" width="17.69921875" style="12" customWidth="1"/>
    <col min="10" max="10" width="1.69921875" style="7" customWidth="1"/>
    <col min="11" max="11" width="18" style="12" customWidth="1"/>
    <col min="12" max="12" width="18.59765625" style="12" customWidth="1"/>
    <col min="13" max="16384" width="9.09765625" style="7"/>
  </cols>
  <sheetData>
    <row r="1" spans="1:15" ht="24.5" x14ac:dyDescent="0.75">
      <c r="F1" s="7"/>
      <c r="H1" s="52"/>
      <c r="I1" s="7"/>
      <c r="K1" s="7"/>
      <c r="L1" s="7"/>
      <c r="O1" s="75"/>
    </row>
    <row r="2" spans="1:15" s="1" customFormat="1" ht="10" customHeight="1" x14ac:dyDescent="0.65"/>
    <row r="3" spans="1:15" s="31" customFormat="1" ht="24.5" x14ac:dyDescent="0.75">
      <c r="A3" s="64" t="s">
        <v>70</v>
      </c>
      <c r="B3" s="64"/>
      <c r="C3" s="64"/>
      <c r="D3" s="64"/>
      <c r="E3" s="64"/>
      <c r="F3" s="64"/>
      <c r="G3" s="64"/>
      <c r="H3" s="64"/>
      <c r="I3" s="64"/>
      <c r="J3" s="64"/>
      <c r="K3" s="64"/>
      <c r="L3" s="64"/>
    </row>
    <row r="4" spans="1:15" s="1" customFormat="1" ht="22" x14ac:dyDescent="0.7">
      <c r="A4" s="65" t="s">
        <v>76</v>
      </c>
      <c r="B4" s="65"/>
      <c r="C4" s="65"/>
      <c r="D4" s="65"/>
      <c r="E4" s="65"/>
      <c r="F4" s="65"/>
      <c r="G4" s="65"/>
      <c r="H4" s="65"/>
      <c r="I4" s="65"/>
      <c r="J4" s="65"/>
      <c r="K4" s="65"/>
      <c r="L4" s="65"/>
    </row>
    <row r="5" spans="1:15" s="1" customFormat="1" ht="22" x14ac:dyDescent="0.7">
      <c r="A5" s="67" t="s">
        <v>169</v>
      </c>
      <c r="B5" s="67"/>
      <c r="C5" s="67"/>
      <c r="D5" s="67"/>
      <c r="E5" s="67"/>
      <c r="F5" s="67"/>
      <c r="G5" s="67"/>
      <c r="H5" s="67"/>
      <c r="I5" s="67"/>
      <c r="J5" s="67"/>
      <c r="K5" s="67"/>
      <c r="L5" s="67"/>
    </row>
    <row r="6" spans="1:15" s="1" customFormat="1" ht="22" x14ac:dyDescent="0.7">
      <c r="A6" s="68" t="s">
        <v>79</v>
      </c>
      <c r="B6" s="68"/>
      <c r="C6" s="68"/>
      <c r="D6" s="68"/>
      <c r="E6" s="68"/>
      <c r="F6" s="68"/>
      <c r="G6" s="68"/>
      <c r="H6" s="68"/>
      <c r="I6" s="68"/>
      <c r="J6" s="68"/>
      <c r="K6" s="68"/>
      <c r="L6" s="68"/>
    </row>
    <row r="7" spans="1:15" s="1" customFormat="1" ht="22" x14ac:dyDescent="0.7">
      <c r="A7" s="4"/>
      <c r="B7" s="4"/>
      <c r="C7" s="4"/>
      <c r="D7" s="4"/>
      <c r="E7" s="4"/>
      <c r="F7" s="2"/>
      <c r="G7" s="4"/>
      <c r="H7" s="70" t="s">
        <v>35</v>
      </c>
      <c r="I7" s="70"/>
      <c r="J7" s="4"/>
      <c r="K7" s="70" t="s">
        <v>36</v>
      </c>
      <c r="L7" s="70"/>
    </row>
    <row r="8" spans="1:15" s="1" customFormat="1" ht="22" x14ac:dyDescent="0.7">
      <c r="A8" s="4"/>
      <c r="B8" s="4"/>
      <c r="C8" s="4"/>
      <c r="D8" s="4"/>
      <c r="E8" s="4"/>
      <c r="F8" s="20" t="s">
        <v>0</v>
      </c>
      <c r="G8" s="4"/>
      <c r="H8" s="40" t="s">
        <v>170</v>
      </c>
      <c r="I8" s="40" t="s">
        <v>155</v>
      </c>
      <c r="J8" s="41"/>
      <c r="K8" s="38" t="s">
        <v>170</v>
      </c>
      <c r="L8" s="38" t="s">
        <v>155</v>
      </c>
    </row>
    <row r="9" spans="1:15" s="1" customFormat="1" ht="22" x14ac:dyDescent="0.7">
      <c r="A9" s="6" t="s">
        <v>71</v>
      </c>
      <c r="H9" s="82"/>
      <c r="I9" s="83"/>
      <c r="J9" s="76"/>
      <c r="K9" s="82"/>
      <c r="L9" s="83"/>
    </row>
    <row r="10" spans="1:15" ht="22" x14ac:dyDescent="0.7">
      <c r="A10" s="6" t="s">
        <v>72</v>
      </c>
      <c r="H10" s="76"/>
      <c r="I10" s="76"/>
      <c r="J10" s="76"/>
      <c r="K10" s="76"/>
      <c r="L10" s="76"/>
    </row>
    <row r="11" spans="1:15" x14ac:dyDescent="0.65">
      <c r="B11" s="7" t="s">
        <v>1</v>
      </c>
      <c r="F11" s="8">
        <v>5</v>
      </c>
      <c r="H11" s="76">
        <v>192102189.02000001</v>
      </c>
      <c r="I11" s="76">
        <v>179881019.38999999</v>
      </c>
      <c r="J11" s="76"/>
      <c r="K11" s="76">
        <v>30229521.68</v>
      </c>
      <c r="L11" s="76">
        <v>41339219.670000002</v>
      </c>
    </row>
    <row r="12" spans="1:15" x14ac:dyDescent="0.65">
      <c r="B12" s="9" t="s">
        <v>132</v>
      </c>
      <c r="F12" s="8">
        <v>6</v>
      </c>
      <c r="H12" s="76">
        <v>347615358.78999996</v>
      </c>
      <c r="I12" s="76">
        <v>314168988.85000008</v>
      </c>
      <c r="J12" s="76"/>
      <c r="K12" s="76">
        <v>210647473.36000001</v>
      </c>
      <c r="L12" s="76">
        <v>181188713.16000003</v>
      </c>
    </row>
    <row r="13" spans="1:15" x14ac:dyDescent="0.65">
      <c r="B13" s="9" t="s">
        <v>2</v>
      </c>
      <c r="F13" s="8">
        <v>7</v>
      </c>
      <c r="H13" s="76">
        <v>186722910.05000001</v>
      </c>
      <c r="I13" s="76">
        <v>206234370.07000002</v>
      </c>
      <c r="J13" s="76"/>
      <c r="K13" s="76">
        <v>84376183.859999999</v>
      </c>
      <c r="L13" s="76">
        <v>117539411.67000002</v>
      </c>
    </row>
    <row r="14" spans="1:15" x14ac:dyDescent="0.65">
      <c r="B14" s="9" t="s">
        <v>104</v>
      </c>
      <c r="F14" s="8">
        <v>8</v>
      </c>
      <c r="H14" s="76">
        <v>1267960579.5799999</v>
      </c>
      <c r="I14" s="76">
        <v>1315592565.71</v>
      </c>
      <c r="J14" s="76"/>
      <c r="K14" s="76">
        <v>983086780.87</v>
      </c>
      <c r="L14" s="76">
        <v>931062280.55999994</v>
      </c>
    </row>
    <row r="15" spans="1:15" x14ac:dyDescent="0.65">
      <c r="B15" s="7" t="s">
        <v>3</v>
      </c>
      <c r="F15" s="8"/>
      <c r="H15" s="76">
        <v>764357.92999999993</v>
      </c>
      <c r="I15" s="76">
        <v>556115.22</v>
      </c>
      <c r="J15" s="76"/>
      <c r="K15" s="76">
        <v>0</v>
      </c>
      <c r="L15" s="76">
        <v>0</v>
      </c>
    </row>
    <row r="16" spans="1:15" x14ac:dyDescent="0.65">
      <c r="B16" s="9" t="s">
        <v>136</v>
      </c>
      <c r="F16" s="8">
        <v>12.1</v>
      </c>
      <c r="H16" s="76">
        <v>2507421.4500000002</v>
      </c>
      <c r="I16" s="76">
        <v>0</v>
      </c>
      <c r="J16" s="76"/>
      <c r="K16" s="76">
        <v>0</v>
      </c>
      <c r="L16" s="76">
        <v>0</v>
      </c>
    </row>
    <row r="17" spans="1:12" ht="22" x14ac:dyDescent="0.7">
      <c r="A17" s="6" t="s">
        <v>4</v>
      </c>
      <c r="F17" s="8"/>
      <c r="H17" s="77">
        <v>1997672816.8199999</v>
      </c>
      <c r="I17" s="77">
        <v>2016433059.24</v>
      </c>
      <c r="J17" s="76"/>
      <c r="K17" s="77">
        <v>1308339959.77</v>
      </c>
      <c r="L17" s="77">
        <v>1271129625.0599999</v>
      </c>
    </row>
    <row r="18" spans="1:12" ht="22" x14ac:dyDescent="0.7">
      <c r="A18" s="6" t="s">
        <v>73</v>
      </c>
      <c r="F18" s="8"/>
      <c r="H18" s="76"/>
      <c r="I18" s="76"/>
      <c r="J18" s="76"/>
      <c r="K18" s="76"/>
      <c r="L18" s="76"/>
    </row>
    <row r="19" spans="1:12" ht="22" x14ac:dyDescent="0.7">
      <c r="A19" s="6"/>
      <c r="B19" s="9" t="s">
        <v>105</v>
      </c>
      <c r="F19" s="8">
        <v>9</v>
      </c>
      <c r="H19" s="80">
        <v>1191202469.26</v>
      </c>
      <c r="I19" s="80">
        <v>1003647482.6</v>
      </c>
      <c r="J19" s="76"/>
      <c r="K19" s="80">
        <v>609145000</v>
      </c>
      <c r="L19" s="80">
        <v>546094880</v>
      </c>
    </row>
    <row r="20" spans="1:12" x14ac:dyDescent="0.65">
      <c r="B20" s="7" t="s">
        <v>34</v>
      </c>
      <c r="F20" s="8">
        <v>10</v>
      </c>
      <c r="H20" s="80">
        <v>0</v>
      </c>
      <c r="I20" s="80">
        <v>0</v>
      </c>
      <c r="J20" s="76"/>
      <c r="K20" s="76">
        <v>94070966.700000003</v>
      </c>
      <c r="L20" s="76">
        <v>94070966.700000003</v>
      </c>
    </row>
    <row r="21" spans="1:12" x14ac:dyDescent="0.65">
      <c r="B21" s="7" t="s">
        <v>100</v>
      </c>
      <c r="F21" s="8">
        <v>11</v>
      </c>
      <c r="H21" s="76">
        <v>52324186.320000023</v>
      </c>
      <c r="I21" s="76">
        <v>51645711.430000022</v>
      </c>
      <c r="J21" s="76"/>
      <c r="K21" s="76">
        <v>51086888.770000041</v>
      </c>
      <c r="L21" s="76">
        <v>50350415.379999995</v>
      </c>
    </row>
    <row r="22" spans="1:12" x14ac:dyDescent="0.65">
      <c r="B22" s="9" t="s">
        <v>62</v>
      </c>
      <c r="F22" s="8">
        <v>12</v>
      </c>
      <c r="H22" s="76">
        <v>662512622.12000024</v>
      </c>
      <c r="I22" s="76">
        <v>665793328.63000035</v>
      </c>
      <c r="J22" s="76"/>
      <c r="K22" s="76">
        <v>236024407.67000005</v>
      </c>
      <c r="L22" s="76">
        <v>249208540.85000014</v>
      </c>
    </row>
    <row r="23" spans="1:12" x14ac:dyDescent="0.65">
      <c r="B23" s="7" t="s">
        <v>63</v>
      </c>
      <c r="F23" s="8" t="s">
        <v>122</v>
      </c>
      <c r="H23" s="76">
        <v>70072.849999999977</v>
      </c>
      <c r="I23" s="76">
        <v>74268.800000000047</v>
      </c>
      <c r="J23" s="76"/>
      <c r="K23" s="76">
        <v>40479.109999999986</v>
      </c>
      <c r="L23" s="76">
        <v>74268.800000000047</v>
      </c>
    </row>
    <row r="24" spans="1:12" x14ac:dyDescent="0.65">
      <c r="B24" s="7" t="s">
        <v>135</v>
      </c>
      <c r="F24" s="8" t="s">
        <v>151</v>
      </c>
      <c r="H24" s="76">
        <v>1695203.46</v>
      </c>
      <c r="I24" s="76">
        <v>1376842.54</v>
      </c>
      <c r="J24" s="76"/>
      <c r="K24" s="76">
        <v>0</v>
      </c>
      <c r="L24" s="76">
        <v>0</v>
      </c>
    </row>
    <row r="25" spans="1:12" ht="22" x14ac:dyDescent="0.7">
      <c r="A25" s="6"/>
      <c r="B25" s="9" t="s">
        <v>116</v>
      </c>
      <c r="F25" s="8">
        <v>14</v>
      </c>
      <c r="H25" s="76">
        <v>9918971.1799999997</v>
      </c>
      <c r="I25" s="76">
        <v>9836065.9600000009</v>
      </c>
      <c r="J25" s="76"/>
      <c r="K25" s="80">
        <v>0</v>
      </c>
      <c r="L25" s="80">
        <v>0</v>
      </c>
    </row>
    <row r="26" spans="1:12" x14ac:dyDescent="0.65">
      <c r="B26" s="7" t="s">
        <v>5</v>
      </c>
      <c r="F26" s="8"/>
      <c r="H26" s="76">
        <v>3307369.48</v>
      </c>
      <c r="I26" s="76">
        <v>2563253.27</v>
      </c>
      <c r="J26" s="76"/>
      <c r="K26" s="76">
        <v>3264565.9899999998</v>
      </c>
      <c r="L26" s="76">
        <v>2520449.7799999998</v>
      </c>
    </row>
    <row r="27" spans="1:12" ht="22" x14ac:dyDescent="0.7">
      <c r="A27" s="6" t="s">
        <v>6</v>
      </c>
      <c r="F27" s="7"/>
      <c r="H27" s="77">
        <v>1921030894.6700003</v>
      </c>
      <c r="I27" s="77">
        <v>1734936953.2300003</v>
      </c>
      <c r="J27" s="76"/>
      <c r="K27" s="77">
        <v>993632308.24000013</v>
      </c>
      <c r="L27" s="77">
        <v>942319521.51000011</v>
      </c>
    </row>
    <row r="28" spans="1:12" ht="22.5" thickBot="1" x14ac:dyDescent="0.75">
      <c r="A28" s="6" t="s">
        <v>7</v>
      </c>
      <c r="F28" s="8"/>
      <c r="H28" s="81">
        <v>3918703711.4900002</v>
      </c>
      <c r="I28" s="81">
        <v>3751370012.4700003</v>
      </c>
      <c r="J28" s="76"/>
      <c r="K28" s="81">
        <v>2301972268.0100002</v>
      </c>
      <c r="L28" s="81">
        <v>2213449146.5700002</v>
      </c>
    </row>
    <row r="29" spans="1:12" ht="22" thickTop="1" x14ac:dyDescent="0.65"/>
    <row r="30" spans="1:12" x14ac:dyDescent="0.65">
      <c r="A30" s="66" t="s">
        <v>156</v>
      </c>
      <c r="B30" s="66"/>
      <c r="C30" s="66"/>
      <c r="D30" s="66"/>
      <c r="E30" s="66"/>
      <c r="F30" s="66"/>
      <c r="G30" s="66"/>
      <c r="H30" s="66"/>
      <c r="I30" s="66"/>
      <c r="J30" s="66"/>
      <c r="K30" s="66"/>
      <c r="L30" s="66"/>
    </row>
    <row r="31" spans="1:12" ht="21" customHeight="1" x14ac:dyDescent="0.65"/>
    <row r="32" spans="1:12" ht="21" customHeight="1" x14ac:dyDescent="0.75">
      <c r="A32" s="34"/>
      <c r="B32" s="34"/>
      <c r="C32" s="34"/>
      <c r="D32" s="34"/>
      <c r="E32" s="34"/>
      <c r="F32" s="34"/>
      <c r="G32" s="34"/>
      <c r="H32" s="53"/>
      <c r="I32" s="34"/>
      <c r="J32" s="34"/>
      <c r="K32" s="34"/>
      <c r="L32" s="34"/>
    </row>
    <row r="33" spans="1:12" ht="10" customHeight="1" x14ac:dyDescent="0.65"/>
    <row r="34" spans="1:12" s="31" customFormat="1" ht="24.5" x14ac:dyDescent="0.75">
      <c r="A34" s="64" t="s">
        <v>70</v>
      </c>
      <c r="B34" s="64"/>
      <c r="C34" s="64"/>
      <c r="D34" s="64"/>
      <c r="E34" s="64"/>
      <c r="F34" s="64"/>
      <c r="G34" s="64"/>
      <c r="H34" s="64"/>
      <c r="I34" s="64"/>
      <c r="J34" s="64"/>
      <c r="K34" s="64"/>
      <c r="L34" s="64"/>
    </row>
    <row r="35" spans="1:12" s="1" customFormat="1" ht="22" x14ac:dyDescent="0.7">
      <c r="A35" s="65" t="s">
        <v>76</v>
      </c>
      <c r="B35" s="65"/>
      <c r="C35" s="65"/>
      <c r="D35" s="65"/>
      <c r="E35" s="65"/>
      <c r="F35" s="65"/>
      <c r="G35" s="65"/>
      <c r="H35" s="65"/>
      <c r="I35" s="65"/>
      <c r="J35" s="65"/>
      <c r="K35" s="65"/>
      <c r="L35" s="65"/>
    </row>
    <row r="36" spans="1:12" s="1" customFormat="1" ht="22" x14ac:dyDescent="0.7">
      <c r="A36" s="65" t="s">
        <v>169</v>
      </c>
      <c r="B36" s="65"/>
      <c r="C36" s="65"/>
      <c r="D36" s="65"/>
      <c r="E36" s="65"/>
      <c r="F36" s="65"/>
      <c r="G36" s="65"/>
      <c r="H36" s="65"/>
      <c r="I36" s="65"/>
      <c r="J36" s="65"/>
      <c r="K36" s="65"/>
      <c r="L36" s="65"/>
    </row>
    <row r="37" spans="1:12" s="1" customFormat="1" ht="22" x14ac:dyDescent="0.7">
      <c r="A37" s="68" t="s">
        <v>79</v>
      </c>
      <c r="B37" s="68"/>
      <c r="C37" s="68"/>
      <c r="D37" s="68"/>
      <c r="E37" s="68"/>
      <c r="F37" s="68"/>
      <c r="G37" s="68"/>
      <c r="H37" s="68"/>
      <c r="I37" s="68"/>
      <c r="J37" s="68"/>
      <c r="K37" s="68"/>
      <c r="L37" s="68"/>
    </row>
    <row r="38" spans="1:12" s="1" customFormat="1" ht="22" x14ac:dyDescent="0.7">
      <c r="A38" s="4"/>
      <c r="B38" s="4"/>
      <c r="C38" s="4"/>
      <c r="D38" s="4"/>
      <c r="E38" s="4"/>
      <c r="F38" s="2"/>
      <c r="G38" s="4"/>
      <c r="H38" s="70" t="s">
        <v>35</v>
      </c>
      <c r="I38" s="70"/>
      <c r="J38" s="4"/>
      <c r="K38" s="70" t="s">
        <v>36</v>
      </c>
      <c r="L38" s="70"/>
    </row>
    <row r="39" spans="1:12" s="1" customFormat="1" ht="22" x14ac:dyDescent="0.7">
      <c r="A39" s="4"/>
      <c r="B39" s="4"/>
      <c r="C39" s="4"/>
      <c r="D39" s="4"/>
      <c r="E39" s="4"/>
      <c r="F39" s="20" t="s">
        <v>0</v>
      </c>
      <c r="G39" s="4"/>
      <c r="H39" s="43" t="s">
        <v>170</v>
      </c>
      <c r="I39" s="43" t="s">
        <v>155</v>
      </c>
      <c r="J39" s="24"/>
      <c r="K39" s="43" t="s">
        <v>170</v>
      </c>
      <c r="L39" s="43" t="s">
        <v>155</v>
      </c>
    </row>
    <row r="40" spans="1:12" s="1" customFormat="1" ht="22" x14ac:dyDescent="0.7">
      <c r="A40" s="6" t="s">
        <v>109</v>
      </c>
      <c r="H40" s="42"/>
      <c r="I40" s="13"/>
      <c r="J40" s="34"/>
      <c r="K40" s="42"/>
      <c r="L40" s="13"/>
    </row>
    <row r="41" spans="1:12" ht="22" x14ac:dyDescent="0.7">
      <c r="A41" s="6" t="s">
        <v>74</v>
      </c>
      <c r="H41" s="3"/>
      <c r="I41" s="3"/>
      <c r="J41" s="3"/>
      <c r="K41" s="3"/>
      <c r="L41" s="3"/>
    </row>
    <row r="42" spans="1:12" x14ac:dyDescent="0.65">
      <c r="B42" s="9" t="s">
        <v>133</v>
      </c>
      <c r="F42" s="8">
        <v>15</v>
      </c>
      <c r="H42" s="76">
        <v>121589159.59000002</v>
      </c>
      <c r="I42" s="76">
        <v>108555491.32999998</v>
      </c>
      <c r="J42" s="76"/>
      <c r="K42" s="76">
        <v>28788243.210000001</v>
      </c>
      <c r="L42" s="76">
        <v>44627097.119999997</v>
      </c>
    </row>
    <row r="43" spans="1:12" collapsed="1" x14ac:dyDescent="0.65">
      <c r="B43" s="7" t="s">
        <v>178</v>
      </c>
      <c r="F43" s="8"/>
      <c r="H43" s="76">
        <v>40231967.200000003</v>
      </c>
      <c r="I43" s="76">
        <v>31661493.57</v>
      </c>
      <c r="J43" s="76"/>
      <c r="K43" s="76">
        <v>31708341.039999999</v>
      </c>
      <c r="L43" s="76">
        <v>24902139.289999999</v>
      </c>
    </row>
    <row r="44" spans="1:12" x14ac:dyDescent="0.65">
      <c r="B44" s="7" t="s">
        <v>119</v>
      </c>
      <c r="F44" s="8"/>
      <c r="H44" s="76">
        <v>8834041.8000000007</v>
      </c>
      <c r="I44" s="76">
        <v>0</v>
      </c>
      <c r="J44" s="76"/>
      <c r="K44" s="76">
        <v>8834041.8000000007</v>
      </c>
      <c r="L44" s="76">
        <v>0</v>
      </c>
    </row>
    <row r="45" spans="1:12" x14ac:dyDescent="0.65">
      <c r="B45" s="7" t="s">
        <v>8</v>
      </c>
      <c r="F45" s="8"/>
      <c r="H45" s="76">
        <v>1761694.8900000001</v>
      </c>
      <c r="I45" s="76">
        <v>964885.54</v>
      </c>
      <c r="J45" s="76"/>
      <c r="K45" s="76">
        <v>994596.89</v>
      </c>
      <c r="L45" s="76">
        <v>746012.54</v>
      </c>
    </row>
    <row r="46" spans="1:12" ht="22" x14ac:dyDescent="0.7">
      <c r="A46" s="6" t="s">
        <v>9</v>
      </c>
      <c r="H46" s="77">
        <v>172416863.48000002</v>
      </c>
      <c r="I46" s="77">
        <v>141181870.43999997</v>
      </c>
      <c r="J46" s="76"/>
      <c r="K46" s="77">
        <v>70325222.939999998</v>
      </c>
      <c r="L46" s="77">
        <v>70275248.950000003</v>
      </c>
    </row>
    <row r="47" spans="1:12" ht="22" x14ac:dyDescent="0.7">
      <c r="A47" s="6" t="s">
        <v>75</v>
      </c>
      <c r="H47" s="76"/>
      <c r="I47" s="76"/>
      <c r="J47" s="76"/>
      <c r="K47" s="76"/>
      <c r="L47" s="76"/>
    </row>
    <row r="48" spans="1:12" x14ac:dyDescent="0.65">
      <c r="B48" s="7" t="s">
        <v>134</v>
      </c>
      <c r="F48" s="8">
        <v>16</v>
      </c>
      <c r="H48" s="76">
        <v>31754047.509999998</v>
      </c>
      <c r="I48" s="76">
        <v>29829272.07</v>
      </c>
      <c r="J48" s="76"/>
      <c r="K48" s="76">
        <v>12710086.609999999</v>
      </c>
      <c r="L48" s="76">
        <v>12680986.640000001</v>
      </c>
    </row>
    <row r="49" spans="1:12" x14ac:dyDescent="0.65">
      <c r="B49" s="7" t="s">
        <v>66</v>
      </c>
      <c r="F49" s="8">
        <v>21</v>
      </c>
      <c r="H49" s="76">
        <v>76818463.790000007</v>
      </c>
      <c r="I49" s="76">
        <v>72227201.99000001</v>
      </c>
      <c r="J49" s="76"/>
      <c r="K49" s="76">
        <v>20406906.68</v>
      </c>
      <c r="L49" s="76">
        <v>16554878.220000001</v>
      </c>
    </row>
    <row r="50" spans="1:12" x14ac:dyDescent="0.65">
      <c r="B50" s="7" t="s">
        <v>119</v>
      </c>
      <c r="F50" s="8"/>
      <c r="H50" s="76">
        <v>13491085.869999999</v>
      </c>
      <c r="I50" s="76">
        <v>22511697.670000002</v>
      </c>
      <c r="J50" s="76"/>
      <c r="K50" s="76">
        <v>7382107.9299999997</v>
      </c>
      <c r="L50" s="76">
        <v>16632969.73</v>
      </c>
    </row>
    <row r="51" spans="1:12" ht="22" x14ac:dyDescent="0.7">
      <c r="A51" s="6" t="s">
        <v>10</v>
      </c>
      <c r="H51" s="77">
        <v>122063597.17000002</v>
      </c>
      <c r="I51" s="77">
        <v>124568171.73</v>
      </c>
      <c r="J51" s="76"/>
      <c r="K51" s="77">
        <v>40499101.219999999</v>
      </c>
      <c r="L51" s="77">
        <v>45868834.590000004</v>
      </c>
    </row>
    <row r="52" spans="1:12" ht="22" x14ac:dyDescent="0.7">
      <c r="A52" s="6" t="s">
        <v>11</v>
      </c>
      <c r="H52" s="77">
        <v>294480460.65000004</v>
      </c>
      <c r="I52" s="77">
        <v>265750042.16999996</v>
      </c>
      <c r="J52" s="76"/>
      <c r="K52" s="77">
        <v>110824324.16</v>
      </c>
      <c r="L52" s="77">
        <v>116144083.54000001</v>
      </c>
    </row>
    <row r="53" spans="1:12" ht="22" x14ac:dyDescent="0.7">
      <c r="A53" s="6" t="s">
        <v>110</v>
      </c>
      <c r="H53" s="76"/>
      <c r="I53" s="76"/>
      <c r="J53" s="76"/>
      <c r="K53" s="76"/>
      <c r="L53" s="76"/>
    </row>
    <row r="54" spans="1:12" ht="22" x14ac:dyDescent="0.7">
      <c r="A54" s="6"/>
      <c r="B54" s="7" t="s">
        <v>45</v>
      </c>
      <c r="H54" s="76"/>
      <c r="I54" s="76"/>
      <c r="J54" s="76"/>
      <c r="K54" s="76"/>
      <c r="L54" s="76"/>
    </row>
    <row r="55" spans="1:12" ht="22" x14ac:dyDescent="0.7">
      <c r="A55" s="6"/>
      <c r="C55" s="7" t="s">
        <v>46</v>
      </c>
      <c r="H55" s="76"/>
      <c r="I55" s="76"/>
      <c r="J55" s="76"/>
      <c r="K55" s="76"/>
      <c r="L55" s="76"/>
    </row>
    <row r="56" spans="1:12" ht="22.5" thickBot="1" x14ac:dyDescent="0.75">
      <c r="A56" s="6"/>
      <c r="D56" s="7" t="s">
        <v>69</v>
      </c>
      <c r="H56" s="78">
        <v>150000000</v>
      </c>
      <c r="I56" s="78">
        <v>150000000</v>
      </c>
      <c r="J56" s="76"/>
      <c r="K56" s="78">
        <v>150000000</v>
      </c>
      <c r="L56" s="78">
        <v>150000000</v>
      </c>
    </row>
    <row r="57" spans="1:12" ht="22" thickTop="1" x14ac:dyDescent="0.65">
      <c r="C57" s="7" t="s">
        <v>141</v>
      </c>
      <c r="F57" s="8"/>
      <c r="H57" s="76"/>
      <c r="I57" s="76"/>
      <c r="J57" s="76"/>
      <c r="K57" s="76"/>
      <c r="L57" s="76"/>
    </row>
    <row r="58" spans="1:12" x14ac:dyDescent="0.65">
      <c r="D58" s="7" t="s">
        <v>69</v>
      </c>
      <c r="F58" s="8"/>
      <c r="H58" s="76">
        <v>150000000</v>
      </c>
      <c r="I58" s="76">
        <v>150000000</v>
      </c>
      <c r="J58" s="76"/>
      <c r="K58" s="76">
        <v>150000000</v>
      </c>
      <c r="L58" s="76">
        <v>150000000</v>
      </c>
    </row>
    <row r="59" spans="1:12" x14ac:dyDescent="0.65">
      <c r="B59" s="7" t="s">
        <v>29</v>
      </c>
      <c r="F59" s="8"/>
      <c r="H59" s="76">
        <v>340000000</v>
      </c>
      <c r="I59" s="76">
        <v>340000000</v>
      </c>
      <c r="J59" s="76"/>
      <c r="K59" s="76">
        <v>340000000</v>
      </c>
      <c r="L59" s="76">
        <v>340000000</v>
      </c>
    </row>
    <row r="60" spans="1:12" x14ac:dyDescent="0.65">
      <c r="B60" s="7" t="s">
        <v>12</v>
      </c>
      <c r="H60" s="76"/>
      <c r="I60" s="76"/>
      <c r="J60" s="76"/>
      <c r="K60" s="76"/>
      <c r="L60" s="76"/>
    </row>
    <row r="61" spans="1:12" x14ac:dyDescent="0.65">
      <c r="C61" s="7" t="s">
        <v>144</v>
      </c>
      <c r="H61" s="76">
        <v>15000000</v>
      </c>
      <c r="I61" s="76">
        <v>15000000</v>
      </c>
      <c r="J61" s="76"/>
      <c r="K61" s="76">
        <v>15000000</v>
      </c>
      <c r="L61" s="76">
        <v>15000000</v>
      </c>
    </row>
    <row r="62" spans="1:12" x14ac:dyDescent="0.65">
      <c r="C62" s="7" t="s">
        <v>14</v>
      </c>
      <c r="H62" s="76">
        <v>2594381502.5300002</v>
      </c>
      <c r="I62" s="76">
        <v>2478156060.9899998</v>
      </c>
      <c r="J62" s="76"/>
      <c r="K62" s="76">
        <v>1619554620.4899995</v>
      </c>
      <c r="L62" s="76">
        <v>1539751533.4499996</v>
      </c>
    </row>
    <row r="63" spans="1:12" x14ac:dyDescent="0.65">
      <c r="B63" s="9" t="s">
        <v>137</v>
      </c>
      <c r="F63" s="8"/>
      <c r="H63" s="76">
        <v>272135586.10999995</v>
      </c>
      <c r="I63" s="76">
        <v>256022552.91</v>
      </c>
      <c r="J63" s="76"/>
      <c r="K63" s="76">
        <v>66593323.359999999</v>
      </c>
      <c r="L63" s="76">
        <v>52553529.579999991</v>
      </c>
    </row>
    <row r="64" spans="1:12" x14ac:dyDescent="0.65">
      <c r="B64" s="7" t="s">
        <v>95</v>
      </c>
      <c r="H64" s="79">
        <v>3371517088.6400003</v>
      </c>
      <c r="I64" s="79">
        <v>3239178613.8999996</v>
      </c>
      <c r="J64" s="76"/>
      <c r="K64" s="79">
        <v>2191147943.8499994</v>
      </c>
      <c r="L64" s="79">
        <v>2097305063.0299995</v>
      </c>
    </row>
    <row r="65" spans="1:12" x14ac:dyDescent="0.65">
      <c r="B65" s="7" t="s">
        <v>53</v>
      </c>
      <c r="H65" s="76">
        <v>252706162.20000002</v>
      </c>
      <c r="I65" s="76">
        <v>246441356.39999995</v>
      </c>
      <c r="J65" s="76"/>
      <c r="K65" s="80">
        <v>0</v>
      </c>
      <c r="L65" s="80">
        <v>0</v>
      </c>
    </row>
    <row r="66" spans="1:12" ht="22" x14ac:dyDescent="0.7">
      <c r="A66" s="6" t="s">
        <v>15</v>
      </c>
      <c r="H66" s="77">
        <v>3624223250.8400002</v>
      </c>
      <c r="I66" s="77">
        <v>3485619970.2999997</v>
      </c>
      <c r="J66" s="76"/>
      <c r="K66" s="77">
        <v>2191147943.8499994</v>
      </c>
      <c r="L66" s="77">
        <v>2097305063.0299995</v>
      </c>
    </row>
    <row r="67" spans="1:12" ht="22.5" thickBot="1" x14ac:dyDescent="0.75">
      <c r="A67" s="6" t="s">
        <v>16</v>
      </c>
      <c r="F67" s="8"/>
      <c r="H67" s="81">
        <v>3918703711.4900002</v>
      </c>
      <c r="I67" s="81">
        <v>3751370012.4699998</v>
      </c>
      <c r="J67" s="76"/>
      <c r="K67" s="81">
        <v>2301972268.0099993</v>
      </c>
      <c r="L67" s="81">
        <v>2213449146.5699997</v>
      </c>
    </row>
    <row r="68" spans="1:12" ht="22" thickTop="1" x14ac:dyDescent="0.65">
      <c r="J68" s="12"/>
    </row>
    <row r="69" spans="1:12" x14ac:dyDescent="0.65">
      <c r="A69" s="66" t="s">
        <v>156</v>
      </c>
      <c r="B69" s="66"/>
      <c r="C69" s="66"/>
      <c r="D69" s="66"/>
      <c r="E69" s="66"/>
      <c r="F69" s="66"/>
      <c r="G69" s="66"/>
      <c r="H69" s="66"/>
      <c r="I69" s="66"/>
      <c r="J69" s="66"/>
      <c r="K69" s="66"/>
      <c r="L69" s="66"/>
    </row>
    <row r="70" spans="1:12" x14ac:dyDescent="0.65">
      <c r="A70" s="21"/>
      <c r="B70" s="21"/>
      <c r="C70" s="21"/>
      <c r="D70" s="21"/>
      <c r="E70" s="21"/>
      <c r="F70" s="21"/>
      <c r="G70" s="21"/>
    </row>
    <row r="71" spans="1:12" x14ac:dyDescent="0.65">
      <c r="H71" s="33">
        <v>0</v>
      </c>
      <c r="I71" s="33">
        <v>0</v>
      </c>
      <c r="J71" s="33"/>
      <c r="K71" s="33">
        <v>0</v>
      </c>
      <c r="L71" s="33">
        <v>0</v>
      </c>
    </row>
  </sheetData>
  <mergeCells count="14">
    <mergeCell ref="A69:L69"/>
    <mergeCell ref="A37:L37"/>
    <mergeCell ref="H38:I38"/>
    <mergeCell ref="K38:L38"/>
    <mergeCell ref="A36:L36"/>
    <mergeCell ref="A30:L30"/>
    <mergeCell ref="A34:L34"/>
    <mergeCell ref="A35:L35"/>
    <mergeCell ref="A3:L3"/>
    <mergeCell ref="A4:L4"/>
    <mergeCell ref="A5:L5"/>
    <mergeCell ref="A6:L6"/>
    <mergeCell ref="H7:I7"/>
    <mergeCell ref="K7:L7"/>
  </mergeCells>
  <phoneticPr fontId="3" type="noConversion"/>
  <conditionalFormatting sqref="H71:L71">
    <cfRule type="cellIs" dxfId="2" priority="1" stopIfTrue="1" operator="notEqual">
      <formula>0</formula>
    </cfRule>
  </conditionalFormatting>
  <pageMargins left="0.74803149606299202" right="0.196850393700787" top="0.75" bottom="0.44" header="0.74803149606299202" footer="0.27"/>
  <pageSetup paperSize="9" scale="74" orientation="portrait" blackAndWhite="1" r:id="rId1"/>
  <headerFooter alignWithMargins="0">
    <oddHeader>&amp;C&amp;"Angsana New,Regular"&amp;16&amp;P</oddHeader>
  </headerFooter>
  <rowBreaks count="1" manualBreakCount="1">
    <brk id="31" max="11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FF0000"/>
    <pageSetUpPr fitToPage="1"/>
  </sheetPr>
  <dimension ref="A1:L49"/>
  <sheetViews>
    <sheetView topLeftCell="A38" zoomScaleNormal="100" zoomScaleSheetLayoutView="100" workbookViewId="0">
      <selection activeCell="H10" sqref="H10:L45"/>
    </sheetView>
  </sheetViews>
  <sheetFormatPr defaultColWidth="9.09765625" defaultRowHeight="21.5" x14ac:dyDescent="0.65"/>
  <cols>
    <col min="1" max="4" width="1.69921875" style="7" customWidth="1"/>
    <col min="5" max="5" width="55.8984375" style="7" customWidth="1"/>
    <col min="6" max="6" width="9.19921875" style="10" customWidth="1"/>
    <col min="7" max="7" width="1.09765625" style="7" customWidth="1"/>
    <col min="8" max="8" width="18.59765625" style="12" bestFit="1" customWidth="1"/>
    <col min="9" max="9" width="17.8984375" style="12" bestFit="1" customWidth="1"/>
    <col min="10" max="10" width="1.69921875" style="7" customWidth="1"/>
    <col min="11" max="11" width="17.8984375" style="12" bestFit="1" customWidth="1"/>
    <col min="12" max="12" width="16.69921875" style="12" customWidth="1"/>
    <col min="13" max="16384" width="9.09765625" style="7"/>
  </cols>
  <sheetData>
    <row r="1" spans="1:12" ht="24.5" x14ac:dyDescent="0.75">
      <c r="F1" s="51"/>
      <c r="H1" s="7"/>
      <c r="I1" s="7"/>
      <c r="K1" s="7"/>
      <c r="L1" s="7"/>
    </row>
    <row r="2" spans="1:12" ht="10" customHeight="1" x14ac:dyDescent="0.65">
      <c r="A2" s="21"/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</row>
    <row r="3" spans="1:12" s="6" customFormat="1" ht="24.5" x14ac:dyDescent="0.75">
      <c r="A3" s="64" t="s">
        <v>70</v>
      </c>
      <c r="B3" s="64"/>
      <c r="C3" s="64"/>
      <c r="D3" s="64"/>
      <c r="E3" s="64"/>
      <c r="F3" s="64"/>
      <c r="G3" s="64"/>
      <c r="H3" s="64"/>
      <c r="I3" s="64"/>
      <c r="J3" s="64"/>
      <c r="K3" s="64"/>
      <c r="L3" s="64"/>
    </row>
    <row r="4" spans="1:12" s="6" customFormat="1" ht="22" x14ac:dyDescent="0.7">
      <c r="A4" s="65" t="s">
        <v>77</v>
      </c>
      <c r="B4" s="65"/>
      <c r="C4" s="65"/>
      <c r="D4" s="65"/>
      <c r="E4" s="65"/>
      <c r="F4" s="65"/>
      <c r="G4" s="65"/>
      <c r="H4" s="65"/>
      <c r="I4" s="65"/>
      <c r="J4" s="65"/>
      <c r="K4" s="65"/>
      <c r="L4" s="65"/>
    </row>
    <row r="5" spans="1:12" s="6" customFormat="1" ht="22" x14ac:dyDescent="0.7">
      <c r="A5" s="67" t="s">
        <v>181</v>
      </c>
      <c r="B5" s="65"/>
      <c r="C5" s="65"/>
      <c r="D5" s="65"/>
      <c r="E5" s="65"/>
      <c r="F5" s="65"/>
      <c r="G5" s="65"/>
      <c r="H5" s="65"/>
      <c r="I5" s="65"/>
      <c r="J5" s="65"/>
      <c r="K5" s="65"/>
      <c r="L5" s="65"/>
    </row>
    <row r="6" spans="1:12" ht="22" x14ac:dyDescent="0.65">
      <c r="A6" s="71" t="s">
        <v>79</v>
      </c>
      <c r="B6" s="71"/>
      <c r="C6" s="71"/>
      <c r="D6" s="71"/>
      <c r="E6" s="71"/>
      <c r="F6" s="71"/>
      <c r="G6" s="71"/>
      <c r="H6" s="71"/>
      <c r="I6" s="71"/>
      <c r="J6" s="71"/>
      <c r="K6" s="71"/>
      <c r="L6" s="71"/>
    </row>
    <row r="7" spans="1:12" ht="22" x14ac:dyDescent="0.7">
      <c r="A7" s="4"/>
      <c r="B7" s="4"/>
      <c r="C7" s="4"/>
      <c r="D7" s="4"/>
      <c r="E7" s="4"/>
      <c r="F7" s="2"/>
      <c r="G7" s="4"/>
      <c r="H7" s="70" t="s">
        <v>35</v>
      </c>
      <c r="I7" s="70"/>
      <c r="J7" s="4"/>
      <c r="K7" s="70" t="s">
        <v>36</v>
      </c>
      <c r="L7" s="70"/>
    </row>
    <row r="8" spans="1:12" ht="22" x14ac:dyDescent="0.7">
      <c r="A8" s="4"/>
      <c r="B8" s="4"/>
      <c r="C8" s="4"/>
      <c r="D8" s="4"/>
      <c r="E8" s="4"/>
      <c r="F8" s="20" t="s">
        <v>0</v>
      </c>
      <c r="G8" s="4"/>
      <c r="H8" s="23" t="s">
        <v>170</v>
      </c>
      <c r="I8" s="23">
        <v>2024</v>
      </c>
      <c r="J8" s="24"/>
      <c r="K8" s="19" t="s">
        <v>170</v>
      </c>
      <c r="L8" s="19">
        <v>2024</v>
      </c>
    </row>
    <row r="9" spans="1:12" ht="22" x14ac:dyDescent="0.7">
      <c r="A9" s="25" t="s">
        <v>49</v>
      </c>
      <c r="H9" s="3"/>
      <c r="I9" s="3"/>
      <c r="J9" s="3"/>
      <c r="K9" s="3"/>
      <c r="L9" s="3"/>
    </row>
    <row r="10" spans="1:12" x14ac:dyDescent="0.65">
      <c r="B10" s="7" t="s">
        <v>93</v>
      </c>
      <c r="F10" s="8"/>
      <c r="H10" s="76">
        <v>1728443254.25</v>
      </c>
      <c r="I10" s="76">
        <v>1778442517.1300001</v>
      </c>
      <c r="J10" s="76"/>
      <c r="K10" s="76">
        <v>1038361197.0599999</v>
      </c>
      <c r="L10" s="76">
        <v>1059795129</v>
      </c>
    </row>
    <row r="11" spans="1:12" x14ac:dyDescent="0.65">
      <c r="B11" s="7" t="s">
        <v>89</v>
      </c>
      <c r="F11" s="8"/>
      <c r="H11" s="76">
        <v>62305486.170000002</v>
      </c>
      <c r="I11" s="76">
        <v>66022257.170000002</v>
      </c>
      <c r="J11" s="76"/>
      <c r="K11" s="76">
        <v>59572840.810000002</v>
      </c>
      <c r="L11" s="76">
        <v>63042196.609999999</v>
      </c>
    </row>
    <row r="12" spans="1:12" ht="22" x14ac:dyDescent="0.7">
      <c r="A12" s="6" t="s">
        <v>50</v>
      </c>
      <c r="F12" s="8"/>
      <c r="H12" s="77">
        <v>1790748740.4200001</v>
      </c>
      <c r="I12" s="77">
        <v>1844464774.3000002</v>
      </c>
      <c r="J12" s="76"/>
      <c r="K12" s="77">
        <v>1097934037.8699999</v>
      </c>
      <c r="L12" s="77">
        <v>1122837325.6099999</v>
      </c>
    </row>
    <row r="13" spans="1:12" ht="22" x14ac:dyDescent="0.7">
      <c r="A13" s="26" t="s">
        <v>87</v>
      </c>
      <c r="F13" s="8"/>
      <c r="H13" s="76"/>
      <c r="I13" s="76"/>
      <c r="J13" s="76"/>
      <c r="K13" s="76"/>
      <c r="L13" s="76"/>
    </row>
    <row r="14" spans="1:12" x14ac:dyDescent="0.65">
      <c r="B14" s="7" t="s">
        <v>113</v>
      </c>
      <c r="F14" s="8"/>
      <c r="H14" s="76">
        <v>-1251865685.2999997</v>
      </c>
      <c r="I14" s="76">
        <v>-1368490884.1099999</v>
      </c>
      <c r="J14" s="76"/>
      <c r="K14" s="76">
        <v>-690093303.84000003</v>
      </c>
      <c r="L14" s="76">
        <v>-772080049.73000002</v>
      </c>
    </row>
    <row r="15" spans="1:12" x14ac:dyDescent="0.65">
      <c r="B15" s="7" t="s">
        <v>88</v>
      </c>
      <c r="F15" s="8"/>
      <c r="H15" s="76">
        <v>-9300864.9800000004</v>
      </c>
      <c r="I15" s="76">
        <v>-10302316.890000001</v>
      </c>
      <c r="J15" s="76"/>
      <c r="K15" s="76">
        <v>-8554405.2699999996</v>
      </c>
      <c r="L15" s="76">
        <v>-9380008.3499999996</v>
      </c>
    </row>
    <row r="16" spans="1:12" ht="22" x14ac:dyDescent="0.7">
      <c r="A16" s="14" t="s">
        <v>91</v>
      </c>
      <c r="F16" s="8"/>
      <c r="H16" s="77">
        <v>-1261166550.2799997</v>
      </c>
      <c r="I16" s="77">
        <v>-1378793201</v>
      </c>
      <c r="J16" s="76"/>
      <c r="K16" s="77">
        <v>-698647709.11000001</v>
      </c>
      <c r="L16" s="77">
        <v>-781460058.08000004</v>
      </c>
    </row>
    <row r="17" spans="1:12" ht="22" x14ac:dyDescent="0.7">
      <c r="A17" s="25" t="s">
        <v>37</v>
      </c>
      <c r="F17" s="8"/>
      <c r="H17" s="76">
        <v>529582190.14000034</v>
      </c>
      <c r="I17" s="76">
        <v>465671573.30000019</v>
      </c>
      <c r="J17" s="76"/>
      <c r="K17" s="76">
        <v>399286328.75999987</v>
      </c>
      <c r="L17" s="76">
        <v>341377267.52999985</v>
      </c>
    </row>
    <row r="18" spans="1:12" x14ac:dyDescent="0.65">
      <c r="A18" s="7" t="s">
        <v>90</v>
      </c>
      <c r="F18" s="8">
        <v>18</v>
      </c>
      <c r="H18" s="84">
        <v>86198799.670000017</v>
      </c>
      <c r="I18" s="84">
        <v>89735513.640000001</v>
      </c>
      <c r="J18" s="76"/>
      <c r="K18" s="84">
        <v>83616376.469999999</v>
      </c>
      <c r="L18" s="84">
        <v>85566977.849999994</v>
      </c>
    </row>
    <row r="19" spans="1:12" ht="22" x14ac:dyDescent="0.7">
      <c r="A19" s="6" t="s">
        <v>44</v>
      </c>
      <c r="F19" s="8"/>
      <c r="H19" s="76">
        <v>615780989.81000042</v>
      </c>
      <c r="I19" s="76">
        <v>555407086.94000018</v>
      </c>
      <c r="J19" s="76"/>
      <c r="K19" s="76">
        <v>482902705.2299999</v>
      </c>
      <c r="L19" s="76">
        <v>426944245.37999988</v>
      </c>
    </row>
    <row r="20" spans="1:12" x14ac:dyDescent="0.65">
      <c r="A20" s="7" t="s">
        <v>138</v>
      </c>
      <c r="F20" s="8"/>
      <c r="H20" s="76">
        <v>-56157386.93999999</v>
      </c>
      <c r="I20" s="76">
        <v>-51900189.459999993</v>
      </c>
      <c r="J20" s="76"/>
      <c r="K20" s="76">
        <v>-35342997.18</v>
      </c>
      <c r="L20" s="76">
        <v>-32907221.879999999</v>
      </c>
    </row>
    <row r="21" spans="1:12" x14ac:dyDescent="0.65">
      <c r="A21" s="7" t="s">
        <v>43</v>
      </c>
      <c r="F21" s="8"/>
      <c r="H21" s="84">
        <v>-83729880.680000007</v>
      </c>
      <c r="I21" s="84">
        <v>-91065861</v>
      </c>
      <c r="J21" s="76"/>
      <c r="K21" s="84">
        <v>-42741257.82</v>
      </c>
      <c r="L21" s="84">
        <v>-43171111.379999995</v>
      </c>
    </row>
    <row r="22" spans="1:12" ht="22" x14ac:dyDescent="0.7">
      <c r="A22" s="6" t="s">
        <v>81</v>
      </c>
      <c r="F22" s="8"/>
      <c r="H22" s="76">
        <v>475893722.19000047</v>
      </c>
      <c r="I22" s="76">
        <v>412441036.4800002</v>
      </c>
      <c r="J22" s="76"/>
      <c r="K22" s="76">
        <v>404818450.2299999</v>
      </c>
      <c r="L22" s="76">
        <v>350865912.11999989</v>
      </c>
    </row>
    <row r="23" spans="1:12" x14ac:dyDescent="0.65">
      <c r="A23" s="7" t="s">
        <v>67</v>
      </c>
      <c r="F23" s="8">
        <v>21</v>
      </c>
      <c r="H23" s="84">
        <v>-87346837.069999993</v>
      </c>
      <c r="I23" s="84">
        <v>-68016117.479999989</v>
      </c>
      <c r="J23" s="76"/>
      <c r="K23" s="84">
        <v>-67471781.659999996</v>
      </c>
      <c r="L23" s="84">
        <v>-52424088.43</v>
      </c>
    </row>
    <row r="24" spans="1:12" ht="22" x14ac:dyDescent="0.7">
      <c r="A24" s="6" t="s">
        <v>157</v>
      </c>
      <c r="F24" s="8"/>
      <c r="H24" s="77">
        <v>388546885.12000048</v>
      </c>
      <c r="I24" s="77">
        <v>344424919.00000024</v>
      </c>
      <c r="J24" s="76"/>
      <c r="K24" s="77">
        <v>337346668.56999993</v>
      </c>
      <c r="L24" s="77">
        <v>298441823.68999988</v>
      </c>
    </row>
    <row r="25" spans="1:12" ht="22" x14ac:dyDescent="0.7">
      <c r="A25" s="6" t="s">
        <v>54</v>
      </c>
      <c r="F25" s="8"/>
      <c r="H25" s="76"/>
      <c r="I25" s="76"/>
      <c r="J25" s="76"/>
      <c r="K25" s="76"/>
      <c r="L25" s="76"/>
    </row>
    <row r="26" spans="1:12" ht="22" x14ac:dyDescent="0.7">
      <c r="A26" s="6" t="s">
        <v>106</v>
      </c>
      <c r="F26" s="8"/>
      <c r="H26" s="76"/>
      <c r="I26" s="76"/>
      <c r="J26" s="76"/>
      <c r="K26" s="76"/>
      <c r="L26" s="76"/>
    </row>
    <row r="27" spans="1:12" x14ac:dyDescent="0.65">
      <c r="B27" s="7" t="s">
        <v>149</v>
      </c>
      <c r="F27" s="8"/>
      <c r="H27" s="76">
        <v>6356535.4199999981</v>
      </c>
      <c r="I27" s="76">
        <v>9023345.7700000014</v>
      </c>
      <c r="J27" s="76"/>
      <c r="K27" s="76">
        <v>3996212.2499999981</v>
      </c>
      <c r="L27" s="76">
        <v>-3155881.5800000019</v>
      </c>
    </row>
    <row r="28" spans="1:12" x14ac:dyDescent="0.65">
      <c r="B28" s="7" t="s">
        <v>103</v>
      </c>
      <c r="F28" s="8"/>
      <c r="H28" s="84">
        <v>0</v>
      </c>
      <c r="I28" s="85">
        <v>-2736371.8499999996</v>
      </c>
      <c r="J28" s="76"/>
      <c r="K28" s="84">
        <v>0</v>
      </c>
      <c r="L28" s="85">
        <v>-1743062.35</v>
      </c>
    </row>
    <row r="29" spans="1:12" x14ac:dyDescent="0.65">
      <c r="A29" s="27" t="s">
        <v>159</v>
      </c>
      <c r="F29" s="10" t="s">
        <v>151</v>
      </c>
      <c r="H29" s="84">
        <v>6356535.4199999981</v>
      </c>
      <c r="I29" s="84">
        <v>6286973.9200000018</v>
      </c>
      <c r="J29" s="76"/>
      <c r="K29" s="84">
        <v>3996212.2499999981</v>
      </c>
      <c r="L29" s="84">
        <v>-4898943.9300000016</v>
      </c>
    </row>
    <row r="30" spans="1:12" ht="22.5" thickBot="1" x14ac:dyDescent="0.75">
      <c r="A30" s="6" t="s">
        <v>158</v>
      </c>
      <c r="F30" s="8"/>
      <c r="H30" s="81">
        <v>394903420.5400005</v>
      </c>
      <c r="I30" s="81">
        <v>350711892.92000026</v>
      </c>
      <c r="J30" s="76"/>
      <c r="K30" s="86">
        <v>341342880.81999993</v>
      </c>
      <c r="L30" s="81">
        <v>293542879.75999987</v>
      </c>
    </row>
    <row r="31" spans="1:12" ht="6" customHeight="1" thickTop="1" x14ac:dyDescent="0.7">
      <c r="A31" s="6"/>
      <c r="E31" s="28"/>
      <c r="F31" s="8"/>
      <c r="H31" s="76"/>
      <c r="I31" s="76"/>
      <c r="J31" s="76"/>
      <c r="K31" s="76"/>
      <c r="L31" s="76"/>
    </row>
    <row r="32" spans="1:12" ht="22" x14ac:dyDescent="0.7">
      <c r="A32" s="6" t="s">
        <v>147</v>
      </c>
      <c r="F32" s="8"/>
      <c r="H32" s="76"/>
      <c r="I32" s="76"/>
      <c r="J32" s="76"/>
      <c r="K32" s="76"/>
      <c r="L32" s="76"/>
    </row>
    <row r="33" spans="1:12" x14ac:dyDescent="0.65">
      <c r="B33" s="7" t="s">
        <v>94</v>
      </c>
      <c r="F33" s="8"/>
      <c r="H33" s="76">
        <v>373769023.07000047</v>
      </c>
      <c r="I33" s="76">
        <v>330669923.67000031</v>
      </c>
      <c r="J33" s="76"/>
      <c r="K33" s="76">
        <v>337346668.56999993</v>
      </c>
      <c r="L33" s="76">
        <v>298441823.68999988</v>
      </c>
    </row>
    <row r="34" spans="1:12" x14ac:dyDescent="0.65">
      <c r="B34" s="7" t="s">
        <v>53</v>
      </c>
      <c r="F34" s="8"/>
      <c r="H34" s="76">
        <v>14777862.050000018</v>
      </c>
      <c r="I34" s="76">
        <v>13754995.329999946</v>
      </c>
      <c r="J34" s="76"/>
      <c r="K34" s="85">
        <v>0</v>
      </c>
      <c r="L34" s="85">
        <v>0</v>
      </c>
    </row>
    <row r="35" spans="1:12" ht="22" thickBot="1" x14ac:dyDescent="0.7">
      <c r="F35" s="8"/>
      <c r="H35" s="81">
        <v>388546885.12000048</v>
      </c>
      <c r="I35" s="81">
        <v>344424919.00000024</v>
      </c>
      <c r="J35" s="76"/>
      <c r="K35" s="81">
        <v>337346668.56999993</v>
      </c>
      <c r="L35" s="81">
        <v>298441823.68999988</v>
      </c>
    </row>
    <row r="36" spans="1:12" ht="6" customHeight="1" thickTop="1" x14ac:dyDescent="0.65">
      <c r="F36" s="8"/>
      <c r="H36" s="76"/>
      <c r="I36" s="76"/>
      <c r="J36" s="76"/>
      <c r="K36" s="76"/>
      <c r="L36" s="76"/>
    </row>
    <row r="37" spans="1:12" ht="22" x14ac:dyDescent="0.7">
      <c r="A37" s="6" t="s">
        <v>80</v>
      </c>
      <c r="B37" s="29"/>
      <c r="C37" s="29"/>
      <c r="F37" s="8"/>
      <c r="H37" s="76"/>
      <c r="I37" s="76"/>
      <c r="J37" s="76"/>
      <c r="K37" s="76"/>
      <c r="L37" s="76"/>
    </row>
    <row r="38" spans="1:12" x14ac:dyDescent="0.65">
      <c r="B38" s="7" t="s">
        <v>94</v>
      </c>
      <c r="C38" s="29"/>
      <c r="F38" s="8"/>
      <c r="H38" s="76">
        <v>379838474.74000049</v>
      </c>
      <c r="I38" s="76">
        <v>336981955.38000029</v>
      </c>
      <c r="J38" s="76"/>
      <c r="K38" s="76">
        <v>341342880.81999993</v>
      </c>
      <c r="L38" s="76">
        <v>293542879.75999987</v>
      </c>
    </row>
    <row r="39" spans="1:12" x14ac:dyDescent="0.65">
      <c r="B39" s="7" t="s">
        <v>53</v>
      </c>
      <c r="C39" s="29"/>
      <c r="F39" s="8"/>
      <c r="H39" s="76">
        <v>15064945.800000018</v>
      </c>
      <c r="I39" s="76">
        <v>13729937.539999945</v>
      </c>
      <c r="J39" s="76"/>
      <c r="K39" s="85">
        <v>0</v>
      </c>
      <c r="L39" s="85">
        <v>0</v>
      </c>
    </row>
    <row r="40" spans="1:12" ht="22" thickBot="1" x14ac:dyDescent="0.7">
      <c r="F40" s="8"/>
      <c r="H40" s="81">
        <v>394903420.5400005</v>
      </c>
      <c r="I40" s="81">
        <v>350711892.92000026</v>
      </c>
      <c r="J40" s="76"/>
      <c r="K40" s="81">
        <v>341342880.81999993</v>
      </c>
      <c r="L40" s="81">
        <v>293542879.75999987</v>
      </c>
    </row>
    <row r="41" spans="1:12" ht="6" customHeight="1" thickTop="1" x14ac:dyDescent="0.65">
      <c r="F41" s="8"/>
      <c r="H41" s="76"/>
      <c r="I41" s="76"/>
      <c r="J41" s="76"/>
      <c r="K41" s="76"/>
      <c r="L41" s="76"/>
    </row>
    <row r="42" spans="1:12" ht="22" hidden="1" x14ac:dyDescent="0.7">
      <c r="A42" s="6"/>
      <c r="F42" s="8"/>
      <c r="H42" s="76"/>
      <c r="I42" s="76"/>
      <c r="J42" s="76"/>
      <c r="K42" s="76"/>
      <c r="L42" s="76"/>
    </row>
    <row r="43" spans="1:12" ht="22" x14ac:dyDescent="0.7">
      <c r="A43" s="6" t="s">
        <v>118</v>
      </c>
      <c r="F43" s="8"/>
      <c r="H43" s="76"/>
      <c r="I43" s="76"/>
      <c r="J43" s="76"/>
      <c r="K43" s="76"/>
      <c r="L43" s="76"/>
    </row>
    <row r="44" spans="1:12" x14ac:dyDescent="0.65">
      <c r="A44" s="7" t="s">
        <v>48</v>
      </c>
      <c r="F44" s="8"/>
      <c r="H44" s="76"/>
      <c r="I44" s="76"/>
      <c r="J44" s="76"/>
      <c r="K44" s="76"/>
      <c r="L44" s="76"/>
    </row>
    <row r="45" spans="1:12" ht="22" thickBot="1" x14ac:dyDescent="0.7">
      <c r="B45" s="7" t="s">
        <v>111</v>
      </c>
      <c r="F45" s="39">
        <v>22</v>
      </c>
      <c r="H45" s="78">
        <v>2.4917934871333363</v>
      </c>
      <c r="I45" s="78">
        <v>2.204466157800002</v>
      </c>
      <c r="J45" s="76"/>
      <c r="K45" s="78">
        <v>2.2489777904666663</v>
      </c>
      <c r="L45" s="78">
        <v>1.9896121579333326</v>
      </c>
    </row>
    <row r="46" spans="1:12" ht="13.5" customHeight="1" thickTop="1" x14ac:dyDescent="0.65">
      <c r="F46" s="8"/>
      <c r="H46" s="30"/>
      <c r="I46" s="30"/>
      <c r="J46" s="30"/>
      <c r="K46" s="30"/>
      <c r="L46" s="30"/>
    </row>
    <row r="47" spans="1:12" ht="13.5" customHeight="1" x14ac:dyDescent="0.65">
      <c r="F47" s="8"/>
      <c r="H47" s="30"/>
      <c r="I47" s="30"/>
      <c r="J47" s="30"/>
      <c r="K47" s="30"/>
      <c r="L47" s="30"/>
    </row>
    <row r="48" spans="1:12" x14ac:dyDescent="0.65">
      <c r="A48" s="66" t="s">
        <v>156</v>
      </c>
      <c r="B48" s="66"/>
      <c r="C48" s="66"/>
      <c r="D48" s="66"/>
      <c r="E48" s="66"/>
      <c r="F48" s="66"/>
      <c r="G48" s="66"/>
      <c r="H48" s="66"/>
      <c r="I48" s="66"/>
      <c r="J48" s="66"/>
      <c r="K48" s="66"/>
      <c r="L48" s="66"/>
    </row>
    <row r="49" ht="6" customHeight="1" x14ac:dyDescent="0.65"/>
  </sheetData>
  <mergeCells count="7">
    <mergeCell ref="A48:L48"/>
    <mergeCell ref="A3:L3"/>
    <mergeCell ref="A4:L4"/>
    <mergeCell ref="A5:L5"/>
    <mergeCell ref="A6:L6"/>
    <mergeCell ref="H7:I7"/>
    <mergeCell ref="K7:L7"/>
  </mergeCells>
  <pageMargins left="0.74803149606299202" right="0.43" top="0.75" bottom="0.43307086614173201" header="0.74803149606299202" footer="0.27559055118110198"/>
  <pageSetup paperSize="9" scale="67" fitToHeight="0" orientation="portrait" blackAndWhite="1" r:id="rId1"/>
  <headerFooter alignWithMargins="0">
    <oddHeader>&amp;C&amp;"Angsana New,Regular"&amp;16&amp;P</oddHeader>
  </headerFooter>
  <rowBreaks count="1" manualBreakCount="1">
    <brk id="48" max="11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6">
    <tabColor rgb="FFFF0000"/>
    <pageSetUpPr fitToPage="1"/>
  </sheetPr>
  <dimension ref="A1:AB48"/>
  <sheetViews>
    <sheetView topLeftCell="A23" zoomScale="85" zoomScaleNormal="85" zoomScaleSheetLayoutView="85" workbookViewId="0">
      <selection activeCell="H30" sqref="H30"/>
    </sheetView>
  </sheetViews>
  <sheetFormatPr defaultColWidth="9.09765625" defaultRowHeight="21.5" x14ac:dyDescent="0.65"/>
  <cols>
    <col min="1" max="4" width="1.69921875" style="7" customWidth="1"/>
    <col min="5" max="5" width="38.8984375" style="7" customWidth="1"/>
    <col min="6" max="6" width="10" style="10" customWidth="1"/>
    <col min="7" max="7" width="1.3984375" style="7" customWidth="1"/>
    <col min="8" max="8" width="16.19921875" style="12" bestFit="1" customWidth="1"/>
    <col min="9" max="9" width="1.69921875" style="12" customWidth="1"/>
    <col min="10" max="10" width="16.19921875" style="12" bestFit="1" customWidth="1"/>
    <col min="11" max="11" width="1.69921875" style="7" customWidth="1"/>
    <col min="12" max="12" width="15.09765625" style="12" bestFit="1" customWidth="1"/>
    <col min="13" max="13" width="1.3984375" style="12" customWidth="1"/>
    <col min="14" max="14" width="17.8984375" style="12" bestFit="1" customWidth="1"/>
    <col min="15" max="15" width="1.3984375" style="12" customWidth="1"/>
    <col min="16" max="16" width="16.19921875" style="12" bestFit="1" customWidth="1"/>
    <col min="17" max="17" width="1.3984375" style="12" customWidth="1"/>
    <col min="18" max="18" width="17.09765625" style="12" customWidth="1"/>
    <col min="19" max="19" width="1.3984375" style="12" customWidth="1"/>
    <col min="20" max="20" width="17.5" style="12" bestFit="1" customWidth="1"/>
    <col min="21" max="21" width="1.3984375" style="12" customWidth="1"/>
    <col min="22" max="22" width="17.5" style="12" bestFit="1" customWidth="1"/>
    <col min="23" max="23" width="1.3984375" style="12" customWidth="1"/>
    <col min="24" max="24" width="15.8984375" style="12" bestFit="1" customWidth="1"/>
    <col min="25" max="25" width="1.09765625" style="12" customWidth="1"/>
    <col min="26" max="26" width="19.8984375" style="12" bestFit="1" customWidth="1"/>
    <col min="27" max="16384" width="9.09765625" style="7"/>
  </cols>
  <sheetData>
    <row r="1" spans="1:26" ht="24.5" x14ac:dyDescent="0.75">
      <c r="F1" s="7"/>
      <c r="H1" s="7"/>
      <c r="I1" s="7"/>
      <c r="J1" s="7"/>
      <c r="L1" s="7"/>
      <c r="M1" s="7"/>
      <c r="N1" s="54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</row>
    <row r="2" spans="1:26" s="1" customFormat="1" ht="10" customHeight="1" x14ac:dyDescent="0.65">
      <c r="A2" s="13"/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  <c r="W2" s="13"/>
      <c r="X2" s="13"/>
      <c r="Y2" s="13"/>
      <c r="Z2" s="13"/>
    </row>
    <row r="3" spans="1:26" s="5" customFormat="1" ht="24.5" x14ac:dyDescent="0.75">
      <c r="A3" s="64" t="s">
        <v>70</v>
      </c>
      <c r="B3" s="64"/>
      <c r="C3" s="64"/>
      <c r="D3" s="64"/>
      <c r="E3" s="64"/>
      <c r="F3" s="64"/>
      <c r="G3" s="64"/>
      <c r="H3" s="64"/>
      <c r="I3" s="64"/>
      <c r="J3" s="64"/>
      <c r="K3" s="64"/>
      <c r="L3" s="64"/>
      <c r="M3" s="64"/>
      <c r="N3" s="64"/>
      <c r="O3" s="64"/>
      <c r="P3" s="64"/>
      <c r="Q3" s="64"/>
      <c r="R3" s="64"/>
      <c r="S3" s="64"/>
      <c r="T3" s="64"/>
      <c r="U3" s="64"/>
      <c r="V3" s="64"/>
      <c r="W3" s="64"/>
      <c r="X3" s="64"/>
      <c r="Y3" s="64"/>
      <c r="Z3" s="64"/>
    </row>
    <row r="4" spans="1:26" s="4" customFormat="1" ht="22" x14ac:dyDescent="0.7">
      <c r="A4" s="65" t="s">
        <v>82</v>
      </c>
      <c r="B4" s="65"/>
      <c r="C4" s="65"/>
      <c r="D4" s="65"/>
      <c r="E4" s="65"/>
      <c r="F4" s="65"/>
      <c r="G4" s="65"/>
      <c r="H4" s="65"/>
      <c r="I4" s="65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5"/>
      <c r="Y4" s="65"/>
      <c r="Z4" s="65"/>
    </row>
    <row r="5" spans="1:26" s="4" customFormat="1" ht="22" x14ac:dyDescent="0.7">
      <c r="A5" s="65" t="s">
        <v>181</v>
      </c>
      <c r="B5" s="65"/>
      <c r="C5" s="65"/>
      <c r="D5" s="65"/>
      <c r="E5" s="65"/>
      <c r="F5" s="65"/>
      <c r="G5" s="65"/>
      <c r="H5" s="65"/>
      <c r="I5" s="65"/>
      <c r="J5" s="65"/>
      <c r="K5" s="65"/>
      <c r="L5" s="65"/>
      <c r="M5" s="65"/>
      <c r="N5" s="65"/>
      <c r="O5" s="65"/>
      <c r="P5" s="65"/>
      <c r="Q5" s="65"/>
      <c r="R5" s="65"/>
      <c r="S5" s="65"/>
      <c r="T5" s="65"/>
      <c r="U5" s="65"/>
      <c r="V5" s="65"/>
      <c r="W5" s="65"/>
      <c r="X5" s="65"/>
      <c r="Y5" s="65"/>
      <c r="Z5" s="65"/>
    </row>
    <row r="6" spans="1:26" s="1" customFormat="1" ht="22" x14ac:dyDescent="0.7">
      <c r="A6" s="68" t="s">
        <v>79</v>
      </c>
      <c r="B6" s="68"/>
      <c r="C6" s="68"/>
      <c r="D6" s="68"/>
      <c r="E6" s="68"/>
      <c r="F6" s="68"/>
      <c r="G6" s="68"/>
      <c r="H6" s="68"/>
      <c r="I6" s="68"/>
      <c r="J6" s="68"/>
      <c r="K6" s="68"/>
      <c r="L6" s="68"/>
      <c r="M6" s="68"/>
      <c r="N6" s="68"/>
      <c r="O6" s="68"/>
      <c r="P6" s="68"/>
      <c r="Q6" s="68"/>
      <c r="R6" s="68"/>
      <c r="S6" s="68"/>
      <c r="T6" s="68"/>
      <c r="U6" s="68"/>
      <c r="V6" s="68"/>
      <c r="W6" s="68"/>
      <c r="X6" s="68"/>
      <c r="Y6" s="68"/>
      <c r="Z6" s="68"/>
    </row>
    <row r="7" spans="1:26" s="31" customFormat="1" ht="24.5" x14ac:dyDescent="0.75">
      <c r="A7" s="36"/>
      <c r="B7" s="35"/>
      <c r="C7" s="35"/>
      <c r="D7" s="35"/>
      <c r="E7" s="35"/>
      <c r="F7" s="35"/>
      <c r="G7" s="35"/>
      <c r="H7" s="74" t="s">
        <v>99</v>
      </c>
      <c r="I7" s="74"/>
      <c r="J7" s="74"/>
      <c r="K7" s="74"/>
      <c r="L7" s="74"/>
      <c r="M7" s="74"/>
      <c r="N7" s="74"/>
      <c r="O7" s="74"/>
      <c r="P7" s="74"/>
      <c r="Q7" s="74"/>
      <c r="R7" s="74"/>
      <c r="S7" s="74"/>
      <c r="T7" s="74"/>
      <c r="U7" s="74"/>
      <c r="V7" s="74"/>
      <c r="W7" s="5"/>
      <c r="Y7" s="5"/>
      <c r="Z7" s="5"/>
    </row>
    <row r="8" spans="1:26" s="1" customFormat="1" ht="22" x14ac:dyDescent="0.7">
      <c r="A8" s="22"/>
      <c r="B8" s="22"/>
      <c r="C8" s="6"/>
      <c r="D8" s="22"/>
      <c r="E8" s="22"/>
      <c r="F8" s="22"/>
      <c r="G8" s="22"/>
      <c r="H8" s="4"/>
      <c r="I8" s="22"/>
      <c r="J8" s="4"/>
      <c r="K8" s="4"/>
      <c r="L8" s="4"/>
      <c r="M8" s="4"/>
      <c r="N8" s="4"/>
      <c r="O8" s="2"/>
      <c r="P8" s="72" t="s">
        <v>52</v>
      </c>
      <c r="Q8" s="72"/>
      <c r="R8" s="72"/>
      <c r="S8" s="72"/>
      <c r="T8" s="72"/>
      <c r="U8" s="22"/>
      <c r="W8" s="22"/>
      <c r="Y8" s="22"/>
      <c r="Z8" s="22"/>
    </row>
    <row r="9" spans="1:26" s="1" customFormat="1" ht="22" x14ac:dyDescent="0.7">
      <c r="A9" s="22"/>
      <c r="B9" s="22"/>
      <c r="C9" s="6"/>
      <c r="D9" s="22"/>
      <c r="E9" s="22"/>
      <c r="F9" s="22"/>
      <c r="G9" s="22"/>
      <c r="K9" s="2"/>
      <c r="L9" s="70" t="s">
        <v>12</v>
      </c>
      <c r="M9" s="70"/>
      <c r="N9" s="70"/>
      <c r="O9" s="2"/>
      <c r="P9" s="73" t="s">
        <v>54</v>
      </c>
      <c r="Q9" s="73"/>
      <c r="R9" s="73"/>
      <c r="S9" s="2"/>
      <c r="U9" s="22"/>
    </row>
    <row r="10" spans="1:26" s="1" customFormat="1" ht="22" x14ac:dyDescent="0.7">
      <c r="A10" s="22"/>
      <c r="B10" s="22"/>
      <c r="C10" s="6"/>
      <c r="D10" s="22"/>
      <c r="E10" s="22"/>
      <c r="F10" s="22"/>
      <c r="G10" s="22"/>
      <c r="H10" s="2" t="s">
        <v>21</v>
      </c>
      <c r="I10" s="22"/>
      <c r="J10" s="2"/>
      <c r="K10" s="2"/>
      <c r="M10" s="2"/>
      <c r="O10" s="2"/>
      <c r="Q10" s="2"/>
      <c r="R10" s="2" t="s">
        <v>107</v>
      </c>
      <c r="S10" s="2"/>
      <c r="T10" s="2" t="s">
        <v>57</v>
      </c>
      <c r="U10" s="2"/>
      <c r="V10" s="2" t="s">
        <v>96</v>
      </c>
      <c r="W10" s="22"/>
      <c r="X10" s="22"/>
      <c r="Y10" s="22"/>
      <c r="Z10" s="2"/>
    </row>
    <row r="11" spans="1:26" s="1" customFormat="1" ht="22" x14ac:dyDescent="0.7">
      <c r="A11" s="22"/>
      <c r="B11" s="22"/>
      <c r="C11" s="6"/>
      <c r="D11" s="22"/>
      <c r="E11" s="22"/>
      <c r="F11" s="22"/>
      <c r="G11" s="22"/>
      <c r="H11" s="2" t="s">
        <v>115</v>
      </c>
      <c r="I11" s="2"/>
      <c r="J11" s="2" t="s">
        <v>23</v>
      </c>
      <c r="K11" s="2"/>
      <c r="L11" s="2"/>
      <c r="M11" s="2"/>
      <c r="O11" s="2"/>
      <c r="P11" s="2" t="s">
        <v>24</v>
      </c>
      <c r="Q11" s="2"/>
      <c r="R11" s="2" t="s">
        <v>108</v>
      </c>
      <c r="S11" s="2"/>
      <c r="T11" s="2" t="s">
        <v>58</v>
      </c>
      <c r="U11" s="2"/>
      <c r="V11" s="2" t="s">
        <v>98</v>
      </c>
      <c r="W11" s="2"/>
      <c r="X11" s="45" t="s">
        <v>59</v>
      </c>
      <c r="Y11" s="2"/>
      <c r="Z11" s="2" t="s">
        <v>25</v>
      </c>
    </row>
    <row r="12" spans="1:26" s="1" customFormat="1" ht="24.5" x14ac:dyDescent="0.75">
      <c r="A12" s="22"/>
      <c r="B12" s="22"/>
      <c r="C12" s="22"/>
      <c r="D12" s="22"/>
      <c r="E12" s="22"/>
      <c r="F12" s="20" t="s">
        <v>0</v>
      </c>
      <c r="G12" s="22"/>
      <c r="H12" s="20" t="s">
        <v>22</v>
      </c>
      <c r="I12" s="2"/>
      <c r="J12" s="20" t="s">
        <v>30</v>
      </c>
      <c r="K12" s="2"/>
      <c r="L12" s="20" t="s">
        <v>13</v>
      </c>
      <c r="M12" s="2"/>
      <c r="N12" s="20" t="s">
        <v>14</v>
      </c>
      <c r="O12" s="2"/>
      <c r="P12" s="20" t="s">
        <v>31</v>
      </c>
      <c r="Q12" s="2"/>
      <c r="R12" s="20" t="s">
        <v>55</v>
      </c>
      <c r="S12" s="2"/>
      <c r="T12" s="20" t="s">
        <v>56</v>
      </c>
      <c r="U12" s="2"/>
      <c r="V12" s="20" t="s">
        <v>97</v>
      </c>
      <c r="W12" s="2"/>
      <c r="X12" s="44" t="s">
        <v>60</v>
      </c>
      <c r="Y12" s="2"/>
      <c r="Z12" s="46" t="s">
        <v>64</v>
      </c>
    </row>
    <row r="13" spans="1:26" ht="22" x14ac:dyDescent="0.7">
      <c r="A13" s="14" t="s">
        <v>126</v>
      </c>
      <c r="F13" s="22"/>
      <c r="H13" s="76">
        <v>150000000</v>
      </c>
      <c r="I13" s="76"/>
      <c r="J13" s="76">
        <v>340000000</v>
      </c>
      <c r="K13" s="76"/>
      <c r="L13" s="76">
        <v>15000000</v>
      </c>
      <c r="M13" s="76"/>
      <c r="N13" s="76">
        <v>2424395382.5799999</v>
      </c>
      <c r="O13" s="76"/>
      <c r="P13" s="76">
        <v>197481453.91999999</v>
      </c>
      <c r="Q13" s="76"/>
      <c r="R13" s="76">
        <v>15319822.019999996</v>
      </c>
      <c r="S13" s="76"/>
      <c r="T13" s="76">
        <v>212801275.94</v>
      </c>
      <c r="U13" s="76"/>
      <c r="V13" s="76">
        <v>3142196658.52</v>
      </c>
      <c r="W13" s="76"/>
      <c r="X13" s="76">
        <v>241511558.85999998</v>
      </c>
      <c r="Y13" s="76"/>
      <c r="Z13" s="76">
        <v>3383708217.3800001</v>
      </c>
    </row>
    <row r="14" spans="1:26" x14ac:dyDescent="0.65">
      <c r="A14" s="7" t="s">
        <v>61</v>
      </c>
      <c r="H14" s="80">
        <v>0</v>
      </c>
      <c r="I14" s="80"/>
      <c r="J14" s="80">
        <v>0</v>
      </c>
      <c r="K14" s="80"/>
      <c r="L14" s="80">
        <v>0</v>
      </c>
      <c r="M14" s="80"/>
      <c r="N14" s="80">
        <v>0</v>
      </c>
      <c r="O14" s="80"/>
      <c r="P14" s="80">
        <v>0</v>
      </c>
      <c r="Q14" s="80"/>
      <c r="R14" s="80">
        <v>0</v>
      </c>
      <c r="S14" s="80"/>
      <c r="T14" s="80">
        <v>0</v>
      </c>
      <c r="U14" s="80"/>
      <c r="V14" s="87">
        <v>0</v>
      </c>
      <c r="W14" s="76"/>
      <c r="X14" s="76">
        <v>-8800140</v>
      </c>
      <c r="Y14" s="76"/>
      <c r="Z14" s="76">
        <v>-8800140</v>
      </c>
    </row>
    <row r="15" spans="1:26" x14ac:dyDescent="0.65">
      <c r="A15" s="7" t="s">
        <v>51</v>
      </c>
      <c r="F15" s="32">
        <v>17.100000000000001</v>
      </c>
      <c r="H15" s="80">
        <v>0</v>
      </c>
      <c r="I15" s="80"/>
      <c r="J15" s="80">
        <v>0</v>
      </c>
      <c r="K15" s="80"/>
      <c r="L15" s="80">
        <v>0</v>
      </c>
      <c r="M15" s="76"/>
      <c r="N15" s="76">
        <v>-240000000</v>
      </c>
      <c r="O15" s="76"/>
      <c r="P15" s="80">
        <v>0</v>
      </c>
      <c r="Q15" s="80"/>
      <c r="R15" s="80">
        <v>0</v>
      </c>
      <c r="S15" s="80"/>
      <c r="T15" s="80">
        <v>0</v>
      </c>
      <c r="U15" s="76"/>
      <c r="V15" s="76">
        <v>-240000000</v>
      </c>
      <c r="W15" s="76"/>
      <c r="X15" s="80">
        <v>0</v>
      </c>
      <c r="Y15" s="76"/>
      <c r="Z15" s="76">
        <v>-240000000</v>
      </c>
    </row>
    <row r="16" spans="1:26" x14ac:dyDescent="0.65">
      <c r="A16" s="7" t="s">
        <v>161</v>
      </c>
      <c r="F16" s="8"/>
      <c r="H16" s="76"/>
      <c r="I16" s="76"/>
      <c r="J16" s="76"/>
      <c r="K16" s="76"/>
      <c r="L16" s="76"/>
      <c r="M16" s="76"/>
      <c r="N16" s="76"/>
      <c r="O16" s="76"/>
      <c r="P16" s="76"/>
      <c r="Q16" s="76"/>
      <c r="R16" s="76"/>
      <c r="S16" s="76"/>
      <c r="T16" s="76"/>
      <c r="U16" s="76"/>
      <c r="V16" s="76"/>
      <c r="W16" s="76"/>
      <c r="X16" s="76"/>
      <c r="Y16" s="76"/>
      <c r="Z16" s="76"/>
    </row>
    <row r="17" spans="1:28" x14ac:dyDescent="0.65">
      <c r="A17" s="9"/>
      <c r="C17" s="7" t="s">
        <v>160</v>
      </c>
      <c r="F17" s="8"/>
      <c r="H17" s="80">
        <v>0</v>
      </c>
      <c r="I17" s="80"/>
      <c r="J17" s="80">
        <v>0</v>
      </c>
      <c r="K17" s="80">
        <v>0</v>
      </c>
      <c r="L17" s="80">
        <v>0</v>
      </c>
      <c r="M17" s="80">
        <v>0</v>
      </c>
      <c r="N17" s="80">
        <v>330669923.67000031</v>
      </c>
      <c r="O17" s="80">
        <v>0</v>
      </c>
      <c r="P17" s="80">
        <v>0</v>
      </c>
      <c r="Q17" s="80">
        <v>0</v>
      </c>
      <c r="R17" s="80">
        <v>0</v>
      </c>
      <c r="S17" s="80">
        <v>0</v>
      </c>
      <c r="T17" s="80">
        <v>0</v>
      </c>
      <c r="U17" s="80">
        <v>0</v>
      </c>
      <c r="V17" s="80">
        <v>330669923.67000031</v>
      </c>
      <c r="W17" s="80">
        <v>0</v>
      </c>
      <c r="X17" s="80">
        <v>13754995.329999946</v>
      </c>
      <c r="Y17" s="80">
        <v>0</v>
      </c>
      <c r="Z17" s="76">
        <v>344424919.00000024</v>
      </c>
    </row>
    <row r="18" spans="1:28" x14ac:dyDescent="0.65">
      <c r="A18" s="9"/>
      <c r="C18" s="7" t="s">
        <v>148</v>
      </c>
      <c r="F18" s="8"/>
      <c r="H18" s="80">
        <v>0</v>
      </c>
      <c r="I18" s="80"/>
      <c r="J18" s="80">
        <v>0</v>
      </c>
      <c r="K18" s="80"/>
      <c r="L18" s="80">
        <v>0</v>
      </c>
      <c r="M18" s="80"/>
      <c r="N18" s="80">
        <v>-2537703.92</v>
      </c>
      <c r="O18" s="76"/>
      <c r="P18" s="80">
        <v>0</v>
      </c>
      <c r="Q18" s="76"/>
      <c r="R18" s="76">
        <v>8849735.629999999</v>
      </c>
      <c r="S18" s="76"/>
      <c r="T18" s="76">
        <v>8849735.629999999</v>
      </c>
      <c r="U18" s="76"/>
      <c r="V18" s="76">
        <v>6312031.709999999</v>
      </c>
      <c r="W18" s="76"/>
      <c r="X18" s="80">
        <v>-25057.79</v>
      </c>
      <c r="Y18" s="80">
        <v>0</v>
      </c>
      <c r="Z18" s="76">
        <v>6286973.919999999</v>
      </c>
    </row>
    <row r="19" spans="1:28" x14ac:dyDescent="0.65">
      <c r="C19" s="7" t="s">
        <v>150</v>
      </c>
      <c r="F19" s="7"/>
      <c r="H19" s="80"/>
      <c r="I19" s="80"/>
      <c r="J19" s="80"/>
      <c r="K19" s="80"/>
      <c r="L19" s="80"/>
      <c r="M19" s="80"/>
      <c r="N19" s="80"/>
      <c r="O19" s="80"/>
      <c r="P19" s="80"/>
      <c r="Q19" s="80"/>
      <c r="R19" s="76"/>
      <c r="S19" s="76"/>
      <c r="T19" s="76"/>
      <c r="U19" s="80"/>
      <c r="V19" s="76"/>
      <c r="W19" s="76"/>
      <c r="X19" s="80"/>
      <c r="Y19" s="76"/>
      <c r="Z19" s="76"/>
    </row>
    <row r="20" spans="1:28" x14ac:dyDescent="0.65">
      <c r="D20" s="7" t="s">
        <v>121</v>
      </c>
      <c r="F20" s="7"/>
      <c r="H20" s="80">
        <v>0</v>
      </c>
      <c r="I20" s="80"/>
      <c r="J20" s="80">
        <v>0</v>
      </c>
      <c r="K20" s="80"/>
      <c r="L20" s="80">
        <v>0</v>
      </c>
      <c r="M20" s="80"/>
      <c r="N20" s="80">
        <v>-34371541.340000004</v>
      </c>
      <c r="O20" s="80"/>
      <c r="P20" s="80">
        <v>0</v>
      </c>
      <c r="Q20" s="80"/>
      <c r="R20" s="76">
        <v>34371541.340000004</v>
      </c>
      <c r="S20" s="80"/>
      <c r="T20" s="76">
        <v>34371541.340000004</v>
      </c>
      <c r="U20" s="80"/>
      <c r="V20" s="76">
        <v>0</v>
      </c>
      <c r="W20" s="76"/>
      <c r="X20" s="80">
        <v>0</v>
      </c>
      <c r="Y20" s="76"/>
      <c r="Z20" s="76">
        <v>0</v>
      </c>
    </row>
    <row r="21" spans="1:28" ht="22.5" thickBot="1" x14ac:dyDescent="0.75">
      <c r="A21" s="14" t="s">
        <v>162</v>
      </c>
      <c r="F21" s="8"/>
      <c r="H21" s="81">
        <v>150000000</v>
      </c>
      <c r="I21" s="76"/>
      <c r="J21" s="81">
        <v>340000000</v>
      </c>
      <c r="K21" s="76"/>
      <c r="L21" s="81">
        <v>15000000</v>
      </c>
      <c r="M21" s="76"/>
      <c r="N21" s="81">
        <v>2478156060.9899998</v>
      </c>
      <c r="O21" s="76"/>
      <c r="P21" s="81">
        <v>197481453.91999999</v>
      </c>
      <c r="Q21" s="76"/>
      <c r="R21" s="81">
        <v>58541098.989999995</v>
      </c>
      <c r="S21" s="76"/>
      <c r="T21" s="81">
        <v>256022552.91</v>
      </c>
      <c r="U21" s="76"/>
      <c r="V21" s="81">
        <v>3239178613.9000006</v>
      </c>
      <c r="W21" s="76"/>
      <c r="X21" s="81">
        <v>246441356.39999995</v>
      </c>
      <c r="Y21" s="76"/>
      <c r="Z21" s="81">
        <v>3485619970.3000002</v>
      </c>
      <c r="AA21" s="18">
        <v>0</v>
      </c>
      <c r="AB21" s="18">
        <v>0</v>
      </c>
    </row>
    <row r="22" spans="1:28" ht="22.5" thickTop="1" x14ac:dyDescent="0.7">
      <c r="A22" s="14"/>
      <c r="F22" s="8"/>
      <c r="H22" s="76"/>
      <c r="I22" s="76"/>
      <c r="J22" s="76"/>
      <c r="K22" s="76"/>
      <c r="L22" s="76"/>
      <c r="M22" s="76"/>
      <c r="N22" s="76"/>
      <c r="O22" s="76"/>
      <c r="P22" s="76"/>
      <c r="Q22" s="76"/>
      <c r="R22" s="76"/>
      <c r="S22" s="76"/>
      <c r="T22" s="76"/>
      <c r="U22" s="76"/>
      <c r="V22" s="76"/>
      <c r="W22" s="76"/>
      <c r="X22" s="76"/>
      <c r="Y22" s="76"/>
      <c r="Z22" s="76"/>
      <c r="AA22" s="18"/>
      <c r="AB22" s="18"/>
    </row>
    <row r="23" spans="1:28" ht="22" x14ac:dyDescent="0.7">
      <c r="A23" s="14" t="s">
        <v>172</v>
      </c>
      <c r="H23" s="76">
        <v>150000000</v>
      </c>
      <c r="I23" s="76"/>
      <c r="J23" s="76">
        <v>340000000</v>
      </c>
      <c r="K23" s="76"/>
      <c r="L23" s="76">
        <v>15000000</v>
      </c>
      <c r="M23" s="76"/>
      <c r="N23" s="76">
        <v>2478156060.9899998</v>
      </c>
      <c r="O23" s="76"/>
      <c r="P23" s="76">
        <v>197481453.91999999</v>
      </c>
      <c r="Q23" s="76"/>
      <c r="R23" s="76">
        <v>58541098.989999995</v>
      </c>
      <c r="S23" s="76"/>
      <c r="T23" s="76">
        <v>256022552.90999997</v>
      </c>
      <c r="U23" s="76"/>
      <c r="V23" s="76">
        <v>3239178613.8999996</v>
      </c>
      <c r="W23" s="76"/>
      <c r="X23" s="76">
        <v>246441356.40000001</v>
      </c>
      <c r="Y23" s="76"/>
      <c r="Z23" s="76">
        <v>3485619970.2999997</v>
      </c>
      <c r="AA23" s="18"/>
      <c r="AB23" s="18"/>
    </row>
    <row r="24" spans="1:28" x14ac:dyDescent="0.65">
      <c r="A24" s="7" t="s">
        <v>61</v>
      </c>
      <c r="F24" s="7"/>
      <c r="H24" s="80">
        <v>0</v>
      </c>
      <c r="I24" s="80"/>
      <c r="J24" s="80">
        <v>0</v>
      </c>
      <c r="K24" s="80"/>
      <c r="L24" s="80">
        <v>0</v>
      </c>
      <c r="M24" s="80"/>
      <c r="N24" s="80">
        <v>0</v>
      </c>
      <c r="O24" s="80"/>
      <c r="P24" s="80">
        <v>0</v>
      </c>
      <c r="Q24" s="80"/>
      <c r="R24" s="80">
        <v>0</v>
      </c>
      <c r="S24" s="80"/>
      <c r="T24" s="80">
        <v>0</v>
      </c>
      <c r="U24" s="80"/>
      <c r="V24" s="87">
        <v>0</v>
      </c>
      <c r="W24" s="76"/>
      <c r="X24" s="76">
        <v>-8800140</v>
      </c>
      <c r="Y24" s="76"/>
      <c r="Z24" s="76">
        <v>-8800140</v>
      </c>
      <c r="AA24" s="18"/>
      <c r="AB24" s="18"/>
    </row>
    <row r="25" spans="1:28" x14ac:dyDescent="0.65">
      <c r="A25" s="7" t="s">
        <v>51</v>
      </c>
      <c r="F25" s="8">
        <v>17.100000000000001</v>
      </c>
      <c r="H25" s="80">
        <v>0</v>
      </c>
      <c r="I25" s="80"/>
      <c r="J25" s="80">
        <v>0</v>
      </c>
      <c r="K25" s="80"/>
      <c r="L25" s="80">
        <v>0</v>
      </c>
      <c r="M25" s="76"/>
      <c r="N25" s="76">
        <v>-247500000</v>
      </c>
      <c r="O25" s="76"/>
      <c r="P25" s="80">
        <v>0</v>
      </c>
      <c r="Q25" s="80"/>
      <c r="R25" s="80">
        <v>0</v>
      </c>
      <c r="S25" s="80"/>
      <c r="T25" s="80">
        <v>0</v>
      </c>
      <c r="U25" s="76"/>
      <c r="V25" s="76">
        <v>-247500000</v>
      </c>
      <c r="W25" s="76"/>
      <c r="X25" s="80">
        <v>0</v>
      </c>
      <c r="Y25" s="76"/>
      <c r="Z25" s="76">
        <v>-247500000</v>
      </c>
      <c r="AA25" s="18"/>
      <c r="AB25" s="18"/>
    </row>
    <row r="26" spans="1:28" x14ac:dyDescent="0.65">
      <c r="A26" s="7" t="s">
        <v>161</v>
      </c>
      <c r="F26" s="8"/>
      <c r="H26" s="76"/>
      <c r="I26" s="76"/>
      <c r="J26" s="76"/>
      <c r="K26" s="76"/>
      <c r="L26" s="76"/>
      <c r="M26" s="76"/>
      <c r="N26" s="76"/>
      <c r="O26" s="76"/>
      <c r="P26" s="76"/>
      <c r="Q26" s="76"/>
      <c r="R26" s="76"/>
      <c r="S26" s="76"/>
      <c r="T26" s="76"/>
      <c r="U26" s="76"/>
      <c r="V26" s="76"/>
      <c r="W26" s="76"/>
      <c r="X26" s="76"/>
      <c r="Y26" s="76"/>
      <c r="Z26" s="76"/>
      <c r="AA26" s="18"/>
      <c r="AB26" s="18"/>
    </row>
    <row r="27" spans="1:28" x14ac:dyDescent="0.65">
      <c r="A27" s="9"/>
      <c r="C27" s="7" t="s">
        <v>160</v>
      </c>
      <c r="F27" s="8"/>
      <c r="H27" s="80">
        <v>0</v>
      </c>
      <c r="I27" s="80"/>
      <c r="J27" s="80">
        <v>0</v>
      </c>
      <c r="K27" s="80"/>
      <c r="L27" s="80">
        <v>0</v>
      </c>
      <c r="M27" s="76"/>
      <c r="N27" s="76">
        <v>373769023.07000047</v>
      </c>
      <c r="O27" s="76"/>
      <c r="P27" s="80">
        <v>0</v>
      </c>
      <c r="Q27" s="76"/>
      <c r="R27" s="80">
        <v>0</v>
      </c>
      <c r="S27" s="80"/>
      <c r="T27" s="80">
        <v>0</v>
      </c>
      <c r="U27" s="80"/>
      <c r="V27" s="76">
        <v>373769023.07000047</v>
      </c>
      <c r="W27" s="80"/>
      <c r="X27" s="80">
        <v>14777862.050000018</v>
      </c>
      <c r="Y27" s="80"/>
      <c r="Z27" s="76">
        <v>388546885.12000048</v>
      </c>
      <c r="AA27" s="18"/>
      <c r="AB27" s="18"/>
    </row>
    <row r="28" spans="1:28" x14ac:dyDescent="0.65">
      <c r="C28" s="7" t="s">
        <v>148</v>
      </c>
      <c r="F28" s="7"/>
      <c r="H28" s="80">
        <v>0</v>
      </c>
      <c r="I28" s="80"/>
      <c r="J28" s="80">
        <v>0</v>
      </c>
      <c r="K28" s="80"/>
      <c r="L28" s="80">
        <v>0</v>
      </c>
      <c r="M28" s="80"/>
      <c r="N28" s="76">
        <v>0</v>
      </c>
      <c r="O28" s="80"/>
      <c r="P28" s="80">
        <v>0</v>
      </c>
      <c r="Q28" s="80"/>
      <c r="R28" s="76">
        <v>6069451.6699999981</v>
      </c>
      <c r="S28" s="76"/>
      <c r="T28" s="76">
        <v>6069451.6699999981</v>
      </c>
      <c r="U28" s="80"/>
      <c r="V28" s="76">
        <v>6069451.6699999981</v>
      </c>
      <c r="W28" s="76"/>
      <c r="X28" s="76">
        <v>287083.75000000012</v>
      </c>
      <c r="Y28" s="76"/>
      <c r="Z28" s="76">
        <v>6356535.4199999981</v>
      </c>
      <c r="AA28" s="18"/>
      <c r="AB28" s="18"/>
    </row>
    <row r="29" spans="1:28" x14ac:dyDescent="0.65">
      <c r="C29" s="7" t="s">
        <v>150</v>
      </c>
      <c r="F29" s="7"/>
      <c r="H29" s="80"/>
      <c r="I29" s="80"/>
      <c r="J29" s="80"/>
      <c r="K29" s="80"/>
      <c r="L29" s="80"/>
      <c r="M29" s="80"/>
      <c r="N29" s="80"/>
      <c r="O29" s="80"/>
      <c r="P29" s="80"/>
      <c r="Q29" s="80"/>
      <c r="R29" s="76"/>
      <c r="S29" s="76"/>
      <c r="T29" s="76"/>
      <c r="U29" s="80"/>
      <c r="V29" s="76"/>
      <c r="W29" s="76"/>
      <c r="X29" s="80"/>
      <c r="Y29" s="76"/>
      <c r="Z29" s="76"/>
      <c r="AA29" s="18"/>
      <c r="AB29" s="18"/>
    </row>
    <row r="30" spans="1:28" x14ac:dyDescent="0.65">
      <c r="D30" s="7" t="s">
        <v>121</v>
      </c>
      <c r="F30" s="7"/>
      <c r="H30" s="80">
        <v>0</v>
      </c>
      <c r="I30" s="80"/>
      <c r="J30" s="80">
        <v>0</v>
      </c>
      <c r="K30" s="80"/>
      <c r="L30" s="80">
        <v>0</v>
      </c>
      <c r="M30" s="80"/>
      <c r="N30" s="80">
        <v>-10043581.530000001</v>
      </c>
      <c r="O30" s="80"/>
      <c r="P30" s="80">
        <v>0</v>
      </c>
      <c r="Q30" s="80"/>
      <c r="R30" s="76">
        <v>10043581.530000001</v>
      </c>
      <c r="S30" s="80"/>
      <c r="T30" s="76">
        <v>10043581.530000001</v>
      </c>
      <c r="U30" s="80"/>
      <c r="V30" s="76">
        <v>0</v>
      </c>
      <c r="W30" s="76"/>
      <c r="X30" s="80">
        <v>0</v>
      </c>
      <c r="Y30" s="76"/>
      <c r="Z30" s="76">
        <v>0</v>
      </c>
      <c r="AA30" s="18"/>
      <c r="AB30" s="18"/>
    </row>
    <row r="31" spans="1:28" ht="22.5" thickBot="1" x14ac:dyDescent="0.75">
      <c r="A31" s="14" t="s">
        <v>171</v>
      </c>
      <c r="H31" s="81">
        <v>150000000</v>
      </c>
      <c r="I31" s="76"/>
      <c r="J31" s="81">
        <v>340000000</v>
      </c>
      <c r="K31" s="76"/>
      <c r="L31" s="81">
        <v>15000000</v>
      </c>
      <c r="M31" s="76"/>
      <c r="N31" s="81">
        <v>2594381502.5300002</v>
      </c>
      <c r="O31" s="76"/>
      <c r="P31" s="81">
        <v>197481453.91999999</v>
      </c>
      <c r="Q31" s="76"/>
      <c r="R31" s="81">
        <v>74654132.189999998</v>
      </c>
      <c r="S31" s="76"/>
      <c r="T31" s="81">
        <v>272135586.10999995</v>
      </c>
      <c r="U31" s="76"/>
      <c r="V31" s="81">
        <v>3371517088.6400003</v>
      </c>
      <c r="W31" s="76"/>
      <c r="X31" s="81">
        <v>252706162.20000002</v>
      </c>
      <c r="Y31" s="76"/>
      <c r="Z31" s="81">
        <v>3624223250.8400002</v>
      </c>
      <c r="AA31" s="18">
        <v>0</v>
      </c>
      <c r="AB31" s="18"/>
    </row>
    <row r="32" spans="1:28" ht="22" thickTop="1" x14ac:dyDescent="0.65"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47"/>
      <c r="Y32" s="15"/>
      <c r="Z32" s="15"/>
    </row>
    <row r="33" spans="1:1" x14ac:dyDescent="0.65">
      <c r="A33" s="7" t="s">
        <v>156</v>
      </c>
    </row>
    <row r="46" spans="1:1" hidden="1" x14ac:dyDescent="0.65"/>
    <row r="47" spans="1:1" hidden="1" x14ac:dyDescent="0.65"/>
    <row r="48" spans="1:1" hidden="1" x14ac:dyDescent="0.65"/>
  </sheetData>
  <mergeCells count="8">
    <mergeCell ref="A3:Z3"/>
    <mergeCell ref="L9:N9"/>
    <mergeCell ref="P8:T8"/>
    <mergeCell ref="P9:R9"/>
    <mergeCell ref="H7:V7"/>
    <mergeCell ref="A4:Z4"/>
    <mergeCell ref="A5:Z5"/>
    <mergeCell ref="A6:Z6"/>
  </mergeCells>
  <phoneticPr fontId="3" type="noConversion"/>
  <pageMargins left="0.74803149606299202" right="0.196850393700787" top="0.75" bottom="0.44" header="0.74803149606299202" footer="0.27"/>
  <pageSetup paperSize="9" scale="62" fitToHeight="0" orientation="landscape" blackAndWhite="1" r:id="rId1"/>
  <headerFooter alignWithMargins="0">
    <oddHeader>&amp;C&amp;"Angsana New,Regular"&amp;16&amp;P</oddHeader>
  </headerFooter>
  <rowBreaks count="2" manualBreakCount="2">
    <brk id="34" max="16383" man="1"/>
    <brk id="82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7">
    <tabColor rgb="FFFF0000"/>
    <pageSetUpPr fitToPage="1"/>
  </sheetPr>
  <dimension ref="A1:AD42"/>
  <sheetViews>
    <sheetView topLeftCell="A14" zoomScale="80" zoomScaleNormal="80" zoomScaleSheetLayoutView="80" workbookViewId="0">
      <selection activeCell="J27" sqref="J27"/>
    </sheetView>
  </sheetViews>
  <sheetFormatPr defaultColWidth="9.09765625" defaultRowHeight="21.5" x14ac:dyDescent="0.65"/>
  <cols>
    <col min="1" max="4" width="1.69921875" style="7" customWidth="1"/>
    <col min="5" max="5" width="43" style="7" customWidth="1"/>
    <col min="6" max="6" width="11" style="10" customWidth="1"/>
    <col min="7" max="7" width="1.69921875" style="7" customWidth="1"/>
    <col min="8" max="8" width="16.69921875" style="12" customWidth="1"/>
    <col min="9" max="9" width="1.69921875" style="12" customWidth="1"/>
    <col min="10" max="10" width="16.69921875" style="12" customWidth="1"/>
    <col min="11" max="11" width="1.69921875" style="12" customWidth="1"/>
    <col min="12" max="12" width="16.3984375" style="12" customWidth="1"/>
    <col min="13" max="13" width="1.69921875" style="12" customWidth="1"/>
    <col min="14" max="14" width="17.5" style="12" bestFit="1" customWidth="1"/>
    <col min="15" max="15" width="1.69921875" style="7" customWidth="1"/>
    <col min="16" max="16" width="16.69921875" style="12" customWidth="1"/>
    <col min="17" max="17" width="1.69921875" style="12" customWidth="1"/>
    <col min="18" max="18" width="19.59765625" style="12" customWidth="1"/>
    <col min="19" max="19" width="1.69921875" style="12" customWidth="1"/>
    <col min="20" max="20" width="21.3984375" style="12" customWidth="1"/>
    <col min="21" max="21" width="1.69921875" style="12" customWidth="1"/>
    <col min="22" max="22" width="21.09765625" style="12" customWidth="1"/>
    <col min="23" max="23" width="9.09765625" style="18"/>
    <col min="24" max="16384" width="9.09765625" style="7"/>
  </cols>
  <sheetData>
    <row r="1" spans="1:30" s="51" customFormat="1" ht="24.5" x14ac:dyDescent="0.75">
      <c r="L1" s="54"/>
      <c r="W1" s="58"/>
    </row>
    <row r="2" spans="1:30" s="1" customFormat="1" ht="9.75" customHeight="1" x14ac:dyDescent="0.65">
      <c r="W2" s="18"/>
    </row>
    <row r="3" spans="1:30" s="5" customFormat="1" ht="24.5" x14ac:dyDescent="0.75">
      <c r="A3" s="64" t="s">
        <v>70</v>
      </c>
      <c r="B3" s="64"/>
      <c r="C3" s="64"/>
      <c r="D3" s="64"/>
      <c r="E3" s="64"/>
      <c r="F3" s="64"/>
      <c r="G3" s="64"/>
      <c r="H3" s="64"/>
      <c r="I3" s="64"/>
      <c r="J3" s="64"/>
      <c r="K3" s="64"/>
      <c r="L3" s="64"/>
      <c r="M3" s="64"/>
      <c r="N3" s="64"/>
      <c r="O3" s="64"/>
      <c r="P3" s="64"/>
      <c r="Q3" s="64"/>
      <c r="R3" s="64"/>
      <c r="S3" s="64"/>
      <c r="T3" s="64"/>
      <c r="U3" s="64"/>
      <c r="V3" s="64"/>
      <c r="W3" s="59"/>
    </row>
    <row r="4" spans="1:30" s="4" customFormat="1" ht="22" x14ac:dyDescent="0.7">
      <c r="A4" s="65" t="s">
        <v>83</v>
      </c>
      <c r="B4" s="65"/>
      <c r="C4" s="65"/>
      <c r="D4" s="65"/>
      <c r="E4" s="65"/>
      <c r="F4" s="65"/>
      <c r="G4" s="65"/>
      <c r="H4" s="65"/>
      <c r="I4" s="65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0"/>
      <c r="X4" s="2"/>
      <c r="Y4" s="2"/>
      <c r="Z4" s="2"/>
      <c r="AA4" s="2"/>
      <c r="AB4" s="2"/>
      <c r="AC4" s="2"/>
      <c r="AD4" s="2"/>
    </row>
    <row r="5" spans="1:30" s="4" customFormat="1" ht="22" x14ac:dyDescent="0.7">
      <c r="A5" s="65" t="s">
        <v>181</v>
      </c>
      <c r="B5" s="65"/>
      <c r="C5" s="65"/>
      <c r="D5" s="65"/>
      <c r="E5" s="65"/>
      <c r="F5" s="65"/>
      <c r="G5" s="65"/>
      <c r="H5" s="65"/>
      <c r="I5" s="65"/>
      <c r="J5" s="65"/>
      <c r="K5" s="65"/>
      <c r="L5" s="65"/>
      <c r="M5" s="65"/>
      <c r="N5" s="65"/>
      <c r="O5" s="65"/>
      <c r="P5" s="65"/>
      <c r="Q5" s="65"/>
      <c r="R5" s="65"/>
      <c r="S5" s="65"/>
      <c r="T5" s="65"/>
      <c r="U5" s="65"/>
      <c r="V5" s="65"/>
      <c r="W5" s="61"/>
    </row>
    <row r="6" spans="1:30" s="1" customFormat="1" ht="22" x14ac:dyDescent="0.7">
      <c r="A6" s="68" t="s">
        <v>79</v>
      </c>
      <c r="B6" s="68"/>
      <c r="C6" s="68"/>
      <c r="D6" s="68"/>
      <c r="E6" s="68"/>
      <c r="F6" s="68"/>
      <c r="G6" s="68"/>
      <c r="H6" s="68"/>
      <c r="I6" s="68"/>
      <c r="J6" s="68"/>
      <c r="K6" s="68"/>
      <c r="L6" s="68"/>
      <c r="M6" s="68"/>
      <c r="N6" s="68"/>
      <c r="O6" s="68"/>
      <c r="P6" s="68"/>
      <c r="Q6" s="68"/>
      <c r="R6" s="68"/>
      <c r="S6" s="68"/>
      <c r="T6" s="68"/>
      <c r="U6" s="68"/>
      <c r="V6" s="68"/>
      <c r="W6" s="18"/>
    </row>
    <row r="7" spans="1:30" s="1" customFormat="1" ht="22" x14ac:dyDescent="0.7">
      <c r="A7" s="4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70" t="s">
        <v>52</v>
      </c>
      <c r="Q7" s="70"/>
      <c r="R7" s="70"/>
      <c r="S7" s="70"/>
      <c r="T7" s="70"/>
      <c r="U7" s="4"/>
      <c r="V7" s="4"/>
      <c r="W7" s="18"/>
    </row>
    <row r="8" spans="1:30" s="1" customFormat="1" ht="22" x14ac:dyDescent="0.7">
      <c r="A8" s="22"/>
      <c r="B8" s="22"/>
      <c r="C8" s="22"/>
      <c r="D8" s="22"/>
      <c r="E8" s="22"/>
      <c r="F8" s="22"/>
      <c r="G8" s="22"/>
      <c r="I8" s="22"/>
      <c r="J8" s="4"/>
      <c r="K8" s="22"/>
      <c r="L8" s="70" t="s">
        <v>12</v>
      </c>
      <c r="M8" s="70"/>
      <c r="N8" s="70"/>
      <c r="O8" s="4"/>
      <c r="P8" s="70" t="s">
        <v>54</v>
      </c>
      <c r="Q8" s="70"/>
      <c r="R8" s="70"/>
      <c r="S8" s="2"/>
      <c r="T8" s="2"/>
      <c r="U8" s="22"/>
      <c r="V8" s="22"/>
      <c r="W8" s="18"/>
    </row>
    <row r="9" spans="1:30" s="1" customFormat="1" ht="22" x14ac:dyDescent="0.7">
      <c r="A9" s="22"/>
      <c r="B9" s="22"/>
      <c r="C9" s="22"/>
      <c r="D9" s="22"/>
      <c r="E9" s="22"/>
      <c r="F9" s="22"/>
      <c r="G9" s="22"/>
      <c r="H9" s="2" t="s">
        <v>21</v>
      </c>
      <c r="I9" s="2"/>
      <c r="K9" s="2"/>
      <c r="M9" s="2"/>
      <c r="O9" s="2"/>
      <c r="Q9" s="2"/>
      <c r="R9" s="37" t="s">
        <v>107</v>
      </c>
      <c r="S9" s="2"/>
      <c r="W9" s="18"/>
    </row>
    <row r="10" spans="1:30" s="1" customFormat="1" ht="22" x14ac:dyDescent="0.7">
      <c r="A10" s="22"/>
      <c r="B10" s="22"/>
      <c r="C10" s="22"/>
      <c r="D10" s="22"/>
      <c r="E10" s="22"/>
      <c r="F10" s="22"/>
      <c r="G10" s="22"/>
      <c r="H10" s="2" t="s">
        <v>115</v>
      </c>
      <c r="I10" s="2"/>
      <c r="J10" s="2" t="s">
        <v>23</v>
      </c>
      <c r="K10" s="2"/>
      <c r="L10" s="2"/>
      <c r="M10" s="2"/>
      <c r="O10" s="2"/>
      <c r="P10" s="2" t="s">
        <v>24</v>
      </c>
      <c r="Q10" s="2"/>
      <c r="R10" s="37" t="s">
        <v>108</v>
      </c>
      <c r="S10" s="2"/>
      <c r="T10" s="2" t="s">
        <v>84</v>
      </c>
      <c r="U10" s="2"/>
      <c r="V10" s="2" t="s">
        <v>25</v>
      </c>
      <c r="W10" s="18"/>
    </row>
    <row r="11" spans="1:30" s="1" customFormat="1" ht="22" x14ac:dyDescent="0.7">
      <c r="A11" s="22"/>
      <c r="B11" s="22"/>
      <c r="C11" s="22"/>
      <c r="D11" s="22"/>
      <c r="E11" s="22"/>
      <c r="F11" s="20" t="s">
        <v>0</v>
      </c>
      <c r="G11" s="22"/>
      <c r="H11" s="20" t="s">
        <v>22</v>
      </c>
      <c r="I11" s="2"/>
      <c r="J11" s="20" t="s">
        <v>30</v>
      </c>
      <c r="K11" s="2"/>
      <c r="L11" s="20" t="s">
        <v>13</v>
      </c>
      <c r="M11" s="2"/>
      <c r="N11" s="20" t="s">
        <v>14</v>
      </c>
      <c r="O11" s="2"/>
      <c r="P11" s="20" t="s">
        <v>31</v>
      </c>
      <c r="Q11" s="2"/>
      <c r="R11" s="20" t="s">
        <v>55</v>
      </c>
      <c r="S11" s="2"/>
      <c r="T11" s="20" t="s">
        <v>85</v>
      </c>
      <c r="U11" s="2"/>
      <c r="V11" s="20" t="s">
        <v>64</v>
      </c>
      <c r="W11" s="18"/>
    </row>
    <row r="12" spans="1:30" ht="22" x14ac:dyDescent="0.7">
      <c r="A12" s="50" t="s">
        <v>126</v>
      </c>
      <c r="B12" s="15"/>
      <c r="C12" s="15"/>
      <c r="D12" s="15"/>
      <c r="E12" s="6"/>
      <c r="F12" s="22"/>
      <c r="G12" s="15"/>
      <c r="H12" s="76">
        <v>150000000</v>
      </c>
      <c r="I12" s="76"/>
      <c r="J12" s="76">
        <v>340000000</v>
      </c>
      <c r="K12" s="76"/>
      <c r="L12" s="76">
        <v>15000000</v>
      </c>
      <c r="M12" s="76"/>
      <c r="N12" s="76">
        <v>1511842162.0199997</v>
      </c>
      <c r="O12" s="76"/>
      <c r="P12" s="76">
        <v>61440000</v>
      </c>
      <c r="Q12" s="76"/>
      <c r="R12" s="76">
        <v>-34519978.750000007</v>
      </c>
      <c r="S12" s="76"/>
      <c r="T12" s="76">
        <v>26920021.249999993</v>
      </c>
      <c r="U12" s="76"/>
      <c r="V12" s="76">
        <v>2043762183.2699997</v>
      </c>
    </row>
    <row r="13" spans="1:30" x14ac:dyDescent="0.65">
      <c r="A13" s="15" t="s">
        <v>51</v>
      </c>
      <c r="B13" s="15"/>
      <c r="C13" s="15"/>
      <c r="D13" s="15"/>
      <c r="E13" s="15"/>
      <c r="F13" s="56">
        <v>17.100000000000001</v>
      </c>
      <c r="G13" s="15"/>
      <c r="H13" s="80">
        <v>0</v>
      </c>
      <c r="I13" s="80"/>
      <c r="J13" s="80">
        <v>0</v>
      </c>
      <c r="K13" s="80"/>
      <c r="L13" s="80">
        <v>0</v>
      </c>
      <c r="M13" s="76"/>
      <c r="N13" s="76">
        <v>-240000000</v>
      </c>
      <c r="O13" s="76"/>
      <c r="P13" s="80">
        <v>0</v>
      </c>
      <c r="Q13" s="76"/>
      <c r="R13" s="80">
        <v>0</v>
      </c>
      <c r="S13" s="76"/>
      <c r="T13" s="80">
        <v>0</v>
      </c>
      <c r="U13" s="76"/>
      <c r="V13" s="76">
        <v>-240000000</v>
      </c>
    </row>
    <row r="14" spans="1:30" x14ac:dyDescent="0.65">
      <c r="A14" s="9" t="s">
        <v>161</v>
      </c>
      <c r="B14" s="15"/>
      <c r="C14" s="15"/>
      <c r="D14" s="15"/>
      <c r="E14" s="15"/>
      <c r="F14" s="7"/>
      <c r="G14" s="15"/>
      <c r="H14" s="76"/>
      <c r="I14" s="76"/>
      <c r="J14" s="76"/>
      <c r="K14" s="76"/>
      <c r="L14" s="76"/>
      <c r="M14" s="76"/>
      <c r="N14" s="76"/>
      <c r="O14" s="76"/>
      <c r="P14" s="76"/>
      <c r="Q14" s="76"/>
      <c r="R14" s="80"/>
      <c r="S14" s="76"/>
      <c r="T14" s="76"/>
      <c r="U14" s="76"/>
      <c r="V14" s="76"/>
    </row>
    <row r="15" spans="1:30" x14ac:dyDescent="0.65">
      <c r="A15" s="9"/>
      <c r="B15" s="7" t="s">
        <v>160</v>
      </c>
      <c r="E15" s="15"/>
      <c r="F15" s="7"/>
      <c r="G15" s="15"/>
      <c r="H15" s="80">
        <v>0</v>
      </c>
      <c r="I15" s="80"/>
      <c r="J15" s="80">
        <v>0</v>
      </c>
      <c r="K15" s="80"/>
      <c r="L15" s="80">
        <v>0</v>
      </c>
      <c r="M15" s="76"/>
      <c r="N15" s="76">
        <v>298441823.68999988</v>
      </c>
      <c r="O15" s="76"/>
      <c r="P15" s="80">
        <v>0</v>
      </c>
      <c r="Q15" s="76"/>
      <c r="R15" s="80">
        <v>0</v>
      </c>
      <c r="S15" s="80"/>
      <c r="T15" s="80">
        <v>0</v>
      </c>
      <c r="U15" s="80"/>
      <c r="V15" s="80">
        <v>298441823.68999988</v>
      </c>
    </row>
    <row r="16" spans="1:30" x14ac:dyDescent="0.65">
      <c r="A16" s="9"/>
      <c r="B16" s="7" t="s">
        <v>148</v>
      </c>
      <c r="E16" s="15"/>
      <c r="F16" s="7"/>
      <c r="G16" s="15"/>
      <c r="H16" s="80">
        <v>0</v>
      </c>
      <c r="I16" s="80"/>
      <c r="J16" s="80">
        <v>0</v>
      </c>
      <c r="K16" s="80"/>
      <c r="L16" s="80">
        <v>0</v>
      </c>
      <c r="M16" s="76"/>
      <c r="N16" s="76">
        <v>-1743062.35</v>
      </c>
      <c r="O16" s="76"/>
      <c r="P16" s="80">
        <v>0</v>
      </c>
      <c r="Q16" s="76"/>
      <c r="R16" s="80">
        <v>-3155881.5800000019</v>
      </c>
      <c r="S16" s="80"/>
      <c r="T16" s="80">
        <v>-3155881.5800000019</v>
      </c>
      <c r="U16" s="80"/>
      <c r="V16" s="80">
        <v>-4898943.9300000016</v>
      </c>
    </row>
    <row r="17" spans="1:24" x14ac:dyDescent="0.65">
      <c r="A17" s="9"/>
      <c r="B17" s="7" t="s">
        <v>150</v>
      </c>
      <c r="F17" s="7"/>
      <c r="G17" s="15"/>
      <c r="H17" s="80"/>
      <c r="I17" s="80"/>
      <c r="J17" s="80"/>
      <c r="K17" s="80"/>
      <c r="L17" s="80"/>
      <c r="M17" s="76"/>
      <c r="N17" s="76"/>
      <c r="O17" s="76"/>
      <c r="P17" s="80"/>
      <c r="Q17" s="76"/>
      <c r="R17" s="80"/>
      <c r="S17" s="80"/>
      <c r="T17" s="80"/>
      <c r="U17" s="80"/>
      <c r="V17" s="80"/>
    </row>
    <row r="18" spans="1:24" x14ac:dyDescent="0.65">
      <c r="A18" s="9"/>
      <c r="C18" s="7" t="s">
        <v>121</v>
      </c>
      <c r="F18" s="7"/>
      <c r="G18" s="15"/>
      <c r="H18" s="80">
        <v>0</v>
      </c>
      <c r="I18" s="80"/>
      <c r="J18" s="80">
        <v>0</v>
      </c>
      <c r="K18" s="80"/>
      <c r="L18" s="80">
        <v>0</v>
      </c>
      <c r="M18" s="76"/>
      <c r="N18" s="76">
        <v>-28789389.91</v>
      </c>
      <c r="O18" s="76"/>
      <c r="P18" s="80">
        <v>0</v>
      </c>
      <c r="Q18" s="76"/>
      <c r="R18" s="80">
        <v>28789389.91</v>
      </c>
      <c r="S18" s="80"/>
      <c r="T18" s="80">
        <v>28789389.91</v>
      </c>
      <c r="U18" s="80"/>
      <c r="V18" s="80">
        <v>0</v>
      </c>
    </row>
    <row r="19" spans="1:24" ht="22.5" thickBot="1" x14ac:dyDescent="0.75">
      <c r="A19" s="50" t="s">
        <v>162</v>
      </c>
      <c r="B19" s="15"/>
      <c r="C19" s="15"/>
      <c r="D19" s="15"/>
      <c r="E19" s="15"/>
      <c r="F19" s="48"/>
      <c r="G19" s="15"/>
      <c r="H19" s="81">
        <v>150000000</v>
      </c>
      <c r="I19" s="76"/>
      <c r="J19" s="81">
        <v>340000000</v>
      </c>
      <c r="K19" s="76"/>
      <c r="L19" s="81">
        <v>15000000</v>
      </c>
      <c r="M19" s="76"/>
      <c r="N19" s="81">
        <v>1539751533.4499996</v>
      </c>
      <c r="O19" s="76"/>
      <c r="P19" s="81">
        <v>61440000</v>
      </c>
      <c r="Q19" s="76"/>
      <c r="R19" s="81">
        <v>-8886470.420000013</v>
      </c>
      <c r="S19" s="76"/>
      <c r="T19" s="81">
        <v>52553529.579999991</v>
      </c>
      <c r="U19" s="76"/>
      <c r="V19" s="81">
        <v>2097305063.0299995</v>
      </c>
      <c r="W19" s="18">
        <v>0</v>
      </c>
    </row>
    <row r="20" spans="1:24" ht="22.5" thickTop="1" x14ac:dyDescent="0.7">
      <c r="A20" s="50"/>
      <c r="B20" s="15"/>
      <c r="C20" s="15"/>
      <c r="D20" s="15"/>
      <c r="E20" s="15"/>
      <c r="F20" s="48"/>
      <c r="G20" s="15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87"/>
      <c r="S20" s="76"/>
      <c r="T20" s="76"/>
      <c r="U20" s="76"/>
      <c r="V20" s="76"/>
    </row>
    <row r="21" spans="1:24" ht="22" x14ac:dyDescent="0.7">
      <c r="A21" s="50" t="s">
        <v>172</v>
      </c>
      <c r="B21" s="15"/>
      <c r="C21" s="15"/>
      <c r="D21" s="15"/>
      <c r="E21" s="15"/>
      <c r="F21" s="48"/>
      <c r="G21" s="15"/>
      <c r="H21" s="76">
        <v>150000000</v>
      </c>
      <c r="I21" s="76"/>
      <c r="J21" s="76">
        <v>340000000</v>
      </c>
      <c r="K21" s="76"/>
      <c r="L21" s="76">
        <v>15000000</v>
      </c>
      <c r="M21" s="76"/>
      <c r="N21" s="76">
        <v>1539751533.4499996</v>
      </c>
      <c r="O21" s="76"/>
      <c r="P21" s="76">
        <v>61440000</v>
      </c>
      <c r="Q21" s="76"/>
      <c r="R21" s="87">
        <v>-8886470.4199999999</v>
      </c>
      <c r="S21" s="76"/>
      <c r="T21" s="76">
        <v>52553529.579999991</v>
      </c>
      <c r="U21" s="76"/>
      <c r="V21" s="76">
        <v>2097305063.0299995</v>
      </c>
    </row>
    <row r="22" spans="1:24" x14ac:dyDescent="0.65">
      <c r="A22" s="15" t="s">
        <v>51</v>
      </c>
      <c r="B22" s="15"/>
      <c r="C22" s="15"/>
      <c r="D22" s="15"/>
      <c r="E22" s="15"/>
      <c r="F22" s="57">
        <v>17.100000000000001</v>
      </c>
      <c r="G22" s="15"/>
      <c r="H22" s="80">
        <v>0</v>
      </c>
      <c r="I22" s="80"/>
      <c r="J22" s="80">
        <v>0</v>
      </c>
      <c r="K22" s="80"/>
      <c r="L22" s="80">
        <v>0</v>
      </c>
      <c r="M22" s="76"/>
      <c r="N22" s="76">
        <v>-247500000</v>
      </c>
      <c r="O22" s="76"/>
      <c r="P22" s="80">
        <v>0</v>
      </c>
      <c r="Q22" s="76"/>
      <c r="R22" s="80">
        <v>0</v>
      </c>
      <c r="S22" s="80"/>
      <c r="T22" s="80">
        <v>0</v>
      </c>
      <c r="U22" s="76"/>
      <c r="V22" s="76">
        <v>-247500000</v>
      </c>
    </row>
    <row r="23" spans="1:24" x14ac:dyDescent="0.65">
      <c r="A23" s="15" t="s">
        <v>161</v>
      </c>
      <c r="B23" s="15"/>
      <c r="C23" s="15"/>
      <c r="D23" s="15"/>
      <c r="E23" s="15"/>
      <c r="F23" s="8"/>
      <c r="G23" s="15"/>
      <c r="H23" s="76"/>
      <c r="I23" s="76"/>
      <c r="J23" s="76"/>
      <c r="K23" s="76"/>
      <c r="L23" s="76"/>
      <c r="M23" s="76"/>
      <c r="N23" s="76"/>
      <c r="O23" s="76"/>
      <c r="P23" s="76"/>
      <c r="Q23" s="76"/>
      <c r="R23" s="76"/>
      <c r="S23" s="76"/>
      <c r="T23" s="76"/>
      <c r="U23" s="76"/>
      <c r="V23" s="76"/>
    </row>
    <row r="24" spans="1:24" x14ac:dyDescent="0.65">
      <c r="A24" s="15"/>
      <c r="B24" s="7" t="s">
        <v>160</v>
      </c>
      <c r="C24" s="15"/>
      <c r="F24" s="8"/>
      <c r="G24" s="15"/>
      <c r="H24" s="80">
        <v>0</v>
      </c>
      <c r="I24" s="80"/>
      <c r="J24" s="80">
        <v>0</v>
      </c>
      <c r="K24" s="80"/>
      <c r="L24" s="80">
        <v>0</v>
      </c>
      <c r="M24" s="76"/>
      <c r="N24" s="76">
        <v>337346668.56999993</v>
      </c>
      <c r="O24" s="76"/>
      <c r="P24" s="80">
        <v>0</v>
      </c>
      <c r="Q24" s="76"/>
      <c r="R24" s="80">
        <v>0</v>
      </c>
      <c r="S24" s="76"/>
      <c r="T24" s="80">
        <v>0</v>
      </c>
      <c r="U24" s="76"/>
      <c r="V24" s="76">
        <v>337346668.56999993</v>
      </c>
    </row>
    <row r="25" spans="1:24" x14ac:dyDescent="0.65">
      <c r="A25" s="15"/>
      <c r="B25" s="7" t="s">
        <v>148</v>
      </c>
      <c r="C25" s="15"/>
      <c r="F25" s="8"/>
      <c r="G25" s="15"/>
      <c r="H25" s="80">
        <v>0</v>
      </c>
      <c r="I25" s="80"/>
      <c r="J25" s="80">
        <v>0</v>
      </c>
      <c r="K25" s="80"/>
      <c r="L25" s="80">
        <v>0</v>
      </c>
      <c r="M25" s="76"/>
      <c r="N25" s="76">
        <v>0</v>
      </c>
      <c r="O25" s="76"/>
      <c r="P25" s="80">
        <v>0</v>
      </c>
      <c r="Q25" s="76"/>
      <c r="R25" s="76">
        <v>3996212.2499999981</v>
      </c>
      <c r="S25" s="76"/>
      <c r="T25" s="76">
        <v>3996212.2499999981</v>
      </c>
      <c r="U25" s="76"/>
      <c r="V25" s="76">
        <v>3996212.2499999981</v>
      </c>
    </row>
    <row r="26" spans="1:24" x14ac:dyDescent="0.65">
      <c r="A26" s="15"/>
      <c r="B26" s="7" t="s">
        <v>150</v>
      </c>
      <c r="F26" s="8"/>
      <c r="G26" s="15"/>
      <c r="H26" s="80"/>
      <c r="I26" s="80"/>
      <c r="J26" s="80"/>
      <c r="K26" s="80"/>
      <c r="L26" s="80"/>
      <c r="M26" s="76"/>
      <c r="N26" s="76"/>
      <c r="O26" s="76"/>
      <c r="P26" s="80"/>
      <c r="Q26" s="76"/>
      <c r="R26" s="76"/>
      <c r="S26" s="76"/>
      <c r="T26" s="76"/>
      <c r="U26" s="76"/>
      <c r="V26" s="76"/>
    </row>
    <row r="27" spans="1:24" x14ac:dyDescent="0.65">
      <c r="A27" s="15"/>
      <c r="C27" s="7" t="s">
        <v>121</v>
      </c>
      <c r="F27" s="8"/>
      <c r="G27" s="15"/>
      <c r="H27" s="80">
        <v>0</v>
      </c>
      <c r="I27" s="80"/>
      <c r="J27" s="80">
        <v>0</v>
      </c>
      <c r="K27" s="80"/>
      <c r="L27" s="80">
        <v>0</v>
      </c>
      <c r="M27" s="76"/>
      <c r="N27" s="76">
        <v>-10043581.530000001</v>
      </c>
      <c r="O27" s="76"/>
      <c r="P27" s="80">
        <v>0</v>
      </c>
      <c r="Q27" s="76"/>
      <c r="R27" s="76">
        <v>10043581.530000001</v>
      </c>
      <c r="S27" s="76"/>
      <c r="T27" s="76">
        <v>10043581.530000001</v>
      </c>
      <c r="U27" s="76"/>
      <c r="V27" s="76">
        <v>0</v>
      </c>
    </row>
    <row r="28" spans="1:24" ht="22.5" thickBot="1" x14ac:dyDescent="0.75">
      <c r="A28" s="50" t="s">
        <v>171</v>
      </c>
      <c r="B28" s="15"/>
      <c r="C28" s="15"/>
      <c r="D28" s="15"/>
      <c r="E28" s="15"/>
      <c r="F28" s="48"/>
      <c r="G28" s="15"/>
      <c r="H28" s="81">
        <v>150000000</v>
      </c>
      <c r="I28" s="76"/>
      <c r="J28" s="81">
        <v>340000000</v>
      </c>
      <c r="K28" s="76"/>
      <c r="L28" s="81">
        <v>15000000</v>
      </c>
      <c r="M28" s="76"/>
      <c r="N28" s="81">
        <v>1619554620.4899995</v>
      </c>
      <c r="O28" s="76"/>
      <c r="P28" s="81">
        <v>61440000</v>
      </c>
      <c r="Q28" s="76"/>
      <c r="R28" s="81">
        <v>5153323.3599999994</v>
      </c>
      <c r="S28" s="76"/>
      <c r="T28" s="81">
        <v>66593323.359999992</v>
      </c>
      <c r="U28" s="76"/>
      <c r="V28" s="81">
        <v>2191147943.8499994</v>
      </c>
      <c r="W28" s="18">
        <v>0</v>
      </c>
      <c r="X28" s="49">
        <v>0</v>
      </c>
    </row>
    <row r="29" spans="1:24" ht="9" customHeight="1" thickTop="1" x14ac:dyDescent="0.65">
      <c r="A29" s="15"/>
      <c r="B29" s="15"/>
      <c r="C29" s="15"/>
      <c r="D29" s="15"/>
      <c r="E29" s="15"/>
      <c r="F29" s="48"/>
      <c r="G29" s="15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</row>
    <row r="30" spans="1:24" x14ac:dyDescent="0.65">
      <c r="A30" s="15" t="s">
        <v>156</v>
      </c>
      <c r="B30" s="15"/>
      <c r="C30" s="15"/>
      <c r="D30" s="15"/>
      <c r="E30" s="15"/>
      <c r="F30" s="15"/>
      <c r="G30" s="15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  <c r="V30" s="17"/>
    </row>
    <row r="42" spans="11:11" x14ac:dyDescent="0.65">
      <c r="K42" s="12">
        <v>0</v>
      </c>
    </row>
  </sheetData>
  <mergeCells count="7">
    <mergeCell ref="L8:N8"/>
    <mergeCell ref="A3:V3"/>
    <mergeCell ref="A4:V4"/>
    <mergeCell ref="A5:V5"/>
    <mergeCell ref="A6:V6"/>
    <mergeCell ref="P7:T7"/>
    <mergeCell ref="P8:R8"/>
  </mergeCells>
  <phoneticPr fontId="3" type="noConversion"/>
  <conditionalFormatting sqref="X28">
    <cfRule type="cellIs" dxfId="1" priority="1" stopIfTrue="1" operator="notEqual">
      <formula>0</formula>
    </cfRule>
  </conditionalFormatting>
  <pageMargins left="0.74803149606299202" right="0.196850393700787" top="0.75" bottom="0.44" header="0.74803149606299202" footer="0.27"/>
  <pageSetup paperSize="9" scale="67" fitToHeight="0" orientation="landscape" blackAndWhite="1" r:id="rId1"/>
  <headerFooter alignWithMargins="0">
    <oddHeader>&amp;C&amp;"Angsana New,Regular"&amp;16&amp;P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8">
    <tabColor rgb="FFFF0000"/>
  </sheetPr>
  <dimension ref="A1:L82"/>
  <sheetViews>
    <sheetView topLeftCell="A40" zoomScaleNormal="100" zoomScaleSheetLayoutView="100" workbookViewId="0">
      <selection activeCell="H51" sqref="H51"/>
    </sheetView>
  </sheetViews>
  <sheetFormatPr defaultColWidth="9.09765625" defaultRowHeight="21.5" x14ac:dyDescent="0.65"/>
  <cols>
    <col min="1" max="4" width="1.69921875" style="7" customWidth="1"/>
    <col min="5" max="5" width="44.19921875" style="7" customWidth="1"/>
    <col min="6" max="6" width="10.09765625" style="10" customWidth="1"/>
    <col min="7" max="7" width="1.69921875" style="7" customWidth="1"/>
    <col min="8" max="9" width="19.09765625" style="12" customWidth="1"/>
    <col min="10" max="10" width="1.69921875" style="7" customWidth="1"/>
    <col min="11" max="12" width="19.09765625" style="12" customWidth="1"/>
    <col min="13" max="16384" width="9.09765625" style="7"/>
  </cols>
  <sheetData>
    <row r="1" spans="1:12" s="1" customFormat="1" ht="10" customHeight="1" x14ac:dyDescent="0.65">
      <c r="A1" s="13"/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</row>
    <row r="2" spans="1:12" s="5" customFormat="1" ht="24.5" x14ac:dyDescent="0.75">
      <c r="A2" s="64" t="s">
        <v>70</v>
      </c>
      <c r="B2" s="64"/>
      <c r="C2" s="64"/>
      <c r="D2" s="64"/>
      <c r="E2" s="64"/>
      <c r="F2" s="64"/>
      <c r="G2" s="64"/>
      <c r="H2" s="64"/>
      <c r="I2" s="64"/>
      <c r="J2" s="64"/>
      <c r="K2" s="64"/>
      <c r="L2" s="64"/>
    </row>
    <row r="3" spans="1:12" s="4" customFormat="1" ht="22" x14ac:dyDescent="0.7">
      <c r="A3" s="65" t="s">
        <v>78</v>
      </c>
      <c r="B3" s="65"/>
      <c r="C3" s="65"/>
      <c r="D3" s="65"/>
      <c r="E3" s="65"/>
      <c r="F3" s="65"/>
      <c r="G3" s="65"/>
      <c r="H3" s="65"/>
      <c r="I3" s="65"/>
      <c r="J3" s="65"/>
      <c r="K3" s="65"/>
      <c r="L3" s="65"/>
    </row>
    <row r="4" spans="1:12" s="4" customFormat="1" ht="22" x14ac:dyDescent="0.7">
      <c r="A4" s="67" t="s">
        <v>181</v>
      </c>
      <c r="B4" s="65"/>
      <c r="C4" s="65"/>
      <c r="D4" s="65"/>
      <c r="E4" s="65"/>
      <c r="F4" s="65"/>
      <c r="G4" s="65"/>
      <c r="H4" s="65"/>
      <c r="I4" s="65"/>
      <c r="J4" s="65"/>
      <c r="K4" s="65"/>
      <c r="L4" s="65"/>
    </row>
    <row r="5" spans="1:12" s="1" customFormat="1" ht="22" x14ac:dyDescent="0.7">
      <c r="A5" s="68" t="s">
        <v>79</v>
      </c>
      <c r="B5" s="68"/>
      <c r="C5" s="68"/>
      <c r="D5" s="68"/>
      <c r="E5" s="68"/>
      <c r="F5" s="68"/>
      <c r="G5" s="68"/>
      <c r="H5" s="68"/>
      <c r="I5" s="68"/>
      <c r="J5" s="68"/>
      <c r="K5" s="68"/>
      <c r="L5" s="68"/>
    </row>
    <row r="6" spans="1:12" s="1" customFormat="1" ht="22" x14ac:dyDescent="0.7">
      <c r="A6" s="4"/>
      <c r="B6" s="4"/>
      <c r="C6" s="4"/>
      <c r="D6" s="4"/>
      <c r="E6" s="4"/>
      <c r="F6" s="2"/>
      <c r="G6" s="4"/>
      <c r="H6" s="70" t="s">
        <v>35</v>
      </c>
      <c r="I6" s="70"/>
      <c r="J6" s="4"/>
      <c r="K6" s="70" t="s">
        <v>36</v>
      </c>
      <c r="L6" s="70"/>
    </row>
    <row r="7" spans="1:12" s="1" customFormat="1" ht="22" x14ac:dyDescent="0.7">
      <c r="A7" s="4"/>
      <c r="B7" s="4"/>
      <c r="C7" s="4"/>
      <c r="D7" s="4"/>
      <c r="E7" s="4"/>
      <c r="F7" s="62" t="s">
        <v>0</v>
      </c>
      <c r="G7" s="4"/>
      <c r="H7" s="19" t="s">
        <v>170</v>
      </c>
      <c r="I7" s="19" t="s">
        <v>155</v>
      </c>
      <c r="J7" s="4"/>
      <c r="K7" s="19" t="s">
        <v>170</v>
      </c>
      <c r="L7" s="19" t="s">
        <v>155</v>
      </c>
    </row>
    <row r="8" spans="1:12" ht="22" x14ac:dyDescent="0.7">
      <c r="A8" s="6" t="s">
        <v>17</v>
      </c>
      <c r="F8" s="8"/>
      <c r="H8" s="3"/>
      <c r="I8" s="3"/>
      <c r="J8" s="3"/>
      <c r="K8" s="3"/>
      <c r="L8" s="3"/>
    </row>
    <row r="9" spans="1:12" x14ac:dyDescent="0.65">
      <c r="B9" s="7" t="s">
        <v>157</v>
      </c>
      <c r="F9" s="8"/>
      <c r="H9" s="76">
        <v>388546885.12000048</v>
      </c>
      <c r="I9" s="76">
        <v>344424919.00000024</v>
      </c>
      <c r="J9" s="76"/>
      <c r="K9" s="76">
        <v>337346668.56999993</v>
      </c>
      <c r="L9" s="76">
        <v>298441823.68999988</v>
      </c>
    </row>
    <row r="10" spans="1:12" x14ac:dyDescent="0.65">
      <c r="B10" s="7" t="s">
        <v>163</v>
      </c>
      <c r="F10" s="8"/>
      <c r="H10" s="76"/>
      <c r="I10" s="76"/>
      <c r="J10" s="76"/>
      <c r="K10" s="76"/>
      <c r="L10" s="76"/>
    </row>
    <row r="11" spans="1:12" x14ac:dyDescent="0.65">
      <c r="C11" s="7" t="s">
        <v>67</v>
      </c>
      <c r="F11" s="10" t="s">
        <v>151</v>
      </c>
      <c r="H11" s="76">
        <v>87346837.069999993</v>
      </c>
      <c r="I11" s="76">
        <v>68016117.479999989</v>
      </c>
      <c r="J11" s="76"/>
      <c r="K11" s="76">
        <v>67471781.659999996</v>
      </c>
      <c r="L11" s="76">
        <v>52424088.43</v>
      </c>
    </row>
    <row r="12" spans="1:12" x14ac:dyDescent="0.65">
      <c r="C12" s="7" t="s">
        <v>86</v>
      </c>
      <c r="F12" s="10" t="s">
        <v>152</v>
      </c>
      <c r="H12" s="76">
        <v>59451862.189999998</v>
      </c>
      <c r="I12" s="76">
        <v>74575781.950000003</v>
      </c>
      <c r="J12" s="76"/>
      <c r="K12" s="76">
        <v>22149192.210000001</v>
      </c>
      <c r="L12" s="76">
        <v>25784356.320000004</v>
      </c>
    </row>
    <row r="13" spans="1:12" x14ac:dyDescent="0.65">
      <c r="C13" s="7" t="s">
        <v>180</v>
      </c>
      <c r="F13" s="10" t="s">
        <v>153</v>
      </c>
      <c r="H13" s="80">
        <v>421630.76</v>
      </c>
      <c r="I13" s="80">
        <v>1116101.72</v>
      </c>
      <c r="J13" s="80"/>
      <c r="K13" s="80">
        <v>0</v>
      </c>
      <c r="L13" s="80">
        <v>0</v>
      </c>
    </row>
    <row r="14" spans="1:12" x14ac:dyDescent="0.65">
      <c r="C14" s="7" t="s">
        <v>173</v>
      </c>
      <c r="F14" s="8">
        <v>7</v>
      </c>
      <c r="H14" s="76">
        <v>-276374.53000000003</v>
      </c>
      <c r="I14" s="76">
        <v>1069356</v>
      </c>
      <c r="J14" s="80"/>
      <c r="K14" s="80">
        <v>0</v>
      </c>
      <c r="L14" s="80">
        <v>0</v>
      </c>
    </row>
    <row r="15" spans="1:12" x14ac:dyDescent="0.65">
      <c r="C15" s="7" t="s">
        <v>114</v>
      </c>
      <c r="F15" s="8"/>
      <c r="H15" s="76">
        <v>-13442379.73</v>
      </c>
      <c r="I15" s="76">
        <v>-11458240.359999999</v>
      </c>
      <c r="J15" s="80"/>
      <c r="K15" s="76">
        <v>-12756023.27</v>
      </c>
      <c r="L15" s="76">
        <v>-10555883.51</v>
      </c>
    </row>
    <row r="16" spans="1:12" x14ac:dyDescent="0.65">
      <c r="C16" s="9" t="s">
        <v>140</v>
      </c>
      <c r="F16" s="8" t="s">
        <v>179</v>
      </c>
      <c r="H16" s="76">
        <v>-1052710.5899999999</v>
      </c>
      <c r="I16" s="76">
        <v>-2092565.7100000002</v>
      </c>
      <c r="J16" s="80"/>
      <c r="K16" s="76">
        <v>-988911.88</v>
      </c>
      <c r="L16" s="76">
        <v>-2062280.55</v>
      </c>
    </row>
    <row r="17" spans="2:12" x14ac:dyDescent="0.65">
      <c r="C17" s="7" t="s">
        <v>123</v>
      </c>
      <c r="F17" s="8"/>
      <c r="H17" s="76">
        <v>-1546995.1099999992</v>
      </c>
      <c r="I17" s="76">
        <v>-3454236.48</v>
      </c>
      <c r="J17" s="80"/>
      <c r="K17" s="76">
        <v>-989195.42999999993</v>
      </c>
      <c r="L17" s="76">
        <v>-1838645.14</v>
      </c>
    </row>
    <row r="18" spans="2:12" x14ac:dyDescent="0.65">
      <c r="C18" s="7" t="s">
        <v>174</v>
      </c>
      <c r="F18" s="10" t="s">
        <v>164</v>
      </c>
      <c r="H18" s="76">
        <v>-701976.56</v>
      </c>
      <c r="I18" s="76">
        <v>3912150.11</v>
      </c>
      <c r="J18" s="80"/>
      <c r="K18" s="76">
        <v>0</v>
      </c>
      <c r="L18" s="76">
        <v>0</v>
      </c>
    </row>
    <row r="19" spans="2:12" x14ac:dyDescent="0.65">
      <c r="C19" s="11" t="s">
        <v>101</v>
      </c>
      <c r="F19" s="8"/>
      <c r="H19" s="76">
        <v>570825.11</v>
      </c>
      <c r="I19" s="76">
        <v>393554.72</v>
      </c>
      <c r="J19" s="80"/>
      <c r="K19" s="80">
        <v>117173</v>
      </c>
      <c r="L19" s="80">
        <v>0</v>
      </c>
    </row>
    <row r="20" spans="2:12" x14ac:dyDescent="0.65">
      <c r="C20" s="7" t="s">
        <v>117</v>
      </c>
      <c r="F20" s="8"/>
      <c r="H20" s="76">
        <v>-19884.957499999869</v>
      </c>
      <c r="I20" s="76">
        <v>17673.310000000001</v>
      </c>
      <c r="J20" s="76"/>
      <c r="K20" s="76">
        <v>-7788.05</v>
      </c>
      <c r="L20" s="76">
        <v>0</v>
      </c>
    </row>
    <row r="21" spans="2:12" x14ac:dyDescent="0.65">
      <c r="C21" s="11" t="s">
        <v>90</v>
      </c>
      <c r="F21" s="8"/>
      <c r="H21" s="76">
        <v>-300000</v>
      </c>
      <c r="I21" s="76">
        <v>-562643.05000000005</v>
      </c>
      <c r="J21" s="80"/>
      <c r="K21" s="76">
        <v>0</v>
      </c>
      <c r="L21" s="76">
        <v>-545492.04</v>
      </c>
    </row>
    <row r="22" spans="2:12" x14ac:dyDescent="0.65">
      <c r="C22" s="9" t="s">
        <v>65</v>
      </c>
      <c r="F22" s="8" t="s">
        <v>145</v>
      </c>
      <c r="H22" s="76">
        <v>3176508.04</v>
      </c>
      <c r="I22" s="76">
        <v>2388114.63</v>
      </c>
      <c r="J22" s="80"/>
      <c r="K22" s="76">
        <v>1280832.5699999998</v>
      </c>
      <c r="L22" s="76">
        <v>1005363.89</v>
      </c>
    </row>
    <row r="23" spans="2:12" x14ac:dyDescent="0.65">
      <c r="C23" s="7" t="s">
        <v>38</v>
      </c>
      <c r="F23" s="8"/>
      <c r="H23" s="76">
        <v>-22704066.509999998</v>
      </c>
      <c r="I23" s="76">
        <v>-22800216.049999997</v>
      </c>
      <c r="J23" s="76"/>
      <c r="K23" s="76">
        <v>-42981243.600000001</v>
      </c>
      <c r="L23" s="76">
        <v>-42917120</v>
      </c>
    </row>
    <row r="24" spans="2:12" x14ac:dyDescent="0.65">
      <c r="C24" s="7" t="s">
        <v>39</v>
      </c>
      <c r="F24" s="8"/>
      <c r="H24" s="84">
        <v>-44779725.690000005</v>
      </c>
      <c r="I24" s="84">
        <v>-45265226.169999994</v>
      </c>
      <c r="J24" s="76"/>
      <c r="K24" s="84">
        <v>-24472663.770000003</v>
      </c>
      <c r="L24" s="84">
        <v>-26065493.32</v>
      </c>
    </row>
    <row r="25" spans="2:12" x14ac:dyDescent="0.65">
      <c r="F25" s="8"/>
      <c r="H25" s="76">
        <v>454690434.61250055</v>
      </c>
      <c r="I25" s="76">
        <v>410280641.10000026</v>
      </c>
      <c r="J25" s="76"/>
      <c r="K25" s="76">
        <v>346169822.00999987</v>
      </c>
      <c r="L25" s="76">
        <v>293670717.76999986</v>
      </c>
    </row>
    <row r="26" spans="2:12" x14ac:dyDescent="0.65">
      <c r="B26" s="7" t="s">
        <v>102</v>
      </c>
      <c r="F26" s="8"/>
      <c r="H26" s="76"/>
      <c r="I26" s="76"/>
      <c r="J26" s="76"/>
      <c r="K26" s="76"/>
      <c r="L26" s="76"/>
    </row>
    <row r="27" spans="2:12" x14ac:dyDescent="0.65">
      <c r="B27" s="9" t="s">
        <v>26</v>
      </c>
      <c r="F27" s="8"/>
      <c r="H27" s="76"/>
      <c r="I27" s="76"/>
      <c r="J27" s="76"/>
      <c r="K27" s="76"/>
      <c r="L27" s="76"/>
    </row>
    <row r="28" spans="2:12" x14ac:dyDescent="0.65">
      <c r="C28" s="9" t="s">
        <v>132</v>
      </c>
      <c r="F28" s="8"/>
      <c r="H28" s="76">
        <v>-39879503.469999999</v>
      </c>
      <c r="I28" s="76">
        <v>-7171958.9199999999</v>
      </c>
      <c r="J28" s="76"/>
      <c r="K28" s="76">
        <v>-29446490.210000001</v>
      </c>
      <c r="L28" s="76">
        <v>3050471.29</v>
      </c>
    </row>
    <row r="29" spans="2:12" x14ac:dyDescent="0.65">
      <c r="C29" s="7" t="s">
        <v>2</v>
      </c>
      <c r="F29" s="8"/>
      <c r="H29" s="76">
        <v>19787834.550000001</v>
      </c>
      <c r="I29" s="76">
        <v>27659845.350000001</v>
      </c>
      <c r="J29" s="76"/>
      <c r="K29" s="76">
        <v>33163227.809999999</v>
      </c>
      <c r="L29" s="76">
        <v>20508240.559999999</v>
      </c>
    </row>
    <row r="30" spans="2:12" x14ac:dyDescent="0.65">
      <c r="C30" s="7" t="s">
        <v>3</v>
      </c>
      <c r="F30" s="8"/>
      <c r="H30" s="76">
        <v>-208242.71</v>
      </c>
      <c r="I30" s="76">
        <v>-44726.7</v>
      </c>
      <c r="J30" s="76"/>
      <c r="K30" s="76">
        <v>0</v>
      </c>
      <c r="L30" s="76">
        <v>0</v>
      </c>
    </row>
    <row r="31" spans="2:12" x14ac:dyDescent="0.65">
      <c r="C31" s="7" t="s">
        <v>5</v>
      </c>
      <c r="F31" s="8"/>
      <c r="H31" s="76">
        <v>-6648.6</v>
      </c>
      <c r="I31" s="76">
        <v>-598920.4</v>
      </c>
      <c r="J31" s="76"/>
      <c r="K31" s="76">
        <v>-6648.6</v>
      </c>
      <c r="L31" s="80">
        <v>20878.599999999999</v>
      </c>
    </row>
    <row r="32" spans="2:12" x14ac:dyDescent="0.65">
      <c r="B32" s="7" t="s">
        <v>27</v>
      </c>
      <c r="F32" s="8"/>
      <c r="H32" s="76"/>
      <c r="I32" s="76"/>
      <c r="J32" s="76"/>
      <c r="K32" s="76"/>
      <c r="L32" s="76"/>
    </row>
    <row r="33" spans="1:12" x14ac:dyDescent="0.65">
      <c r="C33" s="9" t="s">
        <v>133</v>
      </c>
      <c r="F33" s="8"/>
      <c r="H33" s="76">
        <v>12258328.939999999</v>
      </c>
      <c r="I33" s="76">
        <v>-2527981.2400000002</v>
      </c>
      <c r="J33" s="76"/>
      <c r="K33" s="76">
        <v>-15811886.989999998</v>
      </c>
      <c r="L33" s="76">
        <v>3587305.0600000005</v>
      </c>
    </row>
    <row r="34" spans="1:12" x14ac:dyDescent="0.65">
      <c r="C34" s="7" t="s">
        <v>8</v>
      </c>
      <c r="F34" s="8"/>
      <c r="H34" s="76">
        <v>796809.35</v>
      </c>
      <c r="I34" s="76">
        <v>-5259537.26</v>
      </c>
      <c r="J34" s="76"/>
      <c r="K34" s="76">
        <v>248584.35</v>
      </c>
      <c r="L34" s="76">
        <v>85624</v>
      </c>
    </row>
    <row r="35" spans="1:12" x14ac:dyDescent="0.65">
      <c r="C35" s="7" t="s">
        <v>119</v>
      </c>
      <c r="F35" s="8"/>
      <c r="H35" s="76">
        <v>113430</v>
      </c>
      <c r="I35" s="76">
        <v>3646320</v>
      </c>
      <c r="J35" s="76"/>
      <c r="K35" s="76">
        <v>-416820</v>
      </c>
      <c r="L35" s="76">
        <v>-653490</v>
      </c>
    </row>
    <row r="36" spans="1:12" x14ac:dyDescent="0.65">
      <c r="C36" s="7" t="s">
        <v>134</v>
      </c>
      <c r="F36" s="10" t="s">
        <v>145</v>
      </c>
      <c r="H36" s="84">
        <v>-1251732.6000000001</v>
      </c>
      <c r="I36" s="84">
        <v>-3525385.89</v>
      </c>
      <c r="J36" s="80"/>
      <c r="K36" s="85">
        <v>-1251732.6000000001</v>
      </c>
      <c r="L36" s="84">
        <v>-457203.33</v>
      </c>
    </row>
    <row r="37" spans="1:12" x14ac:dyDescent="0.65">
      <c r="E37" s="7" t="s">
        <v>42</v>
      </c>
      <c r="F37" s="8"/>
      <c r="H37" s="76">
        <v>446300710.07250053</v>
      </c>
      <c r="I37" s="76">
        <v>422458296.04000032</v>
      </c>
      <c r="J37" s="76"/>
      <c r="K37" s="76">
        <v>332648055.76999986</v>
      </c>
      <c r="L37" s="76">
        <v>319812543.94999993</v>
      </c>
    </row>
    <row r="38" spans="1:12" x14ac:dyDescent="0.65">
      <c r="B38" s="7" t="s">
        <v>68</v>
      </c>
      <c r="F38" s="8"/>
      <c r="H38" s="76">
        <v>-78603491.790000007</v>
      </c>
      <c r="I38" s="76">
        <v>-68066344.729999989</v>
      </c>
      <c r="J38" s="76"/>
      <c r="K38" s="76">
        <v>-60323499.890000001</v>
      </c>
      <c r="L38" s="76">
        <v>-50968870.450000003</v>
      </c>
    </row>
    <row r="39" spans="1:12" ht="22" x14ac:dyDescent="0.7">
      <c r="A39" s="14" t="s">
        <v>139</v>
      </c>
      <c r="F39" s="8"/>
      <c r="H39" s="77">
        <v>367697218.28250051</v>
      </c>
      <c r="I39" s="77">
        <v>354391951.3100003</v>
      </c>
      <c r="J39" s="76"/>
      <c r="K39" s="77">
        <v>272324555.87999988</v>
      </c>
      <c r="L39" s="77">
        <v>268843673.49999994</v>
      </c>
    </row>
    <row r="40" spans="1:12" ht="22" x14ac:dyDescent="0.7">
      <c r="A40" s="14"/>
      <c r="F40" s="8"/>
      <c r="H40" s="17"/>
      <c r="I40" s="17"/>
      <c r="J40" s="17"/>
      <c r="K40" s="17"/>
      <c r="L40" s="17"/>
    </row>
    <row r="41" spans="1:12" x14ac:dyDescent="0.65">
      <c r="A41" s="66" t="s">
        <v>156</v>
      </c>
      <c r="B41" s="66"/>
      <c r="C41" s="66"/>
      <c r="D41" s="66"/>
      <c r="E41" s="66"/>
      <c r="F41" s="66"/>
      <c r="G41" s="66"/>
      <c r="H41" s="66"/>
      <c r="I41" s="66"/>
      <c r="J41" s="66"/>
      <c r="K41" s="66"/>
      <c r="L41" s="66"/>
    </row>
    <row r="42" spans="1:12" ht="10" customHeight="1" x14ac:dyDescent="0.7">
      <c r="A42" s="69"/>
      <c r="B42" s="69"/>
      <c r="C42" s="69"/>
      <c r="D42" s="69"/>
      <c r="E42" s="69"/>
      <c r="F42" s="69"/>
      <c r="G42" s="69"/>
      <c r="H42" s="69"/>
      <c r="I42" s="69"/>
      <c r="J42" s="69"/>
      <c r="K42" s="69"/>
      <c r="L42" s="69"/>
    </row>
    <row r="43" spans="1:12" s="5" customFormat="1" ht="24.5" x14ac:dyDescent="0.75">
      <c r="A43" s="64" t="s">
        <v>70</v>
      </c>
      <c r="B43" s="64"/>
      <c r="C43" s="64"/>
      <c r="D43" s="64"/>
      <c r="E43" s="64"/>
      <c r="F43" s="64"/>
      <c r="G43" s="64"/>
      <c r="H43" s="64"/>
      <c r="I43" s="64"/>
      <c r="J43" s="64"/>
      <c r="K43" s="64"/>
      <c r="L43" s="64"/>
    </row>
    <row r="44" spans="1:12" s="4" customFormat="1" ht="22" x14ac:dyDescent="0.7">
      <c r="A44" s="65" t="s">
        <v>78</v>
      </c>
      <c r="B44" s="65"/>
      <c r="C44" s="65"/>
      <c r="D44" s="65"/>
      <c r="E44" s="65"/>
      <c r="F44" s="65"/>
      <c r="G44" s="65"/>
      <c r="H44" s="65"/>
      <c r="I44" s="65"/>
      <c r="J44" s="65"/>
      <c r="K44" s="65"/>
      <c r="L44" s="65"/>
    </row>
    <row r="45" spans="1:12" s="4" customFormat="1" ht="22" x14ac:dyDescent="0.7">
      <c r="A45" s="65" t="s">
        <v>181</v>
      </c>
      <c r="B45" s="65"/>
      <c r="C45" s="65"/>
      <c r="D45" s="65"/>
      <c r="E45" s="65"/>
      <c r="F45" s="65"/>
      <c r="G45" s="65"/>
      <c r="H45" s="65"/>
      <c r="I45" s="65"/>
      <c r="J45" s="65"/>
      <c r="K45" s="65"/>
      <c r="L45" s="65"/>
    </row>
    <row r="46" spans="1:12" s="1" customFormat="1" ht="22" x14ac:dyDescent="0.7">
      <c r="A46" s="68" t="s">
        <v>79</v>
      </c>
      <c r="B46" s="68"/>
      <c r="C46" s="68"/>
      <c r="D46" s="68"/>
      <c r="E46" s="68"/>
      <c r="F46" s="68"/>
      <c r="G46" s="68"/>
      <c r="H46" s="68"/>
      <c r="I46" s="68"/>
      <c r="J46" s="68"/>
      <c r="K46" s="68"/>
      <c r="L46" s="68"/>
    </row>
    <row r="47" spans="1:12" s="1" customFormat="1" ht="22" x14ac:dyDescent="0.7">
      <c r="A47" s="4"/>
      <c r="B47" s="4"/>
      <c r="C47" s="4"/>
      <c r="D47" s="4"/>
      <c r="E47" s="4"/>
      <c r="F47" s="2"/>
      <c r="G47" s="4"/>
      <c r="H47" s="70" t="s">
        <v>35</v>
      </c>
      <c r="I47" s="70"/>
      <c r="J47" s="4"/>
      <c r="K47" s="70" t="s">
        <v>36</v>
      </c>
      <c r="L47" s="70"/>
    </row>
    <row r="48" spans="1:12" s="1" customFormat="1" ht="22" x14ac:dyDescent="0.7">
      <c r="A48" s="4"/>
      <c r="B48" s="4"/>
      <c r="C48" s="4"/>
      <c r="D48" s="4"/>
      <c r="E48" s="4"/>
      <c r="F48" s="62" t="s">
        <v>0</v>
      </c>
      <c r="G48" s="4"/>
      <c r="H48" s="19" t="s">
        <v>170</v>
      </c>
      <c r="I48" s="19" t="s">
        <v>155</v>
      </c>
      <c r="J48" s="4"/>
      <c r="K48" s="19" t="s">
        <v>170</v>
      </c>
      <c r="L48" s="19" t="s">
        <v>155</v>
      </c>
    </row>
    <row r="49" spans="1:12" ht="22" x14ac:dyDescent="0.7">
      <c r="A49" s="6" t="s">
        <v>18</v>
      </c>
      <c r="F49" s="2"/>
      <c r="H49" s="3"/>
      <c r="I49" s="3"/>
      <c r="J49" s="3"/>
      <c r="K49" s="3"/>
      <c r="L49" s="3"/>
    </row>
    <row r="50" spans="1:12" x14ac:dyDescent="0.65">
      <c r="B50" s="9" t="s">
        <v>124</v>
      </c>
      <c r="F50" s="8"/>
      <c r="H50" s="76">
        <v>-2919436339.0500002</v>
      </c>
      <c r="I50" s="76">
        <v>-2770654700</v>
      </c>
      <c r="J50" s="76"/>
      <c r="K50" s="76">
        <v>-2522656339.0500002</v>
      </c>
      <c r="L50" s="76">
        <v>-2449029699.9980283</v>
      </c>
    </row>
    <row r="51" spans="1:12" x14ac:dyDescent="0.65">
      <c r="B51" s="9" t="s">
        <v>142</v>
      </c>
      <c r="F51" s="8"/>
      <c r="H51" s="80">
        <v>2695563415.5</v>
      </c>
      <c r="I51" s="76">
        <v>2612412532.7499995</v>
      </c>
      <c r="J51" s="76"/>
      <c r="K51" s="80">
        <v>2367376773.8899999</v>
      </c>
      <c r="L51" s="76">
        <v>2341494165.1800003</v>
      </c>
    </row>
    <row r="52" spans="1:12" x14ac:dyDescent="0.65">
      <c r="B52" s="9" t="s">
        <v>125</v>
      </c>
      <c r="F52" s="8"/>
      <c r="H52" s="76">
        <v>-291000000</v>
      </c>
      <c r="I52" s="76">
        <v>-216258032.57999998</v>
      </c>
      <c r="J52" s="76"/>
      <c r="K52" s="76">
        <v>-158000000</v>
      </c>
      <c r="L52" s="76">
        <v>-145961325.17000002</v>
      </c>
    </row>
    <row r="53" spans="1:12" x14ac:dyDescent="0.65">
      <c r="B53" s="9" t="s">
        <v>143</v>
      </c>
      <c r="F53" s="8"/>
      <c r="H53" s="80">
        <v>398008040.69</v>
      </c>
      <c r="I53" s="80">
        <v>258130091.88999999</v>
      </c>
      <c r="J53" s="80"/>
      <c r="K53" s="80">
        <v>219008040.69</v>
      </c>
      <c r="L53" s="76">
        <v>170146640.67000002</v>
      </c>
    </row>
    <row r="54" spans="1:12" x14ac:dyDescent="0.65">
      <c r="B54" s="9" t="s">
        <v>127</v>
      </c>
      <c r="F54" s="10" t="s">
        <v>154</v>
      </c>
      <c r="H54" s="76">
        <v>1893537.2999999998</v>
      </c>
      <c r="I54" s="80">
        <v>3019726.7</v>
      </c>
      <c r="J54" s="76"/>
      <c r="K54" s="76">
        <v>448000</v>
      </c>
      <c r="L54" s="80">
        <v>1507100</v>
      </c>
    </row>
    <row r="55" spans="1:12" x14ac:dyDescent="0.65">
      <c r="B55" s="55" t="s">
        <v>175</v>
      </c>
      <c r="F55" s="8"/>
      <c r="H55" s="76">
        <v>-810690</v>
      </c>
      <c r="I55" s="76">
        <v>0</v>
      </c>
      <c r="J55" s="80"/>
      <c r="K55" s="76">
        <v>-810690</v>
      </c>
      <c r="L55" s="80">
        <v>0</v>
      </c>
    </row>
    <row r="56" spans="1:12" x14ac:dyDescent="0.65">
      <c r="B56" s="7" t="s">
        <v>131</v>
      </c>
      <c r="F56" s="8"/>
      <c r="H56" s="76">
        <v>-56606237.800000004</v>
      </c>
      <c r="I56" s="76">
        <v>-23273232.680000003</v>
      </c>
      <c r="J56" s="76"/>
      <c r="K56" s="76">
        <v>-8962427.5399999991</v>
      </c>
      <c r="L56" s="76">
        <v>-10914763.130000001</v>
      </c>
    </row>
    <row r="57" spans="1:12" x14ac:dyDescent="0.65">
      <c r="B57" s="7" t="s">
        <v>120</v>
      </c>
      <c r="F57" s="8"/>
      <c r="H57" s="76">
        <v>1920007.2199999988</v>
      </c>
      <c r="I57" s="76">
        <v>5068531.9000000004</v>
      </c>
      <c r="J57" s="76"/>
      <c r="K57" s="76">
        <v>1056499.7199999988</v>
      </c>
      <c r="L57" s="76">
        <v>1858393.64</v>
      </c>
    </row>
    <row r="58" spans="1:12" x14ac:dyDescent="0.65">
      <c r="B58" s="7" t="s">
        <v>130</v>
      </c>
      <c r="F58" s="8"/>
      <c r="H58" s="76">
        <v>-38822.199999999997</v>
      </c>
      <c r="I58" s="76">
        <v>0</v>
      </c>
      <c r="J58" s="76"/>
      <c r="K58" s="76">
        <v>-4497.2</v>
      </c>
      <c r="L58" s="76">
        <v>0</v>
      </c>
    </row>
    <row r="59" spans="1:12" x14ac:dyDescent="0.65">
      <c r="B59" s="7" t="s">
        <v>176</v>
      </c>
      <c r="F59" s="8"/>
      <c r="H59" s="76">
        <v>-737467.61</v>
      </c>
      <c r="I59" s="76">
        <v>0</v>
      </c>
      <c r="J59" s="76"/>
      <c r="K59" s="76">
        <v>-737467.61</v>
      </c>
      <c r="L59" s="76">
        <v>0</v>
      </c>
    </row>
    <row r="60" spans="1:12" x14ac:dyDescent="0.65">
      <c r="B60" s="7" t="s">
        <v>112</v>
      </c>
      <c r="F60" s="8"/>
      <c r="H60" s="76">
        <v>-1233747.45</v>
      </c>
      <c r="I60" s="76">
        <v>-186968.10000000009</v>
      </c>
      <c r="J60" s="76"/>
      <c r="K60" s="76">
        <v>-93780.15</v>
      </c>
      <c r="L60" s="76">
        <v>0</v>
      </c>
    </row>
    <row r="61" spans="1:12" x14ac:dyDescent="0.65">
      <c r="B61" s="7" t="s">
        <v>128</v>
      </c>
      <c r="F61" s="8"/>
      <c r="H61" s="76">
        <v>5243000</v>
      </c>
      <c r="I61" s="76">
        <v>0</v>
      </c>
      <c r="J61" s="76"/>
      <c r="K61" s="76">
        <v>0</v>
      </c>
      <c r="L61" s="76">
        <v>0</v>
      </c>
    </row>
    <row r="62" spans="1:12" x14ac:dyDescent="0.65">
      <c r="B62" s="9" t="s">
        <v>129</v>
      </c>
      <c r="F62" s="8"/>
      <c r="H62" s="76">
        <v>3000000</v>
      </c>
      <c r="I62" s="80">
        <v>0</v>
      </c>
      <c r="J62" s="76"/>
      <c r="K62" s="80">
        <v>0</v>
      </c>
      <c r="L62" s="80">
        <v>0</v>
      </c>
    </row>
    <row r="63" spans="1:12" x14ac:dyDescent="0.65">
      <c r="B63" s="9" t="s">
        <v>177</v>
      </c>
      <c r="F63" s="8"/>
      <c r="H63" s="76">
        <v>-3070839.81</v>
      </c>
      <c r="I63" s="80">
        <v>0</v>
      </c>
      <c r="J63" s="76"/>
      <c r="K63" s="80">
        <v>0</v>
      </c>
      <c r="L63" s="80">
        <v>0</v>
      </c>
    </row>
    <row r="64" spans="1:12" x14ac:dyDescent="0.65">
      <c r="B64" s="7" t="s">
        <v>40</v>
      </c>
      <c r="F64" s="8"/>
      <c r="H64" s="76">
        <v>22704066.509999998</v>
      </c>
      <c r="I64" s="76">
        <v>22800216.049999997</v>
      </c>
      <c r="J64" s="76"/>
      <c r="K64" s="76">
        <v>42981243.600000001</v>
      </c>
      <c r="L64" s="76">
        <v>42917120</v>
      </c>
    </row>
    <row r="65" spans="1:12" x14ac:dyDescent="0.65">
      <c r="B65" s="9" t="s">
        <v>41</v>
      </c>
      <c r="F65" s="8"/>
      <c r="H65" s="76">
        <v>45426168.050000012</v>
      </c>
      <c r="I65" s="76">
        <v>44501281.380000003</v>
      </c>
      <c r="J65" s="76"/>
      <c r="K65" s="76">
        <v>24460389.780000005</v>
      </c>
      <c r="L65" s="76">
        <v>26040908.109999999</v>
      </c>
    </row>
    <row r="66" spans="1:12" ht="22" x14ac:dyDescent="0.7">
      <c r="A66" s="14" t="s">
        <v>166</v>
      </c>
      <c r="F66" s="8"/>
      <c r="H66" s="77">
        <v>-99175908.650000185</v>
      </c>
      <c r="I66" s="77">
        <v>-64440552.690000452</v>
      </c>
      <c r="J66" s="76"/>
      <c r="K66" s="77">
        <v>-35934253.870000318</v>
      </c>
      <c r="L66" s="77">
        <v>-21941460.698027968</v>
      </c>
    </row>
    <row r="67" spans="1:12" ht="22" x14ac:dyDescent="0.7">
      <c r="A67" s="6" t="s">
        <v>19</v>
      </c>
      <c r="F67" s="8"/>
      <c r="H67" s="76"/>
      <c r="I67" s="76"/>
      <c r="J67" s="76"/>
      <c r="K67" s="76"/>
      <c r="L67" s="76"/>
    </row>
    <row r="68" spans="1:12" x14ac:dyDescent="0.65">
      <c r="B68" s="7" t="s">
        <v>33</v>
      </c>
      <c r="F68" s="10">
        <v>17.100000000000001</v>
      </c>
      <c r="H68" s="76">
        <v>-256300140</v>
      </c>
      <c r="I68" s="76">
        <v>-248800140</v>
      </c>
      <c r="J68" s="76"/>
      <c r="K68" s="76">
        <v>-247500000</v>
      </c>
      <c r="L68" s="76">
        <v>-240000000</v>
      </c>
    </row>
    <row r="69" spans="1:12" ht="22" x14ac:dyDescent="0.7">
      <c r="A69" s="6" t="s">
        <v>92</v>
      </c>
      <c r="F69" s="8"/>
      <c r="H69" s="77">
        <v>-256300140</v>
      </c>
      <c r="I69" s="77">
        <v>-248800140</v>
      </c>
      <c r="J69" s="76"/>
      <c r="K69" s="77">
        <v>-247500000</v>
      </c>
      <c r="L69" s="77">
        <v>-240000000</v>
      </c>
    </row>
    <row r="70" spans="1:12" ht="22" x14ac:dyDescent="0.7">
      <c r="A70" s="14" t="s">
        <v>168</v>
      </c>
      <c r="F70" s="8"/>
      <c r="H70" s="76">
        <v>12221169.632500291</v>
      </c>
      <c r="I70" s="76">
        <v>41151258.619999826</v>
      </c>
      <c r="J70" s="76"/>
      <c r="K70" s="76">
        <v>-11109697.990000427</v>
      </c>
      <c r="L70" s="76">
        <v>6902212.801971972</v>
      </c>
    </row>
    <row r="71" spans="1:12" ht="22" x14ac:dyDescent="0.7">
      <c r="A71" s="6" t="s">
        <v>47</v>
      </c>
      <c r="F71" s="7"/>
      <c r="H71" s="76">
        <v>179881019.38999999</v>
      </c>
      <c r="I71" s="76">
        <v>138729760.77000001</v>
      </c>
      <c r="J71" s="76"/>
      <c r="K71" s="76">
        <v>41339219.670000002</v>
      </c>
      <c r="L71" s="76">
        <v>34437006.869999997</v>
      </c>
    </row>
    <row r="72" spans="1:12" ht="22.5" thickBot="1" x14ac:dyDescent="0.75">
      <c r="A72" s="14" t="s">
        <v>165</v>
      </c>
      <c r="H72" s="81">
        <v>192102189.02250028</v>
      </c>
      <c r="I72" s="81">
        <v>179881019.38999984</v>
      </c>
      <c r="J72" s="76"/>
      <c r="K72" s="81">
        <v>30229521.679999575</v>
      </c>
      <c r="L72" s="81">
        <v>41339219.671971969</v>
      </c>
    </row>
    <row r="73" spans="1:12" ht="22.5" thickTop="1" x14ac:dyDescent="0.7">
      <c r="A73" s="14"/>
      <c r="H73" s="76"/>
      <c r="I73" s="76"/>
      <c r="J73" s="76"/>
      <c r="K73" s="76"/>
      <c r="L73" s="76"/>
    </row>
    <row r="74" spans="1:12" ht="22" x14ac:dyDescent="0.7">
      <c r="A74" s="6" t="s">
        <v>20</v>
      </c>
      <c r="F74" s="8"/>
      <c r="H74" s="76"/>
      <c r="I74" s="76"/>
      <c r="J74" s="76"/>
      <c r="K74" s="76"/>
      <c r="L74" s="76"/>
    </row>
    <row r="75" spans="1:12" x14ac:dyDescent="0.65">
      <c r="B75" s="7" t="s">
        <v>28</v>
      </c>
      <c r="F75" s="8"/>
      <c r="H75" s="76"/>
      <c r="I75" s="80"/>
      <c r="J75" s="76"/>
      <c r="K75" s="76"/>
      <c r="L75" s="80"/>
    </row>
    <row r="76" spans="1:12" x14ac:dyDescent="0.65">
      <c r="C76" s="7" t="s">
        <v>32</v>
      </c>
      <c r="F76" s="8"/>
      <c r="H76" s="76">
        <v>2158944.0817999998</v>
      </c>
      <c r="I76" s="76">
        <v>1119387.72</v>
      </c>
      <c r="J76" s="76"/>
      <c r="K76" s="76">
        <v>79823.369600000005</v>
      </c>
      <c r="L76" s="76">
        <v>93780.15</v>
      </c>
    </row>
    <row r="77" spans="1:12" x14ac:dyDescent="0.65">
      <c r="C77" s="7" t="s">
        <v>146</v>
      </c>
      <c r="F77" s="8"/>
      <c r="H77" s="80">
        <v>0</v>
      </c>
      <c r="I77" s="80">
        <v>7490000</v>
      </c>
      <c r="J77" s="76"/>
      <c r="K77" s="80">
        <v>0</v>
      </c>
      <c r="L77" s="80">
        <v>0</v>
      </c>
    </row>
    <row r="78" spans="1:12" x14ac:dyDescent="0.65">
      <c r="C78" s="7" t="s">
        <v>167</v>
      </c>
      <c r="F78" s="8"/>
      <c r="H78" s="80">
        <v>110000</v>
      </c>
      <c r="I78" s="80">
        <v>2005799</v>
      </c>
      <c r="J78" s="76"/>
      <c r="K78" s="80">
        <v>0</v>
      </c>
      <c r="L78" s="80">
        <v>0</v>
      </c>
    </row>
    <row r="79" spans="1:12" x14ac:dyDescent="0.65">
      <c r="C79" s="9"/>
      <c r="F79" s="8"/>
      <c r="H79" s="3"/>
      <c r="I79" s="3"/>
      <c r="J79" s="3"/>
      <c r="K79" s="3"/>
      <c r="L79" s="3"/>
    </row>
    <row r="80" spans="1:12" x14ac:dyDescent="0.65">
      <c r="A80" s="66" t="s">
        <v>156</v>
      </c>
      <c r="B80" s="66"/>
      <c r="C80" s="66"/>
      <c r="D80" s="66"/>
      <c r="E80" s="66"/>
      <c r="F80" s="66"/>
      <c r="G80" s="66"/>
      <c r="H80" s="66"/>
      <c r="I80" s="66"/>
      <c r="J80" s="66"/>
      <c r="K80" s="66"/>
      <c r="L80" s="66"/>
    </row>
    <row r="82" spans="6:12" x14ac:dyDescent="0.65">
      <c r="F82" s="8"/>
      <c r="H82" s="63"/>
      <c r="I82" s="63"/>
      <c r="J82" s="63"/>
      <c r="K82" s="63"/>
      <c r="L82" s="63"/>
    </row>
  </sheetData>
  <mergeCells count="15">
    <mergeCell ref="A43:L43"/>
    <mergeCell ref="A42:L42"/>
    <mergeCell ref="H6:I6"/>
    <mergeCell ref="K6:L6"/>
    <mergeCell ref="A80:L80"/>
    <mergeCell ref="A45:L45"/>
    <mergeCell ref="A46:L46"/>
    <mergeCell ref="H47:I47"/>
    <mergeCell ref="K47:L47"/>
    <mergeCell ref="A44:L44"/>
    <mergeCell ref="A2:L2"/>
    <mergeCell ref="A3:L3"/>
    <mergeCell ref="A41:L41"/>
    <mergeCell ref="A4:L4"/>
    <mergeCell ref="A5:L5"/>
  </mergeCells>
  <phoneticPr fontId="3" type="noConversion"/>
  <conditionalFormatting sqref="H82:L82">
    <cfRule type="cellIs" dxfId="0" priority="1" stopIfTrue="1" operator="notEqual">
      <formula>0</formula>
    </cfRule>
  </conditionalFormatting>
  <pageMargins left="0.74803149606299202" right="0.196850393700787" top="0.8" bottom="0.44" header="0.5" footer="0.27"/>
  <pageSetup paperSize="9" scale="71" orientation="portrait" blackAndWhite="1" r:id="rId1"/>
  <headerFooter alignWithMargins="0">
    <oddHeader>&amp;C&amp;"Angsana New,Regular"&amp;16&amp;P</oddHeader>
  </headerFooter>
  <rowBreaks count="3" manualBreakCount="3">
    <brk id="41" max="11" man="1"/>
    <brk id="86" max="16383" man="1"/>
    <brk id="12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BAL-ENG</vt:lpstr>
      <vt:lpstr>PL-ENG </vt:lpstr>
      <vt:lpstr>SHA-CON-ENG</vt:lpstr>
      <vt:lpstr>SHA-COM-ENG</vt:lpstr>
      <vt:lpstr>CAFW-ENG</vt:lpstr>
      <vt:lpstr>'BAL-ENG'!Print_Area</vt:lpstr>
      <vt:lpstr>'CAFW-ENG'!Print_Area</vt:lpstr>
      <vt:lpstr>'PL-ENG '!Print_Area</vt:lpstr>
      <vt:lpstr>'SHA-COM-ENG'!Print_Area</vt:lpstr>
      <vt:lpstr>'SHA-CON-ENG'!Print_Area</vt:lpstr>
    </vt:vector>
  </TitlesOfParts>
  <Company>Bunchikij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Amp</dc:creator>
  <cp:lastModifiedBy>Mangporza</cp:lastModifiedBy>
  <cp:lastPrinted>2026-02-24T02:27:45Z</cp:lastPrinted>
  <dcterms:created xsi:type="dcterms:W3CDTF">2002-05-04T10:32:26Z</dcterms:created>
  <dcterms:modified xsi:type="dcterms:W3CDTF">2026-02-24T07:06:14Z</dcterms:modified>
</cp:coreProperties>
</file>