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FS\Fy2025\Q42025\KGI-Y2025-TH\"/>
    </mc:Choice>
  </mc:AlternateContent>
  <xr:revisionPtr revIDLastSave="0" documentId="13_ncr:1_{3B4AFF72-943F-4376-B14F-A67075CA89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BS!$A$1:$L$77</definedName>
    <definedName name="_xlnm.Print_Area" localSheetId="2">'ce (conso)'!$A$1:$V$33</definedName>
    <definedName name="_xlnm.Print_Area" localSheetId="3">'ce (separate)'!$A$1:$R$26</definedName>
    <definedName name="_xlnm.Print_Area" localSheetId="1">'Plt&amp;CF'!$A$1:$L$169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6" i="6" l="1"/>
  <c r="J146" i="6"/>
  <c r="H146" i="6"/>
  <c r="F146" i="6"/>
  <c r="L130" i="6"/>
  <c r="J130" i="6"/>
  <c r="H130" i="6"/>
  <c r="F130" i="6"/>
  <c r="V16" i="8"/>
  <c r="R16" i="8"/>
  <c r="F117" i="6"/>
  <c r="F115" i="6"/>
  <c r="F114" i="6"/>
  <c r="F96" i="6"/>
  <c r="F93" i="6"/>
  <c r="J115" i="6"/>
  <c r="J114" i="6"/>
  <c r="J93" i="6"/>
  <c r="J89" i="6"/>
  <c r="F89" i="6"/>
  <c r="J85" i="6"/>
  <c r="J78" i="6"/>
  <c r="V24" i="8"/>
  <c r="R24" i="8"/>
  <c r="J25" i="8"/>
  <c r="H25" i="8"/>
  <c r="F25" i="8"/>
  <c r="D25" i="8"/>
  <c r="N24" i="8"/>
  <c r="P24" i="8" s="1"/>
  <c r="N23" i="8" l="1"/>
  <c r="N21" i="8"/>
  <c r="L23" i="8"/>
  <c r="J21" i="9" l="1"/>
  <c r="H21" i="9"/>
  <c r="F21" i="9"/>
  <c r="D21" i="9"/>
  <c r="F57" i="10"/>
  <c r="F28" i="10"/>
  <c r="N15" i="9" l="1"/>
  <c r="N17" i="9" s="1"/>
  <c r="P17" i="9" s="1"/>
  <c r="L15" i="9"/>
  <c r="L17" i="9" s="1"/>
  <c r="R17" i="9" s="1"/>
  <c r="J15" i="9"/>
  <c r="H15" i="9"/>
  <c r="F15" i="9"/>
  <c r="D15" i="9"/>
  <c r="P20" i="8"/>
  <c r="P21" i="8"/>
  <c r="P23" i="8"/>
  <c r="F18" i="8"/>
  <c r="F20" i="8" s="1"/>
  <c r="T18" i="8"/>
  <c r="T20" i="8" s="1"/>
  <c r="N18" i="8"/>
  <c r="N20" i="8" s="1"/>
  <c r="L18" i="8"/>
  <c r="L20" i="8" s="1"/>
  <c r="J18" i="8"/>
  <c r="J20" i="8" s="1"/>
  <c r="H18" i="8"/>
  <c r="H20" i="8" s="1"/>
  <c r="D18" i="8"/>
  <c r="D20" i="8" s="1"/>
  <c r="H160" i="6"/>
  <c r="L160" i="6"/>
  <c r="J160" i="6"/>
  <c r="F160" i="6"/>
  <c r="L37" i="6"/>
  <c r="J37" i="6"/>
  <c r="N19" i="9" s="1"/>
  <c r="H37" i="6"/>
  <c r="F37" i="6"/>
  <c r="L32" i="6"/>
  <c r="J32" i="6"/>
  <c r="L19" i="9" s="1"/>
  <c r="L22" i="8" s="1"/>
  <c r="H32" i="6"/>
  <c r="F32" i="6"/>
  <c r="L23" i="6"/>
  <c r="J23" i="6"/>
  <c r="H23" i="6"/>
  <c r="F23" i="6"/>
  <c r="L16" i="6"/>
  <c r="J16" i="6"/>
  <c r="H16" i="6"/>
  <c r="F16" i="6"/>
  <c r="H24" i="6" l="1"/>
  <c r="H75" i="6" s="1"/>
  <c r="H91" i="6" s="1"/>
  <c r="H124" i="6" s="1"/>
  <c r="L38" i="6"/>
  <c r="L24" i="6"/>
  <c r="N22" i="8"/>
  <c r="N21" i="9"/>
  <c r="F24" i="6"/>
  <c r="F75" i="6" s="1"/>
  <c r="F91" i="6" s="1"/>
  <c r="F124" i="6" s="1"/>
  <c r="F38" i="6"/>
  <c r="J24" i="6"/>
  <c r="L164" i="6"/>
  <c r="L166" i="6" s="1"/>
  <c r="J165" i="6" s="1"/>
  <c r="H38" i="6"/>
  <c r="J38" i="6"/>
  <c r="H164" i="6" l="1"/>
  <c r="H26" i="6"/>
  <c r="H52" i="6" s="1"/>
  <c r="J75" i="6"/>
  <c r="J91" i="6" s="1"/>
  <c r="J124" i="6" s="1"/>
  <c r="L26" i="6"/>
  <c r="L75" i="6"/>
  <c r="L91" i="6" s="1"/>
  <c r="L124" i="6" s="1"/>
  <c r="N25" i="8"/>
  <c r="P22" i="8"/>
  <c r="P25" i="8" s="1"/>
  <c r="F26" i="6"/>
  <c r="F52" i="6" s="1"/>
  <c r="J26" i="6"/>
  <c r="J50" i="6" s="1"/>
  <c r="F50" i="6" s="1"/>
  <c r="L18" i="9" s="1"/>
  <c r="H166" i="6"/>
  <c r="F39" i="6" l="1"/>
  <c r="F57" i="6" s="1"/>
  <c r="H39" i="6"/>
  <c r="F165" i="6"/>
  <c r="F51" i="6"/>
  <c r="T21" i="8" s="1"/>
  <c r="L21" i="8"/>
  <c r="L25" i="8" s="1"/>
  <c r="L21" i="9"/>
  <c r="L50" i="6"/>
  <c r="H50" i="6" s="1"/>
  <c r="L39" i="6"/>
  <c r="L55" i="6" s="1"/>
  <c r="H55" i="6" s="1"/>
  <c r="H57" i="6" s="1"/>
  <c r="J39" i="6"/>
  <c r="J55" i="6" s="1"/>
  <c r="F55" i="6" s="1"/>
  <c r="F56" i="6" s="1"/>
  <c r="T22" i="8" s="1"/>
  <c r="R23" i="8"/>
  <c r="V23" i="8" s="1"/>
  <c r="R22" i="8"/>
  <c r="V22" i="8" l="1"/>
  <c r="T25" i="8"/>
  <c r="R21" i="8"/>
  <c r="R25" i="8" s="1"/>
  <c r="R20" i="8"/>
  <c r="V20" i="8" l="1"/>
  <c r="R13" i="9" l="1"/>
  <c r="R12" i="9"/>
  <c r="P14" i="9"/>
  <c r="P13" i="9"/>
  <c r="P12" i="9"/>
  <c r="P11" i="9"/>
  <c r="P15" i="9" s="1"/>
  <c r="R11" i="9"/>
  <c r="P13" i="8"/>
  <c r="P17" i="8"/>
  <c r="R17" i="8" s="1"/>
  <c r="P15" i="8"/>
  <c r="R15" i="8" s="1"/>
  <c r="P14" i="8"/>
  <c r="R19" i="9"/>
  <c r="R13" i="8" l="1"/>
  <c r="P19" i="9"/>
  <c r="P18" i="8"/>
  <c r="R14" i="8"/>
  <c r="V13" i="8" l="1"/>
  <c r="R18" i="8"/>
  <c r="V14" i="8"/>
  <c r="V17" i="8" l="1"/>
  <c r="V15" i="8"/>
  <c r="V18" i="8" l="1"/>
  <c r="V21" i="8"/>
  <c r="V25" i="8" s="1"/>
  <c r="R20" i="9" l="1"/>
  <c r="P20" i="9"/>
  <c r="J22" i="9"/>
  <c r="P18" i="9"/>
  <c r="P21" i="9" s="1"/>
  <c r="R14" i="9"/>
  <c r="R15" i="9" s="1"/>
  <c r="H26" i="8"/>
  <c r="H57" i="10" l="1"/>
  <c r="L68" i="10"/>
  <c r="L70" i="10" s="1"/>
  <c r="L57" i="10"/>
  <c r="J57" i="10"/>
  <c r="L71" i="10" l="1"/>
  <c r="L26" i="8" l="1"/>
  <c r="J26" i="8"/>
  <c r="R18" i="9" l="1"/>
  <c r="R21" i="9" s="1"/>
  <c r="L22" i="9" l="1"/>
  <c r="H68" i="10" l="1"/>
  <c r="H70" i="10" s="1"/>
  <c r="H71" i="10" s="1"/>
  <c r="L28" i="10"/>
  <c r="H28" i="10"/>
  <c r="N26" i="8" l="1"/>
  <c r="L72" i="10"/>
  <c r="H72" i="10"/>
  <c r="D22" i="9" l="1"/>
  <c r="F22" i="9"/>
  <c r="H22" i="9"/>
  <c r="N22" i="9"/>
  <c r="P26" i="8" l="1"/>
  <c r="F26" i="8"/>
  <c r="D26" i="8"/>
  <c r="T26" i="8"/>
  <c r="J68" i="10"/>
  <c r="J70" i="10" s="1"/>
  <c r="J71" i="10" s="1"/>
  <c r="F68" i="10"/>
  <c r="F70" i="10" s="1"/>
  <c r="F71" i="10" s="1"/>
  <c r="F72" i="10" s="1"/>
  <c r="R26" i="8" l="1"/>
  <c r="J28" i="10"/>
  <c r="J72" i="10" s="1"/>
  <c r="G68" i="10" l="1"/>
  <c r="R22" i="9" l="1"/>
  <c r="V26" i="8" l="1"/>
  <c r="F162" i="6" l="1"/>
  <c r="F164" i="6" s="1"/>
  <c r="F166" i="6" s="1"/>
  <c r="F167" i="6" s="1"/>
  <c r="J162" i="6"/>
  <c r="J164" i="6" s="1"/>
  <c r="J166" i="6" s="1"/>
  <c r="J167" i="6" s="1"/>
</calcChain>
</file>

<file path=xl/sharedStrings.xml><?xml version="1.0" encoding="utf-8"?>
<sst xmlns="http://schemas.openxmlformats.org/spreadsheetml/2006/main" count="315" uniqueCount="208">
  <si>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</si>
  <si>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</si>
  <si>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</si>
  <si>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</si>
  <si>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</si>
  <si>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</si>
  <si>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</si>
  <si>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</si>
  <si>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</si>
  <si>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</si>
  <si>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</si>
  <si>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</si>
  <si>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</si>
  <si>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กำไรสะสม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</si>
  <si>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</si>
  <si>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</si>
  <si>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</si>
  <si>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</si>
  <si>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</si>
  <si>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</si>
  <si>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</si>
  <si>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</si>
  <si>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</si>
  <si>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</si>
  <si>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</si>
  <si>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</si>
  <si>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</si>
  <si>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</si>
  <si>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</si>
  <si>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</si>
  <si>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</si>
  <si>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</si>
  <si>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</si>
  <si>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</si>
  <si>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</si>
  <si>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</si>
  <si>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</si>
  <si>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</si>
  <si>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</si>
  <si>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</si>
  <si>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</si>
  <si>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</si>
  <si>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</si>
  <si>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</si>
  <si>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</si>
  <si>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</si>
  <si>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</si>
  <si>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กำไรหรือขาดทุน:</t>
  </si>
  <si>
    <t>สำรอง</t>
  </si>
  <si>
    <t>องค์ประกอบอื่นของส่วนของเจ้าของ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</si>
  <si>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</si>
  <si>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</si>
  <si>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</si>
  <si>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</si>
  <si>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</si>
  <si>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</si>
  <si>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</si>
  <si>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</si>
  <si>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</si>
  <si>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</si>
  <si>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</si>
  <si>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</si>
  <si>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</si>
  <si>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</si>
  <si>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</si>
  <si>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</si>
  <si>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ผลต่างจากการแปลงค่า</t>
  </si>
  <si>
    <t>งบกำไรขาดทุนเบ็ดเสร็จ (ต่อ)</t>
  </si>
  <si>
    <t>ทุนเรือนหุ้น</t>
  </si>
  <si>
    <t xml:space="preserve"> </t>
  </si>
  <si>
    <t>รายการที่จะถูกบันทึกในส่วนของกำไรหรือขาดทุนในภายหลัง:</t>
  </si>
  <si>
    <t>กำไรต่อหุ้น</t>
  </si>
  <si>
    <t>สินทรัพย์สิทธิการใช้</t>
  </si>
  <si>
    <t>ประมาณการหนี้สิน</t>
  </si>
  <si>
    <t>หนี้สินตามสัญญาเช่า</t>
  </si>
  <si>
    <t>ภาษีเงินได้</t>
  </si>
  <si>
    <t>หนี้สินอนุพันธ์</t>
  </si>
  <si>
    <t>กรรมการ</t>
  </si>
  <si>
    <t>รายได้ดอกเบี้ย</t>
  </si>
  <si>
    <t>ค่าใช้จ่ายดอกเบี้ย</t>
  </si>
  <si>
    <t xml:space="preserve">   หนี้สินอนุพันธ์</t>
  </si>
  <si>
    <t>สินทรัพย์อนุพันธ์</t>
  </si>
  <si>
    <t>กำไรและผลตอบแทนจากเครื่องมือทางการเงิน</t>
  </si>
  <si>
    <t xml:space="preserve">   สินทรัพย์อนุพันธ์</t>
  </si>
  <si>
    <t>ประธานเจ้าหน้าที่บริหาร</t>
  </si>
  <si>
    <t>ภาษีเงินได้ค้างจ่าย</t>
  </si>
  <si>
    <t>กำไรก่อนภาษีเงินได้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</si>
  <si>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</si>
  <si>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</si>
  <si>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</si>
  <si>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เงินสดรับจากการดำเนินงาน</t>
  </si>
  <si>
    <t>เงินสดสุทธิได้มาจากกิจกรรมดำเนินงาน</t>
  </si>
  <si>
    <t>บริษัทหลักทรัพย์ เคจีไอ (ประเทศไทย) จำกัด (มหาชน) และบริษัทย่อย</t>
  </si>
  <si>
    <t>งบฐานะการเงิน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</si>
  <si>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</si>
  <si>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</si>
  <si>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</si>
  <si>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</si>
  <si>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</si>
  <si>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</si>
  <si>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</si>
  <si>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</si>
  <si>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</si>
  <si>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</si>
  <si>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</si>
  <si>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</si>
  <si>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</si>
  <si>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</si>
  <si>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</si>
  <si>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</si>
  <si>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</si>
  <si>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</si>
  <si>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</si>
  <si>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</si>
  <si>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</si>
  <si>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</si>
  <si>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</si>
  <si>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</si>
  <si>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</si>
  <si>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</si>
  <si>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</si>
  <si>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 xml:space="preserve">     ส่วนแบ่งกำไรจากเงินลงทุนในบริษัทย่อย</t>
  </si>
  <si>
    <t xml:space="preserve">     ค่าเสื่อมราคาและรายจ่ายตัดบัญชี</t>
  </si>
  <si>
    <t xml:space="preserve">          ผ่านกำไรขาดทุนและตราสารอนุพันธ์</t>
  </si>
  <si>
    <t xml:space="preserve">     ขาดทุนจากการจำหน่ายและตัดจำหน่ายอุปกรณ์</t>
  </si>
  <si>
    <t xml:space="preserve">    รายได้ดอกเบี้ยจากเงินฝากและเงินลงทุน</t>
  </si>
  <si>
    <t xml:space="preserve">    เงินปันผลรับ</t>
  </si>
  <si>
    <t xml:space="preserve">   หลักทรัพย์ซื้อโดยมีสัญญาขายคืน</t>
  </si>
  <si>
    <t xml:space="preserve">   รายได้ค่าธรรมเนียมและบริการค้างรับจากธุรกิจจัดการลงทุน</t>
  </si>
  <si>
    <t xml:space="preserve">   เงินลงทุนตามวิธีมูลค่ายุติธรรมผ่านกำไรหรือขาดทุน</t>
  </si>
  <si>
    <t xml:space="preserve">   เงินกู้ยืมจากสถาบันการเงิน</t>
  </si>
  <si>
    <t xml:space="preserve">   หลักทรัพย์ขายโดยมีสัญญาซื้อคืน</t>
  </si>
  <si>
    <t xml:space="preserve">   ค่าธรรมเนียมและบริการค้างจ่ายจากธุรกิจจัดการลงทุน</t>
  </si>
  <si>
    <t xml:space="preserve">   ค่าใช้จ่ายค้างจ่าย</t>
  </si>
  <si>
    <t xml:space="preserve">   ตราสารหนี้ที่ออกและเงินกู้ยืมอื่นระยะสั้น</t>
  </si>
  <si>
    <t>ผลต่างอัตราแลกเปลี่ยนจากการแปลงค่างบการเงิน</t>
  </si>
  <si>
    <t>ยอดคงเหลือ ณ วันที่ 1 มกราคม 2567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</si>
  <si>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</si>
  <si>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</si>
  <si>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ส่วนแบ่งกำไรจากเงินลงทุนในบริษัทย่อย</t>
  </si>
  <si>
    <t>ส่วนที่เป็นของส่วนได้เสียที่ไม่มีอำนาจควบคุม</t>
  </si>
  <si>
    <t>มูลค่าหุ้นสามัญ</t>
  </si>
  <si>
    <t>ส่วนเกินทุนจากการ</t>
  </si>
  <si>
    <t>ไม่ใช้สิทธิของ</t>
  </si>
  <si>
    <t>ใบสำคัญแสดงสิทธิ</t>
  </si>
  <si>
    <t>รวมองค์ประกอบอื่น</t>
  </si>
  <si>
    <t xml:space="preserve">   หนี้สินทางการเงินที่กำหนดให้วัดมูลค่าด้วยมูลค่ายุติธรรม</t>
  </si>
  <si>
    <t>เงินสดสุทธิใช้ไปในกิจกรรมจัดหาเงิน</t>
  </si>
  <si>
    <t>การแบ่งปันกำไร</t>
  </si>
  <si>
    <t>งบฐานะการเงิน (ต่อ)</t>
  </si>
  <si>
    <t>กำไรจากการดำเนินงานก่อนการเปลี่ยนแปลงใน</t>
  </si>
  <si>
    <t xml:space="preserve">   ก่อนผลกระทบของการเปลี่ยนแปลงในอัตราแลกเปลี่ยน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</si>
  <si>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</si>
  <si>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</si>
  <si>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เงินสดรับจากเงินปันผล</t>
  </si>
  <si>
    <t>เงินสดรับจากดอกเบี้ยเงินฝากและเงินลงทุน</t>
  </si>
  <si>
    <t>เงินสดจ่ายดอกเบี้ย</t>
  </si>
  <si>
    <t>เงินสดจ่ายภาษีเงินได้</t>
  </si>
  <si>
    <t xml:space="preserve">    ค่าใช้จ่ายดอกเบี้ย</t>
  </si>
  <si>
    <t>เงินสดจ่ายในการรื้อถอน</t>
  </si>
  <si>
    <t>31 ธันวาคม 2567</t>
  </si>
  <si>
    <t>รายการที่จะถูกบันทึกในส่วนของกำไรหรือขาดทุนในภายหลัง</t>
  </si>
  <si>
    <t xml:space="preserve">     ส่วนเกินมูลค่าของเงินลงทุนในตราสารหนี้</t>
  </si>
  <si>
    <t>ยอดคงเหลือ ณ วันที่ 1 มกราคม 2568</t>
  </si>
  <si>
    <t>ประมาณการหนี้สินสำหรับผลประโยชน์พนักงาน</t>
  </si>
  <si>
    <t>ณ วันที่ 31 ธันวาคม 2568</t>
  </si>
  <si>
    <t>31 ธันวาคม 2568</t>
  </si>
  <si>
    <t>ยอดคงเหลือ ณ วันที่ 31 ธันวาคม 2568</t>
  </si>
  <si>
    <t>สำหรับปีสิ้นสุดวันที่ 31 ธันวาคม 2568</t>
  </si>
  <si>
    <t>กำไรสำหรับปี</t>
  </si>
  <si>
    <t>กำไรเบ็ดเสร็จอื่น:</t>
  </si>
  <si>
    <t>รายการที่จะไม่ถูกบันทึกในส่วนของกำไรหรือขาดทุนในภายหลัง:</t>
  </si>
  <si>
    <t xml:space="preserve">      - สุทธิภาษีเงินได้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</si>
  <si>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</si>
  <si>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สุทธิภาษีเงินได้</t>
  </si>
  <si>
    <t xml:space="preserve">   ผลต่างของอัตราแลกเปลี่ยนจากการแปลงค่างบการเงินที่เป็น</t>
  </si>
  <si>
    <t xml:space="preserve">      เงินตราต่างประเทศ - สุทธิจากภาษีเงินได้</t>
  </si>
  <si>
    <t>กำไรเบ็ดเสร็จรวมสำหรับปี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</si>
  <si>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</si>
  <si>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จากกิจกรรมดำเนินงาน:</t>
  </si>
  <si>
    <t>เงินสดจ่ายซื้อเงินลงทุนตามวิธีราคาทุนตัดจำหน่าย</t>
  </si>
  <si>
    <t xml:space="preserve">   ที่ไม่ได้วางเป็นประกัน</t>
  </si>
  <si>
    <t>เงินสดรับจากการขายเงินลงทุนตามวิธีราคาทุนตัดจำหน่าย</t>
  </si>
  <si>
    <t xml:space="preserve">   ที่วางเป็นประกัน</t>
  </si>
  <si>
    <t>เงินสดจ่ายซื้อเงินลงทุนในบริษัทย่อย</t>
  </si>
  <si>
    <t>เงินปันผลรับจากเงินลงทุนในหลักทรัพย์</t>
  </si>
  <si>
    <t>เงินปันผลรับจากบริษัทย่อย</t>
  </si>
  <si>
    <t>เงินสดจ่ายซื้ออุปกรณ์และสินทรัพย์ไม่มีตัวตน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</si>
  <si>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</si>
  <si>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</si>
  <si>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เงินสดจ่ายหนี้สินตามสัญญาเช่า</t>
  </si>
  <si>
    <t>เงินปันผลจ่ายให้ส่วนได้เสียที่ไม่มีอำนาจควบคุม</t>
  </si>
  <si>
    <t>ส่วนได้เสียที่ไม่มีอำนาจควบคุมลดลง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</si>
  <si>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</si>
  <si>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</si>
  <si>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เบ็ดเสร็จอื่นสำหรับปี</t>
  </si>
  <si>
    <t>ยอดคงเหลือ ณ วันที่ 31 ธันวาคม 2567</t>
  </si>
  <si>
    <t>ขาดทุนเบ็ดเสร็จอื่นสำหรับปี</t>
  </si>
  <si>
    <t>กำไรจากอัตราแลกเปลี่ยนจากเงินกู้ด้อยสิทธิ</t>
  </si>
  <si>
    <t>โอนกลับผลขาดทุนด้านเครดิตที่คาดว่าจะเกิดขึ้น</t>
  </si>
  <si>
    <t xml:space="preserve">     ขาดทุนจากการปรับมูลค่าเงินลงทุนตามวิธีมูลค่ายุติธรรม</t>
  </si>
  <si>
    <t>เงินสดและรายการเทียบเท่าเงินสดลดลงสุทธิ</t>
  </si>
  <si>
    <t xml:space="preserve">     โอนกลับผลขาดทุนด้านเครดิตที่คาดว่าจะเกิดขึ้น</t>
  </si>
  <si>
    <t xml:space="preserve">     กำไรจากอัตราแลกเปลี่ยนจากเงินกู้ด้อยสิทธิที่ยังไม่เกิดขึ้น</t>
  </si>
  <si>
    <t xml:space="preserve">     ประมาณการหนี้สินสำหรับผลประโยชน์พนักงาน</t>
  </si>
  <si>
    <t xml:space="preserve">   ประมาณการหนี้สินสำหรับผลประโยชน์พนักงานจ่ายในระหว่างปี</t>
  </si>
  <si>
    <t>เงินสดรับคืนภาษีเงินได้นิติบุคคล</t>
  </si>
  <si>
    <t xml:space="preserve">   กำไร (ขาดทุน) 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</si>
</sst>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  <numFmt numFmtId="175" formatCode="_(* #,##0_);_(* \(#,##0\);_(* &quot;-&quot;??_);_(@_)"/>
  </numFmts>
  <fonts count="65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4"/>
      <name val="Cordia New"/>
      <family val="2"/>
    </font>
    <font>
      <i/>
      <sz val="16"/>
      <color indexed="8"/>
      <name val="Angsana New"/>
      <family val="1"/>
    </font>
    <font>
      <sz val="16"/>
      <color theme="1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60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0" applyNumberFormat="0" applyAlignment="0" applyProtection="0"/>
    <xf numFmtId="0" fontId="45" fillId="30" borderId="11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2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3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4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0" applyNumberFormat="0" applyAlignment="0" applyProtection="0"/>
    <xf numFmtId="0" fontId="56" fillId="0" borderId="15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6" applyNumberFormat="0" applyFont="0" applyAlignment="0" applyProtection="0"/>
    <xf numFmtId="0" fontId="58" fillId="29" borderId="17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</cellStyleXfs>
  <cellXfs count="110">
    <xf numFmtId="0" fontId="0" fillId="0" borderId="0" xfId="0"/>
    <xf numFmtId="43" fontId="2" fillId="0" borderId="0" xfId="28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28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38" fontId="1" fillId="0" borderId="0" xfId="92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center"/>
    </xf>
    <xf numFmtId="38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92" applyNumberFormat="1" applyFont="1" applyAlignment="1">
      <alignment vertical="center"/>
    </xf>
    <xf numFmtId="1" fontId="1" fillId="0" borderId="0" xfId="92" applyFont="1" applyAlignment="1">
      <alignment horizontal="left" vertical="center"/>
    </xf>
    <xf numFmtId="38" fontId="2" fillId="0" borderId="0" xfId="92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7" fontId="1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centerContinuous" vertical="center"/>
    </xf>
    <xf numFmtId="38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horizontal="right" vertical="center"/>
    </xf>
    <xf numFmtId="38" fontId="1" fillId="0" borderId="0" xfId="92" applyNumberFormat="1" applyFont="1" applyAlignment="1">
      <alignment horizontal="centerContinuous" vertical="center"/>
    </xf>
    <xf numFmtId="37" fontId="1" fillId="0" borderId="0" xfId="92" applyNumberFormat="1" applyFont="1" applyAlignment="1">
      <alignment horizontal="centerContinuous" vertical="center"/>
    </xf>
    <xf numFmtId="38" fontId="2" fillId="0" borderId="7" xfId="92" applyNumberFormat="1" applyFont="1" applyBorder="1" applyAlignment="1">
      <alignment horizontal="center" vertical="center"/>
    </xf>
    <xf numFmtId="37" fontId="2" fillId="0" borderId="0" xfId="92" applyNumberFormat="1" applyFont="1" applyAlignment="1">
      <alignment horizontal="center" vertical="center"/>
    </xf>
    <xf numFmtId="0" fontId="2" fillId="0" borderId="0" xfId="93" quotePrefix="1" applyFont="1" applyAlignment="1">
      <alignment horizontal="center" vertical="center"/>
    </xf>
    <xf numFmtId="37" fontId="2" fillId="0" borderId="0" xfId="93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Continuous" vertical="center"/>
    </xf>
    <xf numFmtId="38" fontId="3" fillId="0" borderId="0" xfId="92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0" fontId="2" fillId="0" borderId="5" xfId="92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0" fontId="2" fillId="0" borderId="0" xfId="92" quotePrefix="1" applyNumberFormat="1" applyFont="1" applyAlignment="1">
      <alignment horizontal="center" vertical="center"/>
    </xf>
    <xf numFmtId="38" fontId="2" fillId="0" borderId="5" xfId="89" applyNumberFormat="1" applyFont="1" applyBorder="1" applyAlignment="1">
      <alignment horizontal="center" vertical="center"/>
    </xf>
    <xf numFmtId="37" fontId="2" fillId="0" borderId="5" xfId="93" applyNumberFormat="1" applyFont="1" applyBorder="1" applyAlignment="1">
      <alignment horizontal="center" vertical="center"/>
    </xf>
    <xf numFmtId="0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horizontal="right" vertical="center"/>
    </xf>
    <xf numFmtId="38" fontId="38" fillId="0" borderId="0" xfId="0" applyNumberFormat="1" applyFont="1" applyAlignment="1">
      <alignment vertical="center"/>
    </xf>
    <xf numFmtId="38" fontId="4" fillId="0" borderId="0" xfId="92" applyNumberFormat="1" applyFont="1" applyAlignment="1">
      <alignment horizontal="center" vertical="center"/>
    </xf>
    <xf numFmtId="41" fontId="2" fillId="0" borderId="9" xfId="92" applyNumberFormat="1" applyFont="1" applyBorder="1" applyAlignment="1">
      <alignment vertical="center"/>
    </xf>
    <xf numFmtId="167" fontId="2" fillId="0" borderId="0" xfId="92" applyNumberFormat="1" applyFont="1" applyAlignment="1">
      <alignment vertical="center"/>
    </xf>
    <xf numFmtId="1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37" fontId="2" fillId="0" borderId="0" xfId="92" applyNumberFormat="1" applyFont="1" applyAlignment="1">
      <alignment horizontal="centerContinuous" vertical="center"/>
    </xf>
    <xf numFmtId="38" fontId="2" fillId="0" borderId="0" xfId="93" applyNumberFormat="1" applyFont="1" applyAlignment="1">
      <alignment horizontal="center" vertical="center"/>
    </xf>
    <xf numFmtId="38" fontId="2" fillId="0" borderId="0" xfId="93" applyNumberFormat="1" applyFont="1" applyAlignment="1">
      <alignment horizontal="centerContinuous" vertical="center"/>
    </xf>
    <xf numFmtId="38" fontId="2" fillId="0" borderId="5" xfId="93" applyNumberFormat="1" applyFont="1" applyBorder="1" applyAlignment="1">
      <alignment horizontal="center" vertical="center"/>
    </xf>
    <xf numFmtId="38" fontId="2" fillId="0" borderId="0" xfId="93" applyNumberFormat="1" applyFont="1">
      <alignment vertical="center"/>
    </xf>
    <xf numFmtId="38" fontId="1" fillId="0" borderId="0" xfId="95" applyNumberFormat="1" applyFont="1" applyAlignment="1">
      <alignment vertical="top"/>
    </xf>
    <xf numFmtId="37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horizontal="right" vertical="top"/>
    </xf>
    <xf numFmtId="41" fontId="2" fillId="0" borderId="0" xfId="95" applyNumberFormat="1" applyFont="1" applyAlignment="1">
      <alignment horizontal="center" vertical="top"/>
    </xf>
    <xf numFmtId="41" fontId="2" fillId="0" borderId="9" xfId="95" applyNumberFormat="1" applyFont="1" applyBorder="1" applyAlignment="1">
      <alignment vertical="center"/>
    </xf>
    <xf numFmtId="41" fontId="2" fillId="0" borderId="0" xfId="95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2" fillId="0" borderId="7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3" fontId="2" fillId="0" borderId="8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38" fontId="2" fillId="0" borderId="0" xfId="89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2" fillId="0" borderId="0" xfId="89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left" vertical="center"/>
    </xf>
    <xf numFmtId="41" fontId="2" fillId="0" borderId="0" xfId="155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38" fontId="63" fillId="0" borderId="0" xfId="0" applyNumberFormat="1" applyFont="1" applyAlignment="1">
      <alignment horizontal="center" vertical="center"/>
    </xf>
    <xf numFmtId="41" fontId="2" fillId="0" borderId="5" xfId="95" applyNumberFormat="1" applyFont="1" applyBorder="1" applyAlignment="1">
      <alignment horizontal="center" vertical="top"/>
    </xf>
    <xf numFmtId="0" fontId="3" fillId="0" borderId="0" xfId="0" quotePrefix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2" fillId="0" borderId="0" xfId="0" applyNumberFormat="1" applyFont="1" applyAlignment="1">
      <alignment horizontal="left" vertical="center" indent="2"/>
    </xf>
    <xf numFmtId="41" fontId="2" fillId="0" borderId="5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159" applyFont="1" applyAlignment="1">
      <alignment vertical="center"/>
    </xf>
    <xf numFmtId="38" fontId="2" fillId="0" borderId="20" xfId="0" applyNumberFormat="1" applyFont="1" applyBorder="1" applyAlignment="1">
      <alignment vertical="center"/>
    </xf>
    <xf numFmtId="38" fontId="2" fillId="0" borderId="19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 wrapText="1"/>
    </xf>
    <xf numFmtId="0" fontId="64" fillId="0" borderId="0" xfId="0" applyFont="1"/>
    <xf numFmtId="175" fontId="2" fillId="0" borderId="0" xfId="28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horizontal="center" vertical="center"/>
    </xf>
    <xf numFmtId="38" fontId="2" fillId="0" borderId="20" xfId="0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38" fontId="2" fillId="0" borderId="6" xfId="92" applyNumberFormat="1" applyFont="1" applyBorder="1" applyAlignment="1">
      <alignment horizontal="center" vertical="center"/>
    </xf>
    <xf numFmtId="38" fontId="2" fillId="0" borderId="7" xfId="92" applyNumberFormat="1" applyFont="1" applyBorder="1" applyAlignment="1">
      <alignment horizontal="center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00000000-0005-0000-0000-000057000000}"/>
    <cellStyle name="Normal 12" xfId="87" xr:uid="{00000000-0005-0000-0000-000058000000}"/>
    <cellStyle name="Normal 13" xfId="88" xr:uid="{00000000-0005-0000-0000-000059000000}"/>
    <cellStyle name="Normal 14" xfId="89" xr:uid="{00000000-0005-0000-0000-00005A000000}"/>
    <cellStyle name="Normal 15" xfId="90" xr:uid="{00000000-0005-0000-0000-00005B000000}"/>
    <cellStyle name="Normal 16" xfId="91" xr:uid="{00000000-0005-0000-0000-00005C000000}"/>
    <cellStyle name="Normal 17" xfId="144" xr:uid="{00000000-0005-0000-0000-00005D000000}"/>
    <cellStyle name="Normal 2" xfId="92" xr:uid="{00000000-0005-0000-0000-00005E000000}"/>
    <cellStyle name="Normal 2 2" xfId="93" xr:uid="{00000000-0005-0000-0000-00005F000000}"/>
    <cellStyle name="Normal 2 2 2" xfId="94" xr:uid="{00000000-0005-0000-0000-000060000000}"/>
    <cellStyle name="Normal 2 3" xfId="95" xr:uid="{00000000-0005-0000-0000-000061000000}"/>
    <cellStyle name="Normal 20" xfId="145" xr:uid="{00000000-0005-0000-0000-000062000000}"/>
    <cellStyle name="Normal 21" xfId="146" xr:uid="{00000000-0005-0000-0000-000063000000}"/>
    <cellStyle name="Normal 22" xfId="147" xr:uid="{00000000-0005-0000-0000-000064000000}"/>
    <cellStyle name="Normal 23" xfId="148" xr:uid="{00000000-0005-0000-0000-000065000000}"/>
    <cellStyle name="Normal 24" xfId="149" xr:uid="{00000000-0005-0000-0000-000066000000}"/>
    <cellStyle name="Normal 25" xfId="150" xr:uid="{00000000-0005-0000-0000-000067000000}"/>
    <cellStyle name="Normal 26" xfId="151" xr:uid="{00000000-0005-0000-0000-000068000000}"/>
    <cellStyle name="Normal 27" xfId="152" xr:uid="{00000000-0005-0000-0000-000069000000}"/>
    <cellStyle name="Normal 28" xfId="153" xr:uid="{00000000-0005-0000-0000-00006A000000}"/>
    <cellStyle name="Normal 29" xfId="154" xr:uid="{00000000-0005-0000-0000-00006B000000}"/>
    <cellStyle name="Normal 3" xfId="96" xr:uid="{00000000-0005-0000-0000-00006C000000}"/>
    <cellStyle name="Normal 30" xfId="155" xr:uid="{00000000-0005-0000-0000-00006D000000}"/>
    <cellStyle name="Normal 31" xfId="156" xr:uid="{00000000-0005-0000-0000-00006E000000}"/>
    <cellStyle name="Normal 32" xfId="157" xr:uid="{00000000-0005-0000-0000-00006F000000}"/>
    <cellStyle name="Normal 33" xfId="158" xr:uid="{00000000-0005-0000-0000-000070000000}"/>
    <cellStyle name="Normal 4" xfId="97" xr:uid="{00000000-0005-0000-0000-000071000000}"/>
    <cellStyle name="Normal 4 2" xfId="98" xr:uid="{00000000-0005-0000-0000-000072000000}"/>
    <cellStyle name="Normal 4 3" xfId="99" xr:uid="{00000000-0005-0000-0000-000073000000}"/>
    <cellStyle name="Normal 4 4" xfId="100" xr:uid="{00000000-0005-0000-0000-000074000000}"/>
    <cellStyle name="Normal 5" xfId="101" xr:uid="{00000000-0005-0000-0000-000075000000}"/>
    <cellStyle name="Normal 6" xfId="102" xr:uid="{00000000-0005-0000-0000-000076000000}"/>
    <cellStyle name="Normal 7" xfId="103" xr:uid="{00000000-0005-0000-0000-000077000000}"/>
    <cellStyle name="Normal 8" xfId="104" xr:uid="{00000000-0005-0000-0000-000078000000}"/>
    <cellStyle name="Normal 9" xfId="105" xr:uid="{00000000-0005-0000-0000-000079000000}"/>
    <cellStyle name="Normal_Berli - Dec 2002 (Thai)-3" xfId="159" xr:uid="{BAAA654C-D382-47C0-8EB8-78066A0DDFE7}"/>
    <cellStyle name="NormalGB" xfId="106" xr:uid="{00000000-0005-0000-0000-00007A000000}"/>
    <cellStyle name="Note 2" xfId="107" xr:uid="{00000000-0005-0000-0000-00007B000000}"/>
    <cellStyle name="Output 2" xfId="108" xr:uid="{00000000-0005-0000-0000-00007C000000}"/>
    <cellStyle name="Page Number" xfId="109" xr:uid="{00000000-0005-0000-0000-00007D000000}"/>
    <cellStyle name="Percent [2]" xfId="110" xr:uid="{00000000-0005-0000-0000-00007E000000}"/>
    <cellStyle name="Percent 2" xfId="111" xr:uid="{00000000-0005-0000-0000-00007F000000}"/>
    <cellStyle name="Percent 2 2" xfId="112" xr:uid="{00000000-0005-0000-0000-000080000000}"/>
    <cellStyle name="Percent 3" xfId="113" xr:uid="{00000000-0005-0000-0000-000081000000}"/>
    <cellStyle name="Percent 3 2" xfId="114" xr:uid="{00000000-0005-0000-0000-000082000000}"/>
    <cellStyle name="Percent 4" xfId="115" xr:uid="{00000000-0005-0000-0000-000083000000}"/>
    <cellStyle name="Quantity" xfId="116" xr:uid="{00000000-0005-0000-0000-000084000000}"/>
    <cellStyle name="Salomon Logo" xfId="117" xr:uid="{00000000-0005-0000-0000-000085000000}"/>
    <cellStyle name="Table Head" xfId="118" xr:uid="{00000000-0005-0000-0000-000086000000}"/>
    <cellStyle name="Table Source" xfId="119" xr:uid="{00000000-0005-0000-0000-000087000000}"/>
    <cellStyle name="Table Text" xfId="120" xr:uid="{00000000-0005-0000-0000-000088000000}"/>
    <cellStyle name="Table Title" xfId="121" xr:uid="{00000000-0005-0000-0000-000089000000}"/>
    <cellStyle name="Table Units" xfId="122" xr:uid="{00000000-0005-0000-0000-00008A000000}"/>
    <cellStyle name="Text 1" xfId="123" xr:uid="{00000000-0005-0000-0000-00008B000000}"/>
    <cellStyle name="Text 2" xfId="124" xr:uid="{00000000-0005-0000-0000-00008C000000}"/>
    <cellStyle name="Text Head 1" xfId="125" xr:uid="{00000000-0005-0000-0000-00008D000000}"/>
    <cellStyle name="Text Head 2" xfId="126" xr:uid="{00000000-0005-0000-0000-00008E000000}"/>
    <cellStyle name="Text Indent 1" xfId="127" xr:uid="{00000000-0005-0000-0000-00008F000000}"/>
    <cellStyle name="Text Indent 2" xfId="128" xr:uid="{00000000-0005-0000-0000-000090000000}"/>
    <cellStyle name="Title 2" xfId="129" xr:uid="{00000000-0005-0000-0000-000091000000}"/>
    <cellStyle name="TOC 1" xfId="130" xr:uid="{00000000-0005-0000-0000-000092000000}"/>
    <cellStyle name="TOC 2" xfId="131" xr:uid="{00000000-0005-0000-0000-000093000000}"/>
    <cellStyle name="Total 2" xfId="132" xr:uid="{00000000-0005-0000-0000-000094000000}"/>
    <cellStyle name="Warning Text 2" xfId="133" xr:uid="{00000000-0005-0000-0000-000095000000}"/>
    <cellStyle name="เครื่องหมายจุลภาค_001K-1,2,3" xfId="137" xr:uid="{00000000-0005-0000-0000-000099000000}"/>
    <cellStyle name="เชื่อมโยงหลายมิติ" xfId="138" xr:uid="{00000000-0005-0000-0000-00009A000000}"/>
    <cellStyle name="ค@ฏ๋_1111D2111DQ2" xfId="134" xr:uid="{00000000-0005-0000-0000-000096000000}"/>
    <cellStyle name="คdคภฆ์[0]_1111D2111DQ2" xfId="135" xr:uid="{00000000-0005-0000-0000-000097000000}"/>
    <cellStyle name="คdคภฆ์_1111D2111DQ1" xfId="136" xr:uid="{00000000-0005-0000-0000-000098000000}"/>
    <cellStyle name="ณfน๔ [0]_Book1" xfId="139" xr:uid="{00000000-0005-0000-0000-00009B000000}"/>
    <cellStyle name="ณfน๔_Book1" xfId="140" xr:uid="{00000000-0005-0000-0000-00009C000000}"/>
    <cellStyle name="ตามการเชื่อมโยงหลายมิติ" xfId="141" xr:uid="{00000000-0005-0000-0000-00009D000000}"/>
    <cellStyle name="ปกติ_002-HDP-E" xfId="142" xr:uid="{00000000-0005-0000-0000-00009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tabSelected="1" zoomScaleNormal="100" zoomScaleSheetLayoutView="55" workbookViewId="0"/>
  </sheetViews>
  <sheetFormatPr defaultColWidth="9" defaultRowHeight="24" customHeight="1"/>
  <cols>
    <col min="1" max="1" width="41.28515625" style="14" customWidth="1"/>
    <col min="2" max="2" width="2.7109375" style="14" customWidth="1"/>
    <col min="3" max="3" width="2.28515625" style="14" customWidth="1"/>
    <col min="4" max="4" width="6.7109375" style="14" customWidth="1"/>
    <col min="5" max="5" width="0.42578125" style="14" customWidth="1"/>
    <col min="6" max="6" width="14.42578125" style="21" customWidth="1"/>
    <col min="7" max="7" width="0.42578125" style="21" customWidth="1"/>
    <col min="8" max="8" width="14.42578125" style="21" customWidth="1"/>
    <col min="9" max="9" width="0.42578125" style="21" customWidth="1"/>
    <col min="10" max="10" width="14.42578125" style="21" customWidth="1"/>
    <col min="11" max="11" width="0.42578125" style="21" customWidth="1"/>
    <col min="12" max="12" width="14.42578125" style="21" customWidth="1"/>
    <col min="13" max="13" width="0.42578125" style="14" customWidth="1"/>
    <col min="14" max="14" width="11.28515625" style="14" bestFit="1" customWidth="1"/>
    <col min="15" max="15" width="10.28515625" style="14" bestFit="1" customWidth="1"/>
    <col min="16" max="19" width="9" style="14"/>
    <col min="20" max="20" width="11.42578125" style="14" bestFit="1" customWidth="1"/>
    <col min="21" max="16384" width="9" style="14"/>
  </cols>
  <sheetData>
    <row r="1" spans="1:17" s="9" customFormat="1" ht="24" customHeight="1">
      <c r="A1" s="7" t="s">
        <v>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9" customFormat="1" ht="24" customHeight="1">
      <c r="A2" s="7" t="s">
        <v>93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9" customFormat="1" ht="24" customHeight="1">
      <c r="A3" s="7" t="s">
        <v>165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9" customFormat="1" ht="24" customHeight="1">
      <c r="B4" s="10"/>
      <c r="C4" s="10"/>
      <c r="D4" s="10"/>
      <c r="E4" s="10"/>
      <c r="F4" s="11"/>
      <c r="G4" s="11"/>
      <c r="H4" s="11"/>
      <c r="I4" s="11"/>
      <c r="J4" s="11"/>
      <c r="K4" s="11"/>
      <c r="L4" s="12" t="s">
        <v>52</v>
      </c>
      <c r="M4" s="13"/>
      <c r="N4" s="8"/>
      <c r="O4" s="8"/>
      <c r="P4" s="8"/>
      <c r="Q4" s="8"/>
    </row>
    <row r="5" spans="1:17" s="9" customFormat="1" ht="24" customHeight="1">
      <c r="A5" s="10"/>
      <c r="B5" s="10"/>
      <c r="C5" s="10"/>
      <c r="D5" s="10"/>
      <c r="E5" s="10"/>
      <c r="F5" s="104" t="s">
        <v>0</v>
      </c>
      <c r="G5" s="104"/>
      <c r="H5" s="104"/>
      <c r="I5" s="11"/>
      <c r="J5" s="104" t="s">
        <v>1</v>
      </c>
      <c r="K5" s="104"/>
      <c r="L5" s="104"/>
    </row>
    <row r="6" spans="1:17" ht="24" customHeight="1">
      <c r="D6" s="15" t="s">
        <v>2</v>
      </c>
      <c r="E6" s="16"/>
      <c r="F6" s="17" t="s">
        <v>166</v>
      </c>
      <c r="G6" s="18"/>
      <c r="H6" s="17" t="s">
        <v>160</v>
      </c>
      <c r="I6" s="92"/>
      <c r="J6" s="17" t="s">
        <v>166</v>
      </c>
      <c r="K6" s="18"/>
      <c r="L6" s="17" t="s">
        <v>160</v>
      </c>
      <c r="M6" s="19"/>
    </row>
    <row r="7" spans="1:17" ht="24" customHeight="1">
      <c r="A7" s="20" t="s">
        <v>3</v>
      </c>
    </row>
    <row r="8" spans="1:17" ht="24" customHeight="1">
      <c r="A8" s="9" t="s">
        <v>4</v>
      </c>
      <c r="D8" s="22">
        <v>6</v>
      </c>
      <c r="E8" s="22"/>
      <c r="F8" s="75">
        <v>439979441</v>
      </c>
      <c r="G8" s="23"/>
      <c r="H8" s="75">
        <v>643954364</v>
      </c>
      <c r="I8" s="23"/>
      <c r="J8" s="75">
        <v>80204591</v>
      </c>
      <c r="K8" s="23"/>
      <c r="L8" s="75">
        <v>119411109</v>
      </c>
      <c r="M8" s="23"/>
    </row>
    <row r="9" spans="1:17" ht="24" customHeight="1">
      <c r="A9" s="9" t="s">
        <v>94</v>
      </c>
      <c r="D9" s="22">
        <v>7</v>
      </c>
      <c r="E9" s="22"/>
      <c r="F9" s="23">
        <v>2095000000</v>
      </c>
      <c r="G9" s="23"/>
      <c r="H9" s="23">
        <v>555000000</v>
      </c>
      <c r="I9" s="23"/>
      <c r="J9" s="23">
        <v>2095000000</v>
      </c>
      <c r="K9" s="23"/>
      <c r="L9" s="23">
        <v>555000000</v>
      </c>
      <c r="M9" s="23"/>
    </row>
    <row r="10" spans="1:17" ht="24" customHeight="1">
      <c r="A10" s="9" t="s">
        <v>58</v>
      </c>
      <c r="D10" s="22">
        <v>8</v>
      </c>
      <c r="E10" s="22"/>
      <c r="F10" s="23">
        <v>630639545</v>
      </c>
      <c r="G10" s="23"/>
      <c r="H10" s="23">
        <v>152602963</v>
      </c>
      <c r="I10" s="23"/>
      <c r="J10" s="23">
        <v>630639545</v>
      </c>
      <c r="K10" s="23"/>
      <c r="L10" s="23">
        <v>152602963</v>
      </c>
      <c r="M10" s="23"/>
    </row>
    <row r="11" spans="1:17" ht="24" customHeight="1">
      <c r="A11" s="9" t="s">
        <v>95</v>
      </c>
      <c r="D11" s="22">
        <v>9</v>
      </c>
      <c r="F11" s="23">
        <v>4148205528</v>
      </c>
      <c r="G11" s="23"/>
      <c r="H11" s="23">
        <v>5784405963</v>
      </c>
      <c r="I11" s="23"/>
      <c r="J11" s="23">
        <v>4148205528</v>
      </c>
      <c r="K11" s="23"/>
      <c r="L11" s="23">
        <v>5784405963</v>
      </c>
      <c r="M11" s="23"/>
    </row>
    <row r="12" spans="1:17" ht="24" customHeight="1">
      <c r="A12" s="9" t="s">
        <v>96</v>
      </c>
      <c r="D12" s="22"/>
      <c r="F12" s="23">
        <v>117361202</v>
      </c>
      <c r="G12" s="23"/>
      <c r="H12" s="23">
        <v>127944175</v>
      </c>
      <c r="I12" s="23"/>
      <c r="J12" s="23">
        <v>0</v>
      </c>
      <c r="K12" s="23"/>
      <c r="L12" s="23">
        <v>0</v>
      </c>
      <c r="M12" s="23"/>
    </row>
    <row r="13" spans="1:17" ht="24" customHeight="1">
      <c r="A13" s="9" t="s">
        <v>81</v>
      </c>
      <c r="D13" s="22">
        <v>10</v>
      </c>
      <c r="F13" s="23">
        <v>30193322</v>
      </c>
      <c r="G13" s="23"/>
      <c r="H13" s="23">
        <v>159506938</v>
      </c>
      <c r="I13" s="23"/>
      <c r="J13" s="23">
        <v>30193322</v>
      </c>
      <c r="K13" s="23"/>
      <c r="L13" s="23">
        <v>159506938</v>
      </c>
      <c r="M13" s="23"/>
    </row>
    <row r="14" spans="1:17" ht="24" customHeight="1">
      <c r="A14" s="9" t="s">
        <v>97</v>
      </c>
      <c r="D14" s="22">
        <v>11</v>
      </c>
      <c r="F14" s="23">
        <v>6291356408</v>
      </c>
      <c r="G14" s="23"/>
      <c r="H14" s="23">
        <v>5295466427</v>
      </c>
      <c r="I14" s="23"/>
      <c r="J14" s="23">
        <v>5541220200</v>
      </c>
      <c r="K14" s="23"/>
      <c r="L14" s="23">
        <v>4733237102</v>
      </c>
      <c r="M14" s="23"/>
    </row>
    <row r="15" spans="1:17" ht="24" customHeight="1">
      <c r="A15" s="9" t="s">
        <v>98</v>
      </c>
      <c r="D15" s="22">
        <v>11</v>
      </c>
      <c r="F15" s="23"/>
      <c r="G15" s="23"/>
      <c r="H15" s="23"/>
      <c r="I15" s="23"/>
      <c r="J15" s="23"/>
      <c r="K15" s="23"/>
      <c r="L15" s="23"/>
      <c r="M15" s="23"/>
    </row>
    <row r="16" spans="1:17" ht="24" customHeight="1">
      <c r="A16" s="93" t="s">
        <v>99</v>
      </c>
      <c r="D16" s="22"/>
      <c r="F16" s="23"/>
      <c r="G16" s="23"/>
      <c r="H16" s="23"/>
      <c r="I16" s="23"/>
      <c r="J16" s="23"/>
      <c r="K16" s="23"/>
      <c r="L16" s="23"/>
      <c r="M16" s="23"/>
    </row>
    <row r="17" spans="1:13" ht="24" customHeight="1">
      <c r="A17" s="94" t="s">
        <v>100</v>
      </c>
      <c r="D17" s="22"/>
      <c r="F17" s="23">
        <v>8995986</v>
      </c>
      <c r="G17" s="23"/>
      <c r="H17" s="23">
        <v>8919728</v>
      </c>
      <c r="I17" s="23"/>
      <c r="J17" s="23">
        <v>0</v>
      </c>
      <c r="K17" s="23"/>
      <c r="L17" s="23">
        <v>0</v>
      </c>
      <c r="M17" s="23"/>
    </row>
    <row r="18" spans="1:13" ht="24" customHeight="1">
      <c r="A18" s="93" t="s">
        <v>101</v>
      </c>
      <c r="D18" s="22"/>
      <c r="F18" s="23"/>
      <c r="G18" s="23"/>
      <c r="H18" s="23"/>
      <c r="I18" s="23"/>
      <c r="J18" s="23"/>
      <c r="K18" s="23"/>
      <c r="L18" s="23"/>
      <c r="M18" s="23"/>
    </row>
    <row r="19" spans="1:13" ht="24" customHeight="1">
      <c r="A19" s="94" t="s">
        <v>102</v>
      </c>
      <c r="D19" s="22"/>
      <c r="F19" s="23">
        <v>1756247286</v>
      </c>
      <c r="G19" s="23"/>
      <c r="H19" s="23">
        <v>733705173</v>
      </c>
      <c r="I19" s="23"/>
      <c r="J19" s="23">
        <v>1756247286</v>
      </c>
      <c r="K19" s="23"/>
      <c r="L19" s="23">
        <v>733705173</v>
      </c>
      <c r="M19" s="23"/>
    </row>
    <row r="20" spans="1:13" ht="24" customHeight="1">
      <c r="A20" s="9" t="s">
        <v>103</v>
      </c>
      <c r="D20" s="22">
        <v>12</v>
      </c>
      <c r="E20" s="22"/>
      <c r="F20" s="23">
        <v>0</v>
      </c>
      <c r="G20" s="23"/>
      <c r="H20" s="23">
        <v>0</v>
      </c>
      <c r="I20" s="23"/>
      <c r="J20" s="23">
        <v>3103331163</v>
      </c>
      <c r="K20" s="23"/>
      <c r="L20" s="23">
        <v>3201351874</v>
      </c>
      <c r="M20" s="23"/>
    </row>
    <row r="21" spans="1:13" ht="24" customHeight="1">
      <c r="A21" s="9" t="s">
        <v>104</v>
      </c>
      <c r="D21" s="22">
        <v>13</v>
      </c>
      <c r="E21" s="22"/>
      <c r="F21" s="23">
        <v>221176762</v>
      </c>
      <c r="G21" s="23"/>
      <c r="H21" s="23">
        <v>247233524</v>
      </c>
      <c r="I21" s="23"/>
      <c r="J21" s="23">
        <v>216114651</v>
      </c>
      <c r="K21" s="23"/>
      <c r="L21" s="23">
        <v>240299894</v>
      </c>
      <c r="M21" s="23"/>
    </row>
    <row r="22" spans="1:13" ht="24" customHeight="1">
      <c r="A22" s="9" t="s">
        <v>72</v>
      </c>
      <c r="D22" s="22">
        <v>14</v>
      </c>
      <c r="E22" s="22"/>
      <c r="F22" s="23">
        <v>678938635</v>
      </c>
      <c r="G22" s="23"/>
      <c r="H22" s="23">
        <v>719311791</v>
      </c>
      <c r="I22" s="23"/>
      <c r="J22" s="23">
        <v>608198406</v>
      </c>
      <c r="K22" s="23"/>
      <c r="L22" s="23">
        <v>697026256</v>
      </c>
      <c r="M22" s="23"/>
    </row>
    <row r="23" spans="1:13" ht="24" customHeight="1">
      <c r="A23" s="9" t="s">
        <v>105</v>
      </c>
      <c r="D23" s="22">
        <v>15</v>
      </c>
      <c r="E23" s="22"/>
      <c r="F23" s="23">
        <v>41683264</v>
      </c>
      <c r="G23" s="23"/>
      <c r="H23" s="23">
        <v>47411685</v>
      </c>
      <c r="I23" s="23"/>
      <c r="J23" s="23">
        <v>20656195</v>
      </c>
      <c r="K23" s="23"/>
      <c r="L23" s="23">
        <v>27067677</v>
      </c>
      <c r="M23" s="23"/>
    </row>
    <row r="24" spans="1:13" ht="24" customHeight="1">
      <c r="A24" s="9" t="s">
        <v>106</v>
      </c>
      <c r="D24" s="22"/>
      <c r="E24" s="22"/>
      <c r="F24" s="23">
        <v>26713599</v>
      </c>
      <c r="G24" s="23"/>
      <c r="H24" s="23">
        <v>26713599</v>
      </c>
      <c r="I24" s="23"/>
      <c r="J24" s="23">
        <v>0</v>
      </c>
      <c r="K24" s="23"/>
      <c r="L24" s="23">
        <v>0</v>
      </c>
      <c r="M24" s="23"/>
    </row>
    <row r="25" spans="1:13" ht="24" customHeight="1">
      <c r="A25" s="9" t="s">
        <v>107</v>
      </c>
      <c r="D25" s="22">
        <v>16</v>
      </c>
      <c r="E25" s="22"/>
      <c r="F25" s="23">
        <v>6416155</v>
      </c>
      <c r="G25" s="23"/>
      <c r="H25" s="23">
        <v>6416155</v>
      </c>
      <c r="I25" s="23"/>
      <c r="J25" s="23">
        <v>6416155</v>
      </c>
      <c r="K25" s="23"/>
      <c r="L25" s="23">
        <v>6416155</v>
      </c>
      <c r="M25" s="23"/>
    </row>
    <row r="26" spans="1:13" ht="24" customHeight="1">
      <c r="A26" s="9" t="s">
        <v>108</v>
      </c>
      <c r="D26" s="22">
        <v>17</v>
      </c>
      <c r="E26" s="22"/>
      <c r="F26" s="23">
        <v>124162250</v>
      </c>
      <c r="G26" s="23"/>
      <c r="H26" s="23">
        <v>88910799</v>
      </c>
      <c r="I26" s="23"/>
      <c r="J26" s="23">
        <v>107768457</v>
      </c>
      <c r="K26" s="23"/>
      <c r="L26" s="23">
        <v>74354973</v>
      </c>
      <c r="M26" s="23"/>
    </row>
    <row r="27" spans="1:13" ht="24" customHeight="1">
      <c r="A27" s="9" t="s">
        <v>109</v>
      </c>
      <c r="D27" s="22">
        <v>18</v>
      </c>
      <c r="E27" s="22"/>
      <c r="F27" s="95">
        <v>473734766</v>
      </c>
      <c r="G27" s="75"/>
      <c r="H27" s="95">
        <v>426045368</v>
      </c>
      <c r="I27" s="75"/>
      <c r="J27" s="95">
        <v>445517398</v>
      </c>
      <c r="K27" s="75"/>
      <c r="L27" s="95">
        <v>400767767</v>
      </c>
      <c r="M27" s="23"/>
    </row>
    <row r="28" spans="1:13" ht="24" customHeight="1" thickBot="1">
      <c r="A28" s="20" t="s">
        <v>5</v>
      </c>
      <c r="E28" s="22"/>
      <c r="F28" s="24">
        <f>SUM(F8:F27)</f>
        <v>17090804149</v>
      </c>
      <c r="G28" s="23"/>
      <c r="H28" s="24">
        <f>SUM(H8:H27)</f>
        <v>15023548652</v>
      </c>
      <c r="I28" s="23"/>
      <c r="J28" s="24">
        <f>SUM(J8:J27)</f>
        <v>18789712897</v>
      </c>
      <c r="K28" s="23"/>
      <c r="L28" s="24">
        <f>SUM(L8:L27)</f>
        <v>16885153844</v>
      </c>
      <c r="M28" s="23"/>
    </row>
    <row r="29" spans="1:13" ht="24" customHeight="1" thickTop="1">
      <c r="D29" s="22"/>
      <c r="E29" s="22"/>
    </row>
    <row r="30" spans="1:13" ht="24" customHeight="1">
      <c r="A30" s="14" t="s">
        <v>6</v>
      </c>
      <c r="D30" s="22"/>
      <c r="E30" s="22"/>
    </row>
    <row r="31" spans="1:13" ht="24" customHeight="1">
      <c r="D31" s="22"/>
      <c r="E31" s="22"/>
    </row>
    <row r="32" spans="1:13" ht="24" customHeight="1">
      <c r="D32" s="22"/>
      <c r="E32" s="22"/>
    </row>
    <row r="33" spans="1:17" ht="24" customHeight="1">
      <c r="D33" s="22"/>
      <c r="E33" s="22"/>
    </row>
    <row r="34" spans="1:17" ht="24" customHeight="1">
      <c r="D34" s="22"/>
      <c r="E34" s="22"/>
    </row>
    <row r="35" spans="1:17" s="9" customFormat="1" ht="24" customHeight="1">
      <c r="A35" s="7" t="s">
        <v>92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4"/>
    </row>
    <row r="36" spans="1:17" s="9" customFormat="1" ht="24" customHeight="1">
      <c r="A36" s="7" t="s">
        <v>149</v>
      </c>
      <c r="B36" s="8"/>
      <c r="C36" s="8"/>
      <c r="D36" s="8"/>
      <c r="E36" s="8"/>
      <c r="F36" s="96"/>
      <c r="G36" s="96"/>
      <c r="H36" s="96"/>
      <c r="I36" s="96"/>
      <c r="J36" s="96"/>
      <c r="K36" s="96"/>
      <c r="L36" s="96"/>
      <c r="M36" s="8"/>
      <c r="N36" s="14"/>
    </row>
    <row r="37" spans="1:17" s="9" customFormat="1" ht="24" customHeight="1">
      <c r="A37" s="7" t="s">
        <v>165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4"/>
      <c r="O37" s="8"/>
      <c r="P37" s="8"/>
      <c r="Q37" s="8"/>
    </row>
    <row r="38" spans="1:17" s="9" customFormat="1" ht="24" customHeight="1">
      <c r="B38" s="10"/>
      <c r="C38" s="10"/>
      <c r="D38" s="10"/>
      <c r="E38" s="10"/>
      <c r="F38" s="11"/>
      <c r="G38" s="11"/>
      <c r="H38" s="11"/>
      <c r="I38" s="11"/>
      <c r="J38" s="11"/>
      <c r="K38" s="11"/>
      <c r="L38" s="12" t="s">
        <v>52</v>
      </c>
      <c r="M38" s="13"/>
      <c r="N38" s="14"/>
      <c r="O38" s="8"/>
      <c r="P38" s="8"/>
      <c r="Q38" s="8"/>
    </row>
    <row r="39" spans="1:17" s="9" customFormat="1" ht="24" customHeight="1">
      <c r="A39" s="10"/>
      <c r="B39" s="10"/>
      <c r="C39" s="10"/>
      <c r="D39" s="10"/>
      <c r="E39" s="10"/>
      <c r="F39" s="104" t="s">
        <v>0</v>
      </c>
      <c r="G39" s="104"/>
      <c r="H39" s="104"/>
      <c r="I39" s="11"/>
      <c r="J39" s="104" t="s">
        <v>1</v>
      </c>
      <c r="K39" s="104"/>
      <c r="L39" s="104"/>
      <c r="N39" s="14"/>
    </row>
    <row r="40" spans="1:17" ht="24" customHeight="1">
      <c r="D40" s="15" t="s">
        <v>2</v>
      </c>
      <c r="E40" s="16"/>
      <c r="F40" s="17" t="s">
        <v>166</v>
      </c>
      <c r="G40" s="18"/>
      <c r="H40" s="17" t="s">
        <v>160</v>
      </c>
      <c r="I40" s="92"/>
      <c r="J40" s="17" t="s">
        <v>166</v>
      </c>
      <c r="K40" s="18"/>
      <c r="L40" s="17" t="s">
        <v>160</v>
      </c>
      <c r="M40" s="19"/>
    </row>
    <row r="41" spans="1:17" ht="24" customHeight="1">
      <c r="A41" s="20" t="s">
        <v>7</v>
      </c>
      <c r="F41" s="25"/>
      <c r="G41" s="25"/>
      <c r="H41" s="25"/>
      <c r="I41" s="25"/>
      <c r="J41" s="25"/>
      <c r="K41" s="25"/>
      <c r="L41" s="25"/>
      <c r="M41" s="10"/>
    </row>
    <row r="42" spans="1:17" ht="24" customHeight="1">
      <c r="A42" s="97" t="s">
        <v>8</v>
      </c>
      <c r="D42" s="22"/>
      <c r="E42" s="16"/>
      <c r="F42" s="18"/>
      <c r="G42" s="18"/>
      <c r="H42" s="18"/>
      <c r="I42" s="92"/>
      <c r="J42" s="18"/>
      <c r="K42" s="18"/>
      <c r="L42" s="18"/>
      <c r="M42" s="19"/>
    </row>
    <row r="43" spans="1:17" ht="24" customHeight="1">
      <c r="A43" s="9" t="s">
        <v>110</v>
      </c>
      <c r="D43" s="22">
        <v>19</v>
      </c>
      <c r="E43" s="16"/>
      <c r="F43" s="23">
        <v>3060000000</v>
      </c>
      <c r="G43" s="23"/>
      <c r="H43" s="23">
        <v>725000000</v>
      </c>
      <c r="I43" s="23"/>
      <c r="J43" s="23">
        <v>3060000000</v>
      </c>
      <c r="K43" s="23"/>
      <c r="L43" s="23">
        <v>725000000</v>
      </c>
      <c r="M43" s="19"/>
    </row>
    <row r="44" spans="1:17" ht="24" customHeight="1">
      <c r="A44" s="9" t="s">
        <v>59</v>
      </c>
      <c r="D44" s="22">
        <v>20</v>
      </c>
      <c r="E44" s="16"/>
      <c r="F44" s="23">
        <v>219478181</v>
      </c>
      <c r="G44" s="23"/>
      <c r="H44" s="23">
        <v>135505744</v>
      </c>
      <c r="I44" s="23"/>
      <c r="J44" s="23">
        <v>219478181</v>
      </c>
      <c r="K44" s="23"/>
      <c r="L44" s="23">
        <v>135505744</v>
      </c>
      <c r="M44" s="19"/>
    </row>
    <row r="45" spans="1:17" ht="24" customHeight="1">
      <c r="A45" s="9" t="s">
        <v>9</v>
      </c>
      <c r="D45" s="22">
        <v>21</v>
      </c>
      <c r="E45" s="16"/>
      <c r="F45" s="23">
        <v>1877275270</v>
      </c>
      <c r="G45" s="23"/>
      <c r="H45" s="23">
        <v>2740312167</v>
      </c>
      <c r="I45" s="23"/>
      <c r="J45" s="23">
        <v>1877275270</v>
      </c>
      <c r="K45" s="23"/>
      <c r="L45" s="23">
        <v>2740312167</v>
      </c>
      <c r="M45" s="19"/>
    </row>
    <row r="46" spans="1:17" ht="24" customHeight="1">
      <c r="A46" s="9" t="s">
        <v>111</v>
      </c>
      <c r="D46" s="22"/>
      <c r="E46" s="16"/>
      <c r="F46" s="23">
        <v>25531248</v>
      </c>
      <c r="G46" s="23"/>
      <c r="H46" s="23">
        <v>30004580</v>
      </c>
      <c r="I46" s="23"/>
      <c r="J46" s="23">
        <v>0</v>
      </c>
      <c r="K46" s="23"/>
      <c r="L46" s="23">
        <v>0</v>
      </c>
      <c r="M46" s="19"/>
    </row>
    <row r="47" spans="1:17" ht="24" customHeight="1">
      <c r="A47" s="9" t="s">
        <v>137</v>
      </c>
      <c r="D47" s="22">
        <v>22</v>
      </c>
      <c r="E47" s="16"/>
      <c r="F47" s="23">
        <v>283753900</v>
      </c>
      <c r="G47" s="23"/>
      <c r="H47" s="23">
        <v>184244628</v>
      </c>
      <c r="I47" s="23"/>
      <c r="J47" s="23">
        <v>283753900</v>
      </c>
      <c r="K47" s="23"/>
      <c r="L47" s="23">
        <v>184244628</v>
      </c>
      <c r="M47" s="19"/>
    </row>
    <row r="48" spans="1:17" ht="24" customHeight="1">
      <c r="A48" s="9" t="s">
        <v>76</v>
      </c>
      <c r="D48" s="22">
        <v>10</v>
      </c>
      <c r="E48" s="16"/>
      <c r="F48" s="23">
        <v>80308649</v>
      </c>
      <c r="G48" s="23"/>
      <c r="H48" s="23">
        <v>130742798</v>
      </c>
      <c r="I48" s="23"/>
      <c r="J48" s="23">
        <v>80308649</v>
      </c>
      <c r="K48" s="23"/>
      <c r="L48" s="23">
        <v>130742798</v>
      </c>
      <c r="M48" s="19"/>
    </row>
    <row r="49" spans="1:13" ht="24" customHeight="1">
      <c r="A49" s="9" t="s">
        <v>112</v>
      </c>
      <c r="D49" s="22"/>
      <c r="E49" s="16"/>
      <c r="F49" s="23">
        <v>435593206</v>
      </c>
      <c r="G49" s="23"/>
      <c r="H49" s="23">
        <v>415101631</v>
      </c>
      <c r="I49" s="23"/>
      <c r="J49" s="23">
        <v>337038871</v>
      </c>
      <c r="K49" s="23"/>
      <c r="L49" s="23">
        <v>307655275</v>
      </c>
      <c r="M49" s="19"/>
    </row>
    <row r="50" spans="1:13" ht="24" customHeight="1">
      <c r="A50" s="9" t="s">
        <v>85</v>
      </c>
      <c r="D50" s="22"/>
      <c r="E50" s="16"/>
      <c r="F50" s="23">
        <v>119985176</v>
      </c>
      <c r="G50" s="23"/>
      <c r="H50" s="23">
        <v>55103920</v>
      </c>
      <c r="I50" s="23"/>
      <c r="J50" s="23">
        <v>103356819</v>
      </c>
      <c r="K50" s="23"/>
      <c r="L50" s="23">
        <v>36742169</v>
      </c>
      <c r="M50" s="19"/>
    </row>
    <row r="51" spans="1:13" ht="24" customHeight="1">
      <c r="A51" s="9" t="s">
        <v>113</v>
      </c>
      <c r="D51" s="22">
        <v>23</v>
      </c>
      <c r="E51" s="16"/>
      <c r="F51" s="23">
        <v>1762855333</v>
      </c>
      <c r="G51" s="23"/>
      <c r="H51" s="23">
        <v>1593918684</v>
      </c>
      <c r="I51" s="23"/>
      <c r="J51" s="23">
        <v>1762855333</v>
      </c>
      <c r="K51" s="23"/>
      <c r="L51" s="23">
        <v>1593918684</v>
      </c>
      <c r="M51" s="19"/>
    </row>
    <row r="52" spans="1:13" ht="24" customHeight="1">
      <c r="A52" s="9" t="s">
        <v>74</v>
      </c>
      <c r="D52" s="22">
        <v>14</v>
      </c>
      <c r="E52" s="16"/>
      <c r="F52" s="23">
        <v>773390167</v>
      </c>
      <c r="G52" s="23"/>
      <c r="H52" s="23">
        <v>811710846</v>
      </c>
      <c r="I52" s="23"/>
      <c r="J52" s="23">
        <v>701290460</v>
      </c>
      <c r="K52" s="23"/>
      <c r="L52" s="23">
        <v>788416058</v>
      </c>
      <c r="M52" s="19"/>
    </row>
    <row r="53" spans="1:13" ht="24" customHeight="1">
      <c r="A53" s="9" t="s">
        <v>114</v>
      </c>
      <c r="D53" s="22">
        <v>24</v>
      </c>
      <c r="E53" s="16"/>
      <c r="F53" s="23">
        <v>0</v>
      </c>
      <c r="G53" s="23"/>
      <c r="H53" s="23">
        <v>0</v>
      </c>
      <c r="I53" s="23"/>
      <c r="J53" s="23">
        <v>1985554362</v>
      </c>
      <c r="K53" s="23"/>
      <c r="L53" s="23">
        <v>2105356152</v>
      </c>
      <c r="M53" s="19"/>
    </row>
    <row r="54" spans="1:13" ht="24" customHeight="1">
      <c r="A54" s="9" t="s">
        <v>164</v>
      </c>
      <c r="D54" s="22">
        <v>26</v>
      </c>
      <c r="E54" s="16"/>
      <c r="F54" s="23">
        <v>243849700</v>
      </c>
      <c r="G54" s="23"/>
      <c r="H54" s="23">
        <v>222801822</v>
      </c>
      <c r="I54" s="23"/>
      <c r="J54" s="23">
        <v>176338984</v>
      </c>
      <c r="K54" s="23"/>
      <c r="L54" s="23">
        <v>164507322</v>
      </c>
      <c r="M54" s="19"/>
    </row>
    <row r="55" spans="1:13" ht="24" customHeight="1">
      <c r="A55" s="9" t="s">
        <v>73</v>
      </c>
      <c r="D55" s="22">
        <v>25</v>
      </c>
      <c r="E55" s="16"/>
      <c r="F55" s="23">
        <v>49055408</v>
      </c>
      <c r="G55" s="23"/>
      <c r="H55" s="23">
        <v>49910894</v>
      </c>
      <c r="I55" s="23"/>
      <c r="J55" s="23">
        <v>45006908</v>
      </c>
      <c r="K55" s="23"/>
      <c r="L55" s="23">
        <v>45862394</v>
      </c>
      <c r="M55" s="19"/>
    </row>
    <row r="56" spans="1:13" ht="24" customHeight="1">
      <c r="A56" s="9" t="s">
        <v>10</v>
      </c>
      <c r="D56" s="22"/>
      <c r="E56" s="16"/>
      <c r="F56" s="26">
        <v>37819587</v>
      </c>
      <c r="G56" s="23"/>
      <c r="H56" s="26">
        <v>36179548</v>
      </c>
      <c r="I56" s="23"/>
      <c r="J56" s="26">
        <v>38990903</v>
      </c>
      <c r="K56" s="23"/>
      <c r="L56" s="26">
        <v>37409666</v>
      </c>
      <c r="M56" s="19"/>
    </row>
    <row r="57" spans="1:13" ht="24" customHeight="1">
      <c r="A57" s="20" t="s">
        <v>11</v>
      </c>
      <c r="D57" s="10"/>
      <c r="E57" s="16"/>
      <c r="F57" s="28">
        <f>SUM(F43:F56)</f>
        <v>8968895825</v>
      </c>
      <c r="G57" s="18"/>
      <c r="H57" s="28">
        <f>SUM(H43:H56)</f>
        <v>7130537262</v>
      </c>
      <c r="I57" s="92"/>
      <c r="J57" s="28">
        <f>SUM(J43:J56)</f>
        <v>10671248640</v>
      </c>
      <c r="K57" s="18"/>
      <c r="L57" s="28">
        <f>SUM(L43:L56)</f>
        <v>8995673057</v>
      </c>
      <c r="M57" s="19"/>
    </row>
    <row r="58" spans="1:13" ht="24" customHeight="1">
      <c r="A58" s="20" t="s">
        <v>12</v>
      </c>
      <c r="D58" s="22"/>
      <c r="E58" s="22"/>
      <c r="F58" s="23"/>
      <c r="G58" s="23"/>
      <c r="H58" s="23"/>
      <c r="I58" s="23"/>
      <c r="J58" s="23"/>
      <c r="K58" s="23"/>
      <c r="L58" s="23"/>
      <c r="M58" s="23"/>
    </row>
    <row r="59" spans="1:13" ht="24" customHeight="1">
      <c r="A59" s="14" t="s">
        <v>68</v>
      </c>
      <c r="D59" s="22"/>
      <c r="E59" s="22"/>
      <c r="F59" s="23"/>
      <c r="G59" s="23"/>
      <c r="H59" s="23"/>
      <c r="I59" s="23"/>
      <c r="J59" s="23"/>
      <c r="K59" s="23"/>
      <c r="L59" s="23"/>
      <c r="M59" s="23"/>
    </row>
    <row r="60" spans="1:13" ht="24" customHeight="1">
      <c r="A60" s="14" t="s">
        <v>115</v>
      </c>
      <c r="D60" s="22"/>
      <c r="E60" s="22"/>
      <c r="F60" s="23"/>
      <c r="G60" s="23"/>
      <c r="H60" s="23"/>
      <c r="I60" s="23"/>
      <c r="J60" s="23"/>
      <c r="K60" s="23"/>
      <c r="L60" s="23"/>
      <c r="M60" s="23"/>
    </row>
    <row r="61" spans="1:13" ht="24" customHeight="1">
      <c r="A61" s="14" t="s">
        <v>116</v>
      </c>
      <c r="D61" s="22"/>
      <c r="E61" s="22"/>
      <c r="F61" s="23">
        <v>1991763130</v>
      </c>
      <c r="G61" s="23"/>
      <c r="H61" s="23">
        <v>1991763130</v>
      </c>
      <c r="I61" s="23"/>
      <c r="J61" s="23">
        <v>1991763130</v>
      </c>
      <c r="K61" s="23"/>
      <c r="L61" s="23">
        <v>1991763130</v>
      </c>
      <c r="M61" s="23"/>
    </row>
    <row r="62" spans="1:13" ht="24" customHeight="1">
      <c r="A62" s="14" t="s">
        <v>117</v>
      </c>
      <c r="D62" s="27"/>
      <c r="E62" s="22"/>
      <c r="F62" s="23">
        <v>982166480</v>
      </c>
      <c r="G62" s="23"/>
      <c r="H62" s="23">
        <v>982166480</v>
      </c>
      <c r="I62" s="23"/>
      <c r="J62" s="23">
        <v>982166480</v>
      </c>
      <c r="K62" s="23"/>
      <c r="L62" s="23">
        <v>982166480</v>
      </c>
      <c r="M62" s="23"/>
    </row>
    <row r="63" spans="1:13" ht="24" customHeight="1">
      <c r="A63" s="14" t="s">
        <v>118</v>
      </c>
      <c r="D63" s="22"/>
      <c r="E63" s="22"/>
      <c r="F63" s="23">
        <v>101922580</v>
      </c>
      <c r="G63" s="23"/>
      <c r="H63" s="23">
        <v>101922580</v>
      </c>
      <c r="I63" s="23"/>
      <c r="J63" s="23">
        <v>101922580</v>
      </c>
      <c r="K63" s="23"/>
      <c r="L63" s="23">
        <v>101922580</v>
      </c>
      <c r="M63" s="23"/>
    </row>
    <row r="64" spans="1:13" ht="24" customHeight="1">
      <c r="A64" s="14" t="s">
        <v>13</v>
      </c>
      <c r="D64" s="22"/>
      <c r="E64" s="22"/>
      <c r="F64" s="23"/>
      <c r="G64" s="23"/>
      <c r="H64" s="23"/>
      <c r="I64" s="23"/>
      <c r="J64" s="23"/>
      <c r="K64" s="23"/>
      <c r="L64" s="23"/>
      <c r="M64" s="23"/>
    </row>
    <row r="65" spans="1:13" ht="24" customHeight="1">
      <c r="A65" s="14" t="s">
        <v>119</v>
      </c>
      <c r="D65" s="22">
        <v>27</v>
      </c>
      <c r="E65" s="22"/>
      <c r="F65" s="23">
        <v>199176313</v>
      </c>
      <c r="G65" s="23"/>
      <c r="H65" s="23">
        <v>199176313</v>
      </c>
      <c r="I65" s="23"/>
      <c r="J65" s="23">
        <v>199176313</v>
      </c>
      <c r="K65" s="23"/>
      <c r="L65" s="23">
        <v>199176313</v>
      </c>
      <c r="M65" s="23"/>
    </row>
    <row r="66" spans="1:13" ht="24" customHeight="1">
      <c r="A66" s="14" t="s">
        <v>14</v>
      </c>
      <c r="D66" s="22"/>
      <c r="E66" s="22"/>
      <c r="F66" s="23">
        <v>4903082985</v>
      </c>
      <c r="G66" s="23"/>
      <c r="H66" s="23">
        <v>4655363390</v>
      </c>
      <c r="I66" s="23"/>
      <c r="J66" s="23">
        <v>4903082985</v>
      </c>
      <c r="K66" s="23"/>
      <c r="L66" s="23">
        <v>4655363390</v>
      </c>
      <c r="M66" s="23"/>
    </row>
    <row r="67" spans="1:13" ht="24" customHeight="1">
      <c r="A67" s="14" t="s">
        <v>49</v>
      </c>
      <c r="D67" s="22"/>
      <c r="E67" s="22"/>
      <c r="F67" s="26">
        <v>-59647231</v>
      </c>
      <c r="G67" s="23"/>
      <c r="H67" s="26">
        <v>-40911106</v>
      </c>
      <c r="I67" s="23"/>
      <c r="J67" s="26">
        <v>-59647231</v>
      </c>
      <c r="K67" s="23"/>
      <c r="L67" s="26">
        <v>-40911106</v>
      </c>
      <c r="M67" s="23"/>
    </row>
    <row r="68" spans="1:13" ht="24" customHeight="1">
      <c r="A68" s="14" t="s">
        <v>138</v>
      </c>
      <c r="D68" s="22"/>
      <c r="E68" s="22"/>
      <c r="F68" s="23">
        <f>SUM(F61:F67)</f>
        <v>8118464257</v>
      </c>
      <c r="G68" s="23">
        <f>SUM(G61:G65)</f>
        <v>0</v>
      </c>
      <c r="H68" s="23">
        <f>SUM(H61:H67)</f>
        <v>7889480787</v>
      </c>
      <c r="I68" s="23"/>
      <c r="J68" s="23">
        <f>SUM(J61:J67)</f>
        <v>8118464257</v>
      </c>
      <c r="K68" s="23"/>
      <c r="L68" s="23">
        <f>SUM(L61:L67)</f>
        <v>7889480787</v>
      </c>
      <c r="M68" s="23"/>
    </row>
    <row r="69" spans="1:13" ht="24" customHeight="1">
      <c r="A69" s="14" t="s">
        <v>120</v>
      </c>
      <c r="D69" s="22"/>
      <c r="E69" s="22"/>
      <c r="F69" s="26">
        <v>3444067</v>
      </c>
      <c r="G69" s="23"/>
      <c r="H69" s="26">
        <v>3530603</v>
      </c>
      <c r="I69" s="23"/>
      <c r="J69" s="26">
        <v>0</v>
      </c>
      <c r="K69" s="23"/>
      <c r="L69" s="26">
        <v>0</v>
      </c>
      <c r="M69" s="23"/>
    </row>
    <row r="70" spans="1:13" ht="24" customHeight="1">
      <c r="A70" s="20" t="s">
        <v>15</v>
      </c>
      <c r="D70" s="22"/>
      <c r="E70" s="22"/>
      <c r="F70" s="28">
        <f>SUM(F68:F69)</f>
        <v>8121908324</v>
      </c>
      <c r="G70" s="23"/>
      <c r="H70" s="28">
        <f>SUM(H68:H69)</f>
        <v>7893011390</v>
      </c>
      <c r="I70" s="23"/>
      <c r="J70" s="28">
        <f>SUM(J68:J69)</f>
        <v>8118464257</v>
      </c>
      <c r="K70" s="23"/>
      <c r="L70" s="28">
        <f>SUM(L68:L69)</f>
        <v>7889480787</v>
      </c>
      <c r="M70" s="23"/>
    </row>
    <row r="71" spans="1:13" ht="24" customHeight="1" thickBot="1">
      <c r="A71" s="20" t="s">
        <v>16</v>
      </c>
      <c r="D71" s="22"/>
      <c r="E71" s="22"/>
      <c r="F71" s="24">
        <f>SUM(F57+F70)</f>
        <v>17090804149</v>
      </c>
      <c r="G71" s="23"/>
      <c r="H71" s="24">
        <f>SUM(H57+H70)</f>
        <v>15023548652</v>
      </c>
      <c r="I71" s="23"/>
      <c r="J71" s="24">
        <f>SUM(J57+J70)</f>
        <v>18789712897</v>
      </c>
      <c r="K71" s="23"/>
      <c r="L71" s="24">
        <f>SUM(L57+L70)</f>
        <v>16885153844</v>
      </c>
      <c r="M71" s="23"/>
    </row>
    <row r="72" spans="1:13" ht="14.85" customHeight="1" thickTop="1">
      <c r="D72" s="22"/>
      <c r="E72" s="22"/>
      <c r="F72" s="5">
        <f>SUM(F71-F28)</f>
        <v>0</v>
      </c>
      <c r="G72" s="23"/>
      <c r="H72" s="5">
        <f>SUM(H71-H28)</f>
        <v>0</v>
      </c>
      <c r="I72" s="23"/>
      <c r="J72" s="5">
        <f>SUM(J71-J28)</f>
        <v>0</v>
      </c>
      <c r="K72" s="23"/>
      <c r="L72" s="5">
        <f>SUM(L71-L28)</f>
        <v>0</v>
      </c>
      <c r="M72" s="23"/>
    </row>
    <row r="73" spans="1:13" ht="24" customHeight="1">
      <c r="A73" s="14" t="s">
        <v>6</v>
      </c>
      <c r="D73" s="22"/>
      <c r="E73" s="22"/>
      <c r="F73" s="14"/>
      <c r="G73" s="14"/>
      <c r="H73" s="14"/>
      <c r="I73" s="14"/>
      <c r="J73" s="14"/>
      <c r="K73" s="14"/>
      <c r="L73" s="14"/>
    </row>
    <row r="74" spans="1:13" ht="10.15" customHeight="1">
      <c r="D74" s="22"/>
      <c r="E74" s="22"/>
      <c r="F74" s="14"/>
      <c r="G74" s="14"/>
      <c r="H74" s="14"/>
      <c r="I74" s="14"/>
      <c r="J74" s="14"/>
      <c r="K74" s="14"/>
      <c r="L74" s="14"/>
    </row>
    <row r="75" spans="1:13" ht="12" customHeight="1">
      <c r="D75" s="22"/>
      <c r="E75" s="22"/>
      <c r="F75" s="14"/>
      <c r="G75" s="14"/>
      <c r="H75" s="14"/>
      <c r="I75" s="14"/>
      <c r="J75" s="14"/>
      <c r="K75" s="14"/>
      <c r="L75" s="14"/>
    </row>
    <row r="76" spans="1:13" ht="10.15" customHeight="1">
      <c r="A76" s="98" t="s">
        <v>69</v>
      </c>
      <c r="B76" s="98"/>
      <c r="C76" s="22"/>
      <c r="D76" s="21"/>
      <c r="E76" s="21"/>
      <c r="G76" s="99"/>
      <c r="H76" s="105" t="s">
        <v>69</v>
      </c>
      <c r="I76" s="105"/>
      <c r="J76" s="105"/>
      <c r="K76" s="105"/>
      <c r="L76" s="105"/>
    </row>
    <row r="77" spans="1:13" ht="24" customHeight="1">
      <c r="A77" s="103" t="s">
        <v>84</v>
      </c>
      <c r="B77" s="103"/>
      <c r="C77" s="22"/>
      <c r="D77" s="10"/>
      <c r="E77" s="10"/>
      <c r="F77" s="10"/>
      <c r="G77" s="103" t="s">
        <v>77</v>
      </c>
      <c r="H77" s="103"/>
      <c r="I77" s="103"/>
      <c r="J77" s="103"/>
      <c r="K77" s="103"/>
      <c r="L77" s="103"/>
    </row>
  </sheetData>
  <mergeCells count="7">
    <mergeCell ref="A77:B77"/>
    <mergeCell ref="F5:H5"/>
    <mergeCell ref="J5:L5"/>
    <mergeCell ref="J39:L39"/>
    <mergeCell ref="F39:H39"/>
    <mergeCell ref="H76:L76"/>
    <mergeCell ref="G77:L77"/>
  </mergeCells>
  <pageMargins left="0.86614173228346458" right="0.55118110236220474" top="0.9055118110236221" bottom="0" header="0.19685039370078741" footer="0.31496062992125984"/>
  <pageSetup paperSize="9" scale="70" fitToHeight="3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8"/>
  <sheetViews>
    <sheetView showGridLines="0" zoomScaleNormal="100" zoomScaleSheetLayoutView="70" workbookViewId="0"/>
  </sheetViews>
  <sheetFormatPr defaultColWidth="9" defaultRowHeight="24" customHeight="1"/>
  <cols>
    <col min="1" max="1" width="46.85546875" style="14" customWidth="1"/>
    <col min="2" max="2" width="2.140625" style="14" customWidth="1"/>
    <col min="3" max="3" width="1.42578125" style="14" customWidth="1"/>
    <col min="4" max="4" width="7.28515625" style="14" bestFit="1" customWidth="1"/>
    <col min="5" max="5" width="1" style="14" customWidth="1"/>
    <col min="6" max="6" width="14.5703125" style="21" bestFit="1" customWidth="1"/>
    <col min="7" max="7" width="1" style="21" customWidth="1"/>
    <col min="8" max="8" width="14.5703125" style="21" bestFit="1" customWidth="1"/>
    <col min="9" max="9" width="1" style="14" customWidth="1"/>
    <col min="10" max="10" width="14.5703125" style="21" bestFit="1" customWidth="1"/>
    <col min="11" max="11" width="1" style="14" customWidth="1"/>
    <col min="12" max="12" width="14.5703125" style="21" bestFit="1" customWidth="1"/>
    <col min="13" max="13" width="1" style="14" customWidth="1"/>
    <col min="14" max="16" width="12.7109375" style="14" customWidth="1"/>
    <col min="17" max="17" width="9" style="19"/>
    <col min="18" max="18" width="11.42578125" style="14" bestFit="1" customWidth="1"/>
    <col min="19" max="19" width="10" style="14" bestFit="1" customWidth="1"/>
    <col min="20" max="20" width="11.42578125" style="14" bestFit="1" customWidth="1"/>
    <col min="21" max="16384" width="9" style="14"/>
  </cols>
  <sheetData>
    <row r="1" spans="1:12" s="9" customFormat="1" ht="24" customHeight="1">
      <c r="A1" s="7" t="s">
        <v>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9" customFormat="1" ht="24" customHeight="1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9" customFormat="1" ht="24" customHeight="1">
      <c r="A3" s="8" t="s">
        <v>168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9" customFormat="1" ht="24" customHeight="1">
      <c r="A4" s="13"/>
      <c r="B4" s="13"/>
      <c r="C4" s="13"/>
      <c r="F4" s="13"/>
      <c r="G4" s="13"/>
      <c r="H4" s="13"/>
      <c r="I4" s="10"/>
      <c r="J4" s="11"/>
      <c r="K4" s="10"/>
      <c r="L4" s="12" t="s">
        <v>52</v>
      </c>
    </row>
    <row r="5" spans="1:12" s="9" customFormat="1" ht="24" customHeight="1">
      <c r="A5" s="13"/>
      <c r="B5" s="13"/>
      <c r="C5" s="13"/>
      <c r="F5" s="104" t="s">
        <v>0</v>
      </c>
      <c r="G5" s="104"/>
      <c r="H5" s="104"/>
      <c r="I5" s="10"/>
      <c r="J5" s="104" t="s">
        <v>1</v>
      </c>
      <c r="K5" s="104"/>
      <c r="L5" s="104"/>
    </row>
    <row r="6" spans="1:12" s="9" customFormat="1" ht="24" customHeight="1">
      <c r="A6" s="14"/>
      <c r="B6" s="14"/>
      <c r="C6" s="14"/>
      <c r="D6" s="15" t="s">
        <v>2</v>
      </c>
      <c r="E6" s="14"/>
      <c r="F6" s="17">
        <v>2568</v>
      </c>
      <c r="G6" s="19"/>
      <c r="H6" s="17">
        <v>2567</v>
      </c>
      <c r="I6" s="19"/>
      <c r="J6" s="17">
        <v>2568</v>
      </c>
      <c r="K6" s="19"/>
      <c r="L6" s="17">
        <v>2567</v>
      </c>
    </row>
    <row r="7" spans="1:12" s="9" customFormat="1" ht="24" customHeight="1">
      <c r="A7" s="20" t="s">
        <v>47</v>
      </c>
      <c r="B7" s="14"/>
      <c r="C7" s="14"/>
      <c r="D7" s="10"/>
      <c r="E7" s="14"/>
      <c r="F7" s="18"/>
      <c r="G7" s="19"/>
      <c r="H7" s="18"/>
      <c r="I7" s="19"/>
      <c r="J7" s="18"/>
      <c r="K7" s="19"/>
      <c r="L7" s="18"/>
    </row>
    <row r="8" spans="1:12" s="9" customFormat="1" ht="24" customHeight="1">
      <c r="A8" s="20" t="s">
        <v>18</v>
      </c>
      <c r="B8" s="14"/>
      <c r="C8" s="14"/>
      <c r="D8" s="14"/>
      <c r="E8" s="14"/>
      <c r="F8" s="21"/>
      <c r="G8" s="14"/>
      <c r="H8" s="21"/>
      <c r="I8" s="14"/>
      <c r="J8" s="21"/>
      <c r="K8" s="14"/>
      <c r="L8" s="21"/>
    </row>
    <row r="9" spans="1:12" s="9" customFormat="1" ht="24" customHeight="1">
      <c r="A9" s="14" t="s">
        <v>60</v>
      </c>
      <c r="B9" s="14"/>
      <c r="C9" s="14"/>
      <c r="D9" s="22">
        <v>28</v>
      </c>
      <c r="E9" s="14"/>
      <c r="F9" s="23">
        <v>673249119</v>
      </c>
      <c r="G9" s="77">
        <v>0</v>
      </c>
      <c r="H9" s="23">
        <v>731588226</v>
      </c>
      <c r="I9" s="77">
        <v>0</v>
      </c>
      <c r="J9" s="23">
        <v>673249119</v>
      </c>
      <c r="K9" s="77">
        <v>0</v>
      </c>
      <c r="L9" s="23">
        <v>731588226</v>
      </c>
    </row>
    <row r="10" spans="1:12" s="9" customFormat="1" ht="24" customHeight="1">
      <c r="A10" s="14" t="s">
        <v>61</v>
      </c>
      <c r="B10" s="14"/>
      <c r="C10" s="14"/>
      <c r="D10" s="22">
        <v>29</v>
      </c>
      <c r="E10" s="14"/>
      <c r="F10" s="23">
        <v>1297748011</v>
      </c>
      <c r="G10" s="77">
        <v>0</v>
      </c>
      <c r="H10" s="23">
        <v>1307408350</v>
      </c>
      <c r="I10" s="77">
        <v>0</v>
      </c>
      <c r="J10" s="23">
        <v>237024307</v>
      </c>
      <c r="K10" s="77">
        <v>0</v>
      </c>
      <c r="L10" s="23">
        <v>222657297</v>
      </c>
    </row>
    <row r="11" spans="1:12" s="9" customFormat="1" ht="24" customHeight="1">
      <c r="A11" s="14" t="s">
        <v>78</v>
      </c>
      <c r="B11" s="14"/>
      <c r="C11" s="14"/>
      <c r="D11" s="22">
        <v>30</v>
      </c>
      <c r="E11" s="14"/>
      <c r="F11" s="23">
        <v>351506132</v>
      </c>
      <c r="G11" s="23">
        <v>0</v>
      </c>
      <c r="H11" s="23">
        <v>428404677</v>
      </c>
      <c r="I11" s="23">
        <v>0</v>
      </c>
      <c r="J11" s="23">
        <v>341173468</v>
      </c>
      <c r="K11" s="23">
        <v>0</v>
      </c>
      <c r="L11" s="23">
        <v>417730653</v>
      </c>
    </row>
    <row r="12" spans="1:12" s="9" customFormat="1" ht="24" customHeight="1">
      <c r="A12" s="14" t="s">
        <v>82</v>
      </c>
      <c r="B12" s="14"/>
      <c r="C12" s="14"/>
      <c r="D12" s="22">
        <v>31</v>
      </c>
      <c r="E12" s="14"/>
      <c r="F12" s="23">
        <v>1357137152</v>
      </c>
      <c r="G12" s="23">
        <v>0</v>
      </c>
      <c r="H12" s="23">
        <v>1238288360</v>
      </c>
      <c r="I12" s="23">
        <v>0</v>
      </c>
      <c r="J12" s="23">
        <v>1346645898</v>
      </c>
      <c r="K12" s="23">
        <v>0</v>
      </c>
      <c r="L12" s="23">
        <v>1227912767</v>
      </c>
    </row>
    <row r="13" spans="1:12" s="9" customFormat="1" ht="24" customHeight="1">
      <c r="A13" s="14" t="s">
        <v>139</v>
      </c>
      <c r="B13" s="14"/>
      <c r="C13" s="14"/>
      <c r="D13" s="27"/>
      <c r="E13" s="14"/>
      <c r="F13" s="23">
        <v>0</v>
      </c>
      <c r="G13" s="23">
        <v>0</v>
      </c>
      <c r="H13" s="23">
        <v>0</v>
      </c>
      <c r="I13" s="23">
        <v>0</v>
      </c>
      <c r="J13" s="23">
        <v>138431598</v>
      </c>
      <c r="K13" s="23">
        <v>0</v>
      </c>
      <c r="L13" s="23">
        <v>250298263</v>
      </c>
    </row>
    <row r="14" spans="1:12" s="9" customFormat="1" ht="24" customHeight="1">
      <c r="A14" s="14" t="s">
        <v>198</v>
      </c>
      <c r="B14" s="14"/>
      <c r="C14" s="14"/>
      <c r="D14" s="27"/>
      <c r="E14" s="14"/>
      <c r="F14" s="23">
        <v>0</v>
      </c>
      <c r="G14" s="23"/>
      <c r="H14" s="23">
        <v>0</v>
      </c>
      <c r="I14" s="23"/>
      <c r="J14" s="23">
        <v>119801790</v>
      </c>
      <c r="K14" s="23"/>
      <c r="L14" s="23">
        <v>14220184</v>
      </c>
    </row>
    <row r="15" spans="1:12" s="9" customFormat="1" ht="24" customHeight="1">
      <c r="A15" s="14" t="s">
        <v>19</v>
      </c>
      <c r="B15" s="14"/>
      <c r="C15" s="14"/>
      <c r="D15" s="27"/>
      <c r="E15" s="14"/>
      <c r="F15" s="23">
        <v>5946115</v>
      </c>
      <c r="G15" s="23">
        <v>0</v>
      </c>
      <c r="H15" s="23">
        <v>3307140</v>
      </c>
      <c r="I15" s="23">
        <v>0</v>
      </c>
      <c r="J15" s="23">
        <v>5114849</v>
      </c>
      <c r="K15" s="23">
        <v>0</v>
      </c>
      <c r="L15" s="23">
        <v>3234174</v>
      </c>
    </row>
    <row r="16" spans="1:12" s="9" customFormat="1" ht="24" customHeight="1">
      <c r="A16" s="20" t="s">
        <v>20</v>
      </c>
      <c r="B16" s="14"/>
      <c r="C16" s="14"/>
      <c r="D16" s="14"/>
      <c r="E16" s="14"/>
      <c r="F16" s="28">
        <f>SUM(F9:F15)</f>
        <v>3685586529</v>
      </c>
      <c r="G16" s="23"/>
      <c r="H16" s="28">
        <f>SUM(H9:H15)</f>
        <v>3708996753</v>
      </c>
      <c r="I16" s="23"/>
      <c r="J16" s="28">
        <f>SUM(J9:J15)</f>
        <v>2861441029</v>
      </c>
      <c r="K16" s="23"/>
      <c r="L16" s="28">
        <f>SUM(L9:L15)</f>
        <v>2867641564</v>
      </c>
    </row>
    <row r="17" spans="1:12" s="9" customFormat="1" ht="24" customHeight="1">
      <c r="A17" s="20" t="s">
        <v>21</v>
      </c>
      <c r="B17" s="14"/>
      <c r="C17" s="14"/>
      <c r="D17" s="22"/>
      <c r="E17" s="14"/>
      <c r="F17" s="23"/>
      <c r="G17" s="77"/>
      <c r="H17" s="23"/>
      <c r="I17" s="77"/>
      <c r="J17" s="23"/>
      <c r="K17" s="23"/>
      <c r="L17" s="23"/>
    </row>
    <row r="18" spans="1:12" s="9" customFormat="1" ht="24" customHeight="1">
      <c r="A18" s="14" t="s">
        <v>63</v>
      </c>
      <c r="B18" s="14"/>
      <c r="C18" s="14"/>
      <c r="D18" s="22"/>
      <c r="E18" s="14"/>
      <c r="F18" s="23">
        <v>1170228475</v>
      </c>
      <c r="G18" s="77"/>
      <c r="H18" s="23">
        <v>1132621590</v>
      </c>
      <c r="I18" s="77"/>
      <c r="J18" s="23">
        <v>815443781</v>
      </c>
      <c r="K18" s="77"/>
      <c r="L18" s="23">
        <v>777349459</v>
      </c>
    </row>
    <row r="19" spans="1:12" s="9" customFormat="1" ht="24" customHeight="1">
      <c r="A19" s="14" t="s">
        <v>22</v>
      </c>
      <c r="B19" s="14"/>
      <c r="C19" s="14"/>
      <c r="D19" s="22"/>
      <c r="E19" s="14"/>
      <c r="F19" s="23">
        <v>820043322</v>
      </c>
      <c r="G19" s="77"/>
      <c r="H19" s="23">
        <v>842746290</v>
      </c>
      <c r="I19" s="77"/>
      <c r="J19" s="23">
        <v>540653154</v>
      </c>
      <c r="K19" s="77"/>
      <c r="L19" s="23">
        <v>544310430</v>
      </c>
    </row>
    <row r="20" spans="1:12" s="9" customFormat="1" ht="24" customHeight="1">
      <c r="A20" s="14" t="s">
        <v>79</v>
      </c>
      <c r="B20" s="14"/>
      <c r="C20" s="14"/>
      <c r="D20" s="22"/>
      <c r="E20" s="14"/>
      <c r="F20" s="23">
        <v>106312303</v>
      </c>
      <c r="G20" s="77"/>
      <c r="H20" s="23">
        <v>154441532</v>
      </c>
      <c r="I20" s="77"/>
      <c r="J20" s="23">
        <v>104984760</v>
      </c>
      <c r="K20" s="77"/>
      <c r="L20" s="23">
        <v>153802358</v>
      </c>
    </row>
    <row r="21" spans="1:12" s="9" customFormat="1" ht="24" customHeight="1">
      <c r="A21" s="14" t="s">
        <v>199</v>
      </c>
      <c r="B21" s="14"/>
      <c r="C21" s="14"/>
      <c r="D21" s="22">
        <v>32</v>
      </c>
      <c r="E21" s="14"/>
      <c r="F21" s="23">
        <v>-1540762</v>
      </c>
      <c r="G21" s="77"/>
      <c r="H21" s="23">
        <v>-2997468</v>
      </c>
      <c r="I21" s="77"/>
      <c r="J21" s="23">
        <v>-1540762</v>
      </c>
      <c r="K21" s="77"/>
      <c r="L21" s="23">
        <v>-2997468</v>
      </c>
    </row>
    <row r="22" spans="1:12" s="9" customFormat="1" ht="24" customHeight="1">
      <c r="A22" s="14" t="s">
        <v>62</v>
      </c>
      <c r="B22" s="14"/>
      <c r="C22" s="14"/>
      <c r="D22" s="22">
        <v>34</v>
      </c>
      <c r="E22" s="14"/>
      <c r="F22" s="23">
        <v>477385190</v>
      </c>
      <c r="G22" s="77"/>
      <c r="H22" s="23">
        <v>498220214</v>
      </c>
      <c r="I22" s="77"/>
      <c r="J22" s="23">
        <v>353595069</v>
      </c>
      <c r="K22" s="77"/>
      <c r="L22" s="23">
        <v>377760791</v>
      </c>
    </row>
    <row r="23" spans="1:12" s="9" customFormat="1" ht="24" customHeight="1">
      <c r="A23" s="20" t="s">
        <v>23</v>
      </c>
      <c r="B23" s="14"/>
      <c r="C23" s="14"/>
      <c r="D23" s="22"/>
      <c r="E23" s="14"/>
      <c r="F23" s="28">
        <f>SUM(F18:F22)</f>
        <v>2572428528</v>
      </c>
      <c r="G23" s="77"/>
      <c r="H23" s="28">
        <f>SUM(H18:H22)</f>
        <v>2625032158</v>
      </c>
      <c r="I23" s="77"/>
      <c r="J23" s="28">
        <f>SUM(J18:J22)</f>
        <v>1813136002</v>
      </c>
      <c r="K23" s="23"/>
      <c r="L23" s="28">
        <f>SUM(L18:L22)</f>
        <v>1850225570</v>
      </c>
    </row>
    <row r="24" spans="1:12" s="9" customFormat="1" ht="24" customHeight="1">
      <c r="A24" s="20" t="s">
        <v>86</v>
      </c>
      <c r="B24" s="14"/>
      <c r="C24" s="14"/>
      <c r="D24" s="22"/>
      <c r="E24" s="14"/>
      <c r="F24" s="78">
        <f>SUM(F16-F23)</f>
        <v>1113158001</v>
      </c>
      <c r="G24" s="77"/>
      <c r="H24" s="78">
        <f>SUM(H16-H23)</f>
        <v>1083964595</v>
      </c>
      <c r="I24" s="77"/>
      <c r="J24" s="78">
        <f>SUM(J16-J23)</f>
        <v>1048305027</v>
      </c>
      <c r="K24" s="23"/>
      <c r="L24" s="78">
        <f>SUM(L16-L23)</f>
        <v>1017415994</v>
      </c>
    </row>
    <row r="25" spans="1:12" s="9" customFormat="1" ht="24" customHeight="1">
      <c r="A25" s="14" t="s">
        <v>75</v>
      </c>
      <c r="B25" s="14"/>
      <c r="C25" s="14"/>
      <c r="D25" s="22">
        <v>17</v>
      </c>
      <c r="E25" s="14"/>
      <c r="F25" s="23">
        <v>-245746725</v>
      </c>
      <c r="G25" s="77">
        <v>0</v>
      </c>
      <c r="H25" s="23">
        <v>-218084225</v>
      </c>
      <c r="I25" s="77">
        <v>0</v>
      </c>
      <c r="J25" s="23">
        <v>-181902402</v>
      </c>
      <c r="K25" s="77">
        <v>0</v>
      </c>
      <c r="L25" s="23">
        <v>-152679273</v>
      </c>
    </row>
    <row r="26" spans="1:12" s="9" customFormat="1" ht="24" customHeight="1">
      <c r="A26" s="20" t="s">
        <v>169</v>
      </c>
      <c r="B26" s="14"/>
      <c r="C26" s="14"/>
      <c r="D26" s="22"/>
      <c r="E26" s="14"/>
      <c r="F26" s="28">
        <f>SUM(F24:F25)</f>
        <v>867411276</v>
      </c>
      <c r="G26" s="77"/>
      <c r="H26" s="28">
        <f>SUM(H24:H25)</f>
        <v>865880370</v>
      </c>
      <c r="I26" s="77"/>
      <c r="J26" s="28">
        <f>SUM(J24:J25)</f>
        <v>866402625</v>
      </c>
      <c r="K26" s="23"/>
      <c r="L26" s="28">
        <f>SUM(L24:L25)</f>
        <v>864736721</v>
      </c>
    </row>
    <row r="27" spans="1:12" s="9" customFormat="1" ht="24" customHeight="1">
      <c r="A27" s="20" t="s">
        <v>170</v>
      </c>
      <c r="B27" s="14"/>
      <c r="C27" s="14"/>
      <c r="D27" s="22"/>
      <c r="E27" s="14"/>
      <c r="F27" s="23"/>
      <c r="G27" s="23"/>
      <c r="H27" s="23"/>
      <c r="I27" s="77"/>
      <c r="J27" s="23"/>
      <c r="K27" s="23"/>
      <c r="L27" s="23"/>
    </row>
    <row r="28" spans="1:12" s="9" customFormat="1" ht="24" customHeight="1">
      <c r="A28" s="79" t="s">
        <v>171</v>
      </c>
      <c r="B28" s="14"/>
      <c r="C28" s="14"/>
      <c r="D28" s="22"/>
      <c r="E28" s="14"/>
      <c r="F28" s="23"/>
      <c r="G28" s="23"/>
      <c r="H28" s="23"/>
      <c r="I28" s="77"/>
      <c r="J28" s="23"/>
      <c r="K28" s="23"/>
      <c r="L28" s="23"/>
    </row>
    <row r="29" spans="1:12" s="9" customFormat="1" ht="24" customHeight="1">
      <c r="A29" s="14" t="s">
        <v>207</v>
      </c>
      <c r="B29" s="14"/>
      <c r="C29" s="14"/>
      <c r="D29" s="22"/>
      <c r="E29" s="14"/>
      <c r="F29" s="23"/>
      <c r="G29" s="23"/>
      <c r="H29" s="23"/>
      <c r="I29" s="77"/>
      <c r="J29" s="23"/>
      <c r="K29" s="23"/>
      <c r="L29" s="23"/>
    </row>
    <row r="30" spans="1:12" s="9" customFormat="1" ht="24" customHeight="1">
      <c r="A30" s="14" t="s">
        <v>172</v>
      </c>
      <c r="B30" s="14"/>
      <c r="C30" s="14"/>
      <c r="D30" s="22"/>
      <c r="E30" s="14"/>
      <c r="F30" s="26">
        <v>-1269875</v>
      </c>
      <c r="G30" s="23"/>
      <c r="H30" s="26">
        <v>14052370</v>
      </c>
      <c r="I30" s="23"/>
      <c r="J30" s="26">
        <v>-1256342</v>
      </c>
      <c r="K30" s="77"/>
      <c r="L30" s="26">
        <v>14058136</v>
      </c>
    </row>
    <row r="31" spans="1:12" s="9" customFormat="1" ht="24" customHeight="1">
      <c r="A31" s="79" t="s">
        <v>173</v>
      </c>
      <c r="B31" s="14"/>
      <c r="C31" s="14"/>
      <c r="D31" s="22"/>
      <c r="E31" s="14"/>
      <c r="F31" s="23"/>
      <c r="G31" s="23"/>
      <c r="H31" s="23"/>
      <c r="I31" s="77"/>
      <c r="J31" s="23"/>
      <c r="K31" s="23"/>
      <c r="L31" s="23"/>
    </row>
    <row r="32" spans="1:12" s="9" customFormat="1" ht="24" customHeight="1">
      <c r="A32" s="79" t="s">
        <v>174</v>
      </c>
      <c r="B32" s="14"/>
      <c r="C32" s="14"/>
      <c r="D32" s="22"/>
      <c r="E32" s="14"/>
      <c r="F32" s="26">
        <f>SUM(F30:F30)</f>
        <v>-1269875</v>
      </c>
      <c r="H32" s="26">
        <f>SUM(H30:H30)</f>
        <v>14052370</v>
      </c>
      <c r="J32" s="26">
        <f>SUM(J30:J30)</f>
        <v>-1256342</v>
      </c>
      <c r="L32" s="26">
        <f>SUM(L30:L30)</f>
        <v>14058136</v>
      </c>
    </row>
    <row r="33" spans="1:12" s="9" customFormat="1" ht="24" customHeight="1">
      <c r="A33" s="79" t="s">
        <v>70</v>
      </c>
      <c r="B33" s="14"/>
      <c r="C33" s="14"/>
      <c r="D33" s="22"/>
      <c r="E33" s="14"/>
      <c r="F33" s="23"/>
      <c r="H33" s="23"/>
      <c r="J33" s="23"/>
      <c r="L33" s="23"/>
    </row>
    <row r="34" spans="1:12" s="9" customFormat="1" ht="24" customHeight="1">
      <c r="A34" s="14" t="s">
        <v>175</v>
      </c>
      <c r="B34" s="14"/>
      <c r="C34" s="14"/>
      <c r="D34" s="22"/>
      <c r="E34" s="14"/>
      <c r="F34" s="23"/>
      <c r="G34" s="23"/>
      <c r="H34" s="23"/>
      <c r="I34" s="77"/>
      <c r="J34" s="23"/>
      <c r="K34" s="23"/>
      <c r="L34" s="23"/>
    </row>
    <row r="35" spans="1:12" s="9" customFormat="1" ht="24" customHeight="1">
      <c r="A35" s="14" t="s">
        <v>176</v>
      </c>
      <c r="B35" s="14"/>
      <c r="C35" s="14"/>
      <c r="D35" s="22"/>
      <c r="E35" s="14"/>
      <c r="F35" s="26">
        <v>-18736125</v>
      </c>
      <c r="G35" s="77"/>
      <c r="H35" s="26">
        <v>-1888035</v>
      </c>
      <c r="I35" s="77"/>
      <c r="J35" s="26">
        <v>-18736125</v>
      </c>
      <c r="K35" s="77"/>
      <c r="L35" s="26">
        <v>-1888035</v>
      </c>
    </row>
    <row r="36" spans="1:12" s="9" customFormat="1" ht="24" customHeight="1">
      <c r="A36" s="79" t="s">
        <v>161</v>
      </c>
      <c r="B36" s="14"/>
      <c r="C36" s="14"/>
      <c r="D36" s="22"/>
      <c r="E36" s="14"/>
      <c r="F36" s="78"/>
      <c r="G36" s="77"/>
      <c r="H36" s="78"/>
      <c r="I36" s="77"/>
      <c r="J36" s="78"/>
      <c r="K36" s="77"/>
      <c r="L36" s="78"/>
    </row>
    <row r="37" spans="1:12" s="9" customFormat="1" ht="24" customHeight="1">
      <c r="A37" s="14" t="s">
        <v>174</v>
      </c>
      <c r="B37" s="14"/>
      <c r="C37" s="14"/>
      <c r="D37" s="22"/>
      <c r="E37" s="14"/>
      <c r="F37" s="26">
        <f>SUM(F35)</f>
        <v>-18736125</v>
      </c>
      <c r="G37" s="77"/>
      <c r="H37" s="26">
        <f>SUM(H35)</f>
        <v>-1888035</v>
      </c>
      <c r="I37" s="77"/>
      <c r="J37" s="26">
        <f>SUM(J35)</f>
        <v>-18736125</v>
      </c>
      <c r="K37" s="23"/>
      <c r="L37" s="26">
        <f>SUM(L35)</f>
        <v>-1888035</v>
      </c>
    </row>
    <row r="38" spans="1:12" s="9" customFormat="1" ht="24" customHeight="1">
      <c r="A38" s="20" t="s">
        <v>195</v>
      </c>
      <c r="B38" s="14"/>
      <c r="C38" s="14"/>
      <c r="D38" s="22"/>
      <c r="E38" s="14"/>
      <c r="F38" s="26">
        <f>+F32+F37</f>
        <v>-20006000</v>
      </c>
      <c r="G38" s="77"/>
      <c r="H38" s="26">
        <f>+H32+H37</f>
        <v>12164335</v>
      </c>
      <c r="I38" s="77"/>
      <c r="J38" s="26">
        <f>+J32+J37</f>
        <v>-19992467</v>
      </c>
      <c r="K38" s="23"/>
      <c r="L38" s="26">
        <f>+L32+L37</f>
        <v>12170101</v>
      </c>
    </row>
    <row r="39" spans="1:12" s="9" customFormat="1" ht="24" customHeight="1" thickBot="1">
      <c r="A39" s="20" t="s">
        <v>177</v>
      </c>
      <c r="B39" s="14"/>
      <c r="C39" s="14"/>
      <c r="D39" s="22"/>
      <c r="E39" s="14"/>
      <c r="F39" s="24">
        <f>F38+F26</f>
        <v>847405276</v>
      </c>
      <c r="G39" s="77"/>
      <c r="H39" s="24">
        <f>H38+H26</f>
        <v>878044705</v>
      </c>
      <c r="I39" s="77"/>
      <c r="J39" s="24">
        <f>J38+J26</f>
        <v>846410158</v>
      </c>
      <c r="K39" s="23"/>
      <c r="L39" s="24">
        <f>L38+L26</f>
        <v>876906822</v>
      </c>
    </row>
    <row r="40" spans="1:12" s="9" customFormat="1" ht="24" customHeight="1" thickTop="1">
      <c r="A40" s="20"/>
      <c r="B40" s="14"/>
      <c r="C40" s="14"/>
      <c r="D40" s="22"/>
      <c r="E40" s="14"/>
      <c r="F40" s="23"/>
      <c r="G40" s="77"/>
      <c r="H40" s="23"/>
      <c r="I40" s="77"/>
      <c r="J40" s="23"/>
      <c r="K40" s="23"/>
      <c r="L40" s="23"/>
    </row>
    <row r="41" spans="1:12" s="9" customFormat="1" ht="24" customHeight="1">
      <c r="A41" s="14" t="s">
        <v>6</v>
      </c>
      <c r="B41" s="14"/>
      <c r="C41" s="14"/>
      <c r="D41" s="22"/>
      <c r="E41" s="14"/>
      <c r="F41" s="23"/>
      <c r="G41" s="77"/>
      <c r="H41" s="23"/>
      <c r="I41" s="77"/>
      <c r="J41" s="23"/>
      <c r="K41" s="23"/>
      <c r="L41" s="23"/>
    </row>
    <row r="42" spans="1:12" s="9" customFormat="1" ht="24" customHeight="1">
      <c r="A42" s="20"/>
      <c r="B42" s="14"/>
      <c r="C42" s="14"/>
      <c r="D42" s="22"/>
      <c r="E42" s="14"/>
      <c r="F42" s="23"/>
      <c r="G42" s="77"/>
      <c r="H42" s="23"/>
      <c r="I42" s="77"/>
      <c r="J42" s="23"/>
      <c r="K42" s="23"/>
      <c r="L42" s="23"/>
    </row>
    <row r="43" spans="1:12" s="9" customFormat="1" ht="24" customHeight="1">
      <c r="A43" s="7" t="s">
        <v>92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s="9" customFormat="1" ht="24" customHeight="1">
      <c r="A44" s="8" t="s">
        <v>67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s="9" customFormat="1" ht="24" customHeight="1">
      <c r="A45" s="8" t="s">
        <v>168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s="9" customFormat="1" ht="24" customHeight="1">
      <c r="A46" s="13"/>
      <c r="B46" s="13"/>
      <c r="C46" s="13"/>
      <c r="F46" s="13"/>
      <c r="G46" s="13"/>
      <c r="H46" s="13"/>
      <c r="I46" s="10"/>
      <c r="J46" s="11"/>
      <c r="K46" s="10"/>
      <c r="L46" s="12" t="s">
        <v>52</v>
      </c>
    </row>
    <row r="47" spans="1:12" s="9" customFormat="1" ht="24" customHeight="1">
      <c r="A47" s="13"/>
      <c r="B47" s="13"/>
      <c r="C47" s="13"/>
      <c r="F47" s="104" t="s">
        <v>0</v>
      </c>
      <c r="G47" s="104"/>
      <c r="H47" s="104"/>
      <c r="I47" s="10"/>
      <c r="J47" s="104" t="s">
        <v>1</v>
      </c>
      <c r="K47" s="104"/>
      <c r="L47" s="104"/>
    </row>
    <row r="48" spans="1:12" s="9" customFormat="1" ht="24" customHeight="1">
      <c r="A48" s="14"/>
      <c r="B48" s="14"/>
      <c r="C48" s="14"/>
      <c r="D48" s="15" t="s">
        <v>2</v>
      </c>
      <c r="E48" s="14"/>
      <c r="F48" s="17">
        <v>2568</v>
      </c>
      <c r="G48" s="19"/>
      <c r="H48" s="17">
        <v>2567</v>
      </c>
      <c r="I48" s="19"/>
      <c r="J48" s="17">
        <v>2568</v>
      </c>
      <c r="K48" s="19"/>
      <c r="L48" s="17">
        <v>2567</v>
      </c>
    </row>
    <row r="49" spans="1:12" s="9" customFormat="1" ht="24" customHeight="1">
      <c r="A49" s="20" t="s">
        <v>148</v>
      </c>
      <c r="B49" s="14"/>
      <c r="C49" s="14"/>
      <c r="D49" s="22"/>
      <c r="E49" s="14"/>
      <c r="F49" s="23"/>
      <c r="G49" s="77"/>
      <c r="H49" s="23"/>
      <c r="I49" s="77"/>
      <c r="J49" s="23"/>
      <c r="K49" s="23"/>
      <c r="L49" s="23"/>
    </row>
    <row r="50" spans="1:12" s="9" customFormat="1" ht="24" customHeight="1" thickBot="1">
      <c r="A50" s="14" t="s">
        <v>24</v>
      </c>
      <c r="B50" s="14"/>
      <c r="C50" s="14"/>
      <c r="D50" s="22"/>
      <c r="E50" s="14"/>
      <c r="F50" s="23">
        <f>+J50</f>
        <v>866402625</v>
      </c>
      <c r="G50" s="77"/>
      <c r="H50" s="23">
        <f>+L50</f>
        <v>864736721</v>
      </c>
      <c r="I50" s="23"/>
      <c r="J50" s="24">
        <f>SUM(J26)</f>
        <v>866402625</v>
      </c>
      <c r="K50" s="23"/>
      <c r="L50" s="24">
        <f>SUM(L26)</f>
        <v>864736721</v>
      </c>
    </row>
    <row r="51" spans="1:12" s="9" customFormat="1" ht="24" customHeight="1" thickTop="1">
      <c r="A51" s="14" t="s">
        <v>140</v>
      </c>
      <c r="B51" s="14"/>
      <c r="C51" s="14"/>
      <c r="D51" s="22"/>
      <c r="E51" s="14"/>
      <c r="F51" s="26">
        <f>+F52-F50</f>
        <v>1008651</v>
      </c>
      <c r="G51" s="77"/>
      <c r="H51" s="26">
        <v>1143649</v>
      </c>
      <c r="I51" s="23"/>
      <c r="J51" s="23"/>
      <c r="K51" s="23"/>
      <c r="L51" s="23"/>
    </row>
    <row r="52" spans="1:12" s="9" customFormat="1" ht="24" customHeight="1" thickBot="1">
      <c r="A52" s="14"/>
      <c r="B52" s="14"/>
      <c r="C52" s="14"/>
      <c r="D52" s="22"/>
      <c r="E52" s="14"/>
      <c r="F52" s="24">
        <f>F26</f>
        <v>867411276</v>
      </c>
      <c r="G52" s="22"/>
      <c r="H52" s="24">
        <f>H26</f>
        <v>865880370</v>
      </c>
      <c r="I52" s="21"/>
      <c r="J52" s="21"/>
      <c r="K52" s="21"/>
      <c r="L52" s="21"/>
    </row>
    <row r="53" spans="1:12" s="9" customFormat="1" ht="24" customHeight="1" thickTop="1">
      <c r="A53" s="14"/>
      <c r="B53" s="14"/>
      <c r="C53" s="14"/>
      <c r="D53" s="22"/>
      <c r="E53" s="14"/>
      <c r="F53" s="21"/>
      <c r="G53" s="22"/>
      <c r="H53" s="21"/>
      <c r="I53" s="21"/>
      <c r="J53" s="21"/>
      <c r="K53" s="21"/>
      <c r="L53" s="21"/>
    </row>
    <row r="54" spans="1:12" s="9" customFormat="1" ht="24" customHeight="1">
      <c r="A54" s="20" t="s">
        <v>87</v>
      </c>
      <c r="B54" s="14"/>
      <c r="C54" s="14"/>
      <c r="D54" s="14"/>
      <c r="E54" s="14"/>
      <c r="F54" s="21"/>
      <c r="G54" s="21"/>
      <c r="H54" s="21"/>
      <c r="I54" s="14"/>
      <c r="J54" s="21"/>
      <c r="K54" s="21"/>
      <c r="L54" s="21"/>
    </row>
    <row r="55" spans="1:12" s="9" customFormat="1" ht="24" customHeight="1" thickBot="1">
      <c r="A55" s="19" t="s">
        <v>24</v>
      </c>
      <c r="B55" s="14"/>
      <c r="C55" s="14"/>
      <c r="D55" s="14"/>
      <c r="E55" s="14"/>
      <c r="F55" s="23">
        <f>+J55</f>
        <v>846410158</v>
      </c>
      <c r="G55" s="21"/>
      <c r="H55" s="23">
        <f>+L55</f>
        <v>876906822</v>
      </c>
      <c r="I55" s="14"/>
      <c r="J55" s="24">
        <f>SUM(J39)</f>
        <v>846410158</v>
      </c>
      <c r="K55" s="21"/>
      <c r="L55" s="24">
        <f>SUM(L39)</f>
        <v>876906822</v>
      </c>
    </row>
    <row r="56" spans="1:12" s="9" customFormat="1" ht="24" customHeight="1" thickTop="1">
      <c r="A56" s="14" t="s">
        <v>140</v>
      </c>
      <c r="B56" s="13"/>
      <c r="C56" s="13"/>
      <c r="F56" s="26">
        <f>+F57-F55</f>
        <v>995118</v>
      </c>
      <c r="G56" s="13"/>
      <c r="H56" s="26">
        <v>1137883</v>
      </c>
      <c r="I56" s="10"/>
    </row>
    <row r="57" spans="1:12" s="9" customFormat="1" ht="24" customHeight="1" thickBot="1">
      <c r="A57" s="14"/>
      <c r="B57" s="14"/>
      <c r="C57" s="14"/>
      <c r="D57" s="14"/>
      <c r="E57" s="14"/>
      <c r="F57" s="24">
        <f>SUM(F39)</f>
        <v>847405276</v>
      </c>
      <c r="G57" s="21"/>
      <c r="H57" s="24">
        <f>SUM(H55:H56)</f>
        <v>878044705</v>
      </c>
      <c r="I57" s="14"/>
      <c r="J57" s="14"/>
      <c r="K57" s="14"/>
      <c r="L57" s="14"/>
    </row>
    <row r="58" spans="1:12" s="9" customFormat="1" ht="24" customHeight="1" thickTop="1">
      <c r="A58" s="14"/>
      <c r="B58" s="14"/>
      <c r="C58" s="14"/>
      <c r="D58" s="22"/>
      <c r="E58" s="14"/>
      <c r="F58" s="21"/>
      <c r="G58" s="22"/>
      <c r="H58" s="21"/>
      <c r="I58" s="21"/>
      <c r="J58" s="21"/>
      <c r="K58" s="21"/>
      <c r="L58" s="21"/>
    </row>
    <row r="59" spans="1:12" s="9" customFormat="1" ht="24" customHeight="1">
      <c r="A59" s="8" t="s">
        <v>71</v>
      </c>
      <c r="B59" s="13"/>
      <c r="C59" s="13"/>
      <c r="D59" s="22"/>
      <c r="G59" s="13"/>
      <c r="I59" s="10"/>
      <c r="J59" s="11"/>
      <c r="K59" s="10"/>
      <c r="L59" s="11"/>
    </row>
    <row r="60" spans="1:12" s="9" customFormat="1" ht="24" customHeight="1">
      <c r="A60" s="8" t="s">
        <v>88</v>
      </c>
      <c r="B60" s="13"/>
      <c r="C60" s="13"/>
      <c r="D60" s="22"/>
      <c r="G60" s="13"/>
      <c r="I60" s="10"/>
      <c r="J60" s="11"/>
      <c r="K60" s="10"/>
      <c r="L60" s="11"/>
    </row>
    <row r="61" spans="1:12" s="9" customFormat="1" ht="24" customHeight="1" thickBot="1">
      <c r="A61" s="14" t="s">
        <v>89</v>
      </c>
      <c r="B61" s="14"/>
      <c r="C61" s="14"/>
      <c r="D61" s="22">
        <v>36</v>
      </c>
      <c r="E61" s="14"/>
      <c r="F61" s="80">
        <v>0.43</v>
      </c>
      <c r="G61" s="81"/>
      <c r="H61" s="80">
        <v>0.43</v>
      </c>
      <c r="I61" s="81"/>
      <c r="J61" s="80">
        <v>0.43</v>
      </c>
      <c r="K61" s="81"/>
      <c r="L61" s="80">
        <v>0.43</v>
      </c>
    </row>
    <row r="62" spans="1:12" s="9" customFormat="1" ht="24" customHeight="1" thickTop="1">
      <c r="A62" s="14"/>
      <c r="B62" s="14"/>
      <c r="C62" s="14"/>
      <c r="D62" s="14"/>
      <c r="E62" s="14"/>
      <c r="F62" s="21"/>
      <c r="G62" s="14"/>
      <c r="H62" s="21"/>
      <c r="I62" s="14"/>
      <c r="J62" s="21"/>
      <c r="K62" s="14"/>
      <c r="L62" s="21"/>
    </row>
    <row r="63" spans="1:12" s="9" customFormat="1" ht="24" customHeight="1">
      <c r="A63" s="14" t="s">
        <v>6</v>
      </c>
      <c r="B63" s="14"/>
      <c r="C63" s="14"/>
      <c r="D63" s="14"/>
      <c r="E63" s="14"/>
      <c r="F63" s="21"/>
      <c r="G63" s="14"/>
      <c r="H63" s="21"/>
      <c r="I63" s="14"/>
      <c r="J63" s="21"/>
      <c r="K63" s="14"/>
      <c r="L63" s="21"/>
    </row>
    <row r="64" spans="1:12" s="9" customFormat="1" ht="24" customHeight="1">
      <c r="A64" s="14"/>
      <c r="B64" s="14"/>
      <c r="C64" s="14"/>
      <c r="D64" s="14"/>
      <c r="E64" s="14"/>
      <c r="F64" s="21"/>
      <c r="G64" s="14"/>
      <c r="H64" s="21"/>
      <c r="I64" s="14"/>
      <c r="J64" s="21"/>
      <c r="K64" s="14"/>
      <c r="L64" s="21"/>
    </row>
    <row r="65" spans="1:17" s="9" customFormat="1" ht="24" customHeight="1">
      <c r="A65" s="14"/>
      <c r="B65" s="14"/>
      <c r="C65" s="14"/>
      <c r="D65" s="14"/>
      <c r="E65" s="14"/>
      <c r="F65" s="21"/>
      <c r="G65" s="14"/>
      <c r="H65" s="21"/>
      <c r="I65" s="14"/>
      <c r="J65" s="21"/>
      <c r="K65" s="14"/>
      <c r="L65" s="21"/>
    </row>
    <row r="66" spans="1:17" s="9" customFormat="1" ht="24" customHeight="1">
      <c r="A66" s="14"/>
      <c r="B66" s="14"/>
      <c r="C66" s="14"/>
      <c r="D66" s="14"/>
      <c r="E66" s="14"/>
      <c r="F66" s="21"/>
      <c r="G66" s="14"/>
      <c r="H66" s="21"/>
      <c r="I66" s="14"/>
      <c r="J66" s="21"/>
      <c r="K66" s="14"/>
      <c r="L66" s="21"/>
    </row>
    <row r="67" spans="1:17" s="9" customFormat="1" ht="24" customHeight="1">
      <c r="A67" s="14"/>
      <c r="B67" s="14"/>
      <c r="C67" s="14"/>
      <c r="D67" s="14"/>
      <c r="E67" s="14"/>
      <c r="F67" s="21"/>
      <c r="G67" s="14"/>
      <c r="H67" s="21"/>
      <c r="I67" s="14"/>
      <c r="J67" s="21"/>
      <c r="K67" s="14"/>
      <c r="L67" s="21"/>
    </row>
    <row r="68" spans="1:17" s="9" customFormat="1" ht="24" customHeight="1">
      <c r="A68" s="7" t="s">
        <v>92</v>
      </c>
      <c r="B68" s="14"/>
      <c r="C68" s="14"/>
      <c r="D68" s="22"/>
      <c r="E68" s="14"/>
      <c r="F68" s="21"/>
      <c r="G68" s="10"/>
      <c r="H68" s="21"/>
      <c r="I68" s="10"/>
      <c r="J68" s="10"/>
      <c r="K68" s="10"/>
      <c r="L68" s="10"/>
    </row>
    <row r="69" spans="1:17" ht="24" customHeight="1">
      <c r="A69" s="20" t="s">
        <v>25</v>
      </c>
      <c r="B69" s="20"/>
      <c r="C69" s="20"/>
      <c r="D69" s="20"/>
      <c r="E69" s="9"/>
      <c r="F69" s="9"/>
      <c r="G69" s="20"/>
      <c r="H69" s="9"/>
      <c r="I69" s="20"/>
      <c r="J69" s="20"/>
      <c r="K69" s="20"/>
      <c r="L69" s="20"/>
      <c r="P69" s="19"/>
      <c r="Q69" s="14"/>
    </row>
    <row r="70" spans="1:17" ht="24" customHeight="1">
      <c r="A70" s="8" t="s">
        <v>168</v>
      </c>
      <c r="B70" s="20"/>
      <c r="C70" s="20"/>
      <c r="D70" s="20"/>
      <c r="E70" s="9"/>
      <c r="F70" s="9"/>
      <c r="G70" s="20"/>
      <c r="H70" s="9"/>
      <c r="I70" s="20"/>
      <c r="J70" s="20"/>
      <c r="K70" s="20"/>
      <c r="L70" s="20"/>
      <c r="P70" s="19"/>
      <c r="Q70" s="14"/>
    </row>
    <row r="71" spans="1:17" ht="24" customHeight="1">
      <c r="A71" s="13"/>
      <c r="B71" s="13"/>
      <c r="C71" s="13"/>
      <c r="D71" s="13"/>
      <c r="E71" s="9"/>
      <c r="F71" s="9"/>
      <c r="G71" s="13"/>
      <c r="H71" s="9"/>
      <c r="I71" s="10"/>
      <c r="J71" s="11"/>
      <c r="K71" s="10"/>
      <c r="L71" s="12" t="s">
        <v>52</v>
      </c>
      <c r="P71" s="19"/>
      <c r="Q71" s="14"/>
    </row>
    <row r="72" spans="1:17" ht="24" customHeight="1">
      <c r="A72" s="13"/>
      <c r="B72" s="13"/>
      <c r="C72" s="13"/>
      <c r="D72" s="13"/>
      <c r="E72" s="9"/>
      <c r="F72" s="104" t="s">
        <v>0</v>
      </c>
      <c r="G72" s="104"/>
      <c r="H72" s="104"/>
      <c r="I72" s="10"/>
      <c r="J72" s="104" t="s">
        <v>1</v>
      </c>
      <c r="K72" s="104"/>
      <c r="L72" s="104"/>
      <c r="P72" s="19"/>
      <c r="Q72" s="14"/>
    </row>
    <row r="73" spans="1:17" ht="24" customHeight="1">
      <c r="D73" s="82"/>
      <c r="F73" s="17">
        <v>2568</v>
      </c>
      <c r="G73" s="19"/>
      <c r="H73" s="17">
        <v>2567</v>
      </c>
      <c r="I73" s="19"/>
      <c r="J73" s="17">
        <v>2568</v>
      </c>
      <c r="K73" s="19"/>
      <c r="L73" s="17">
        <v>2567</v>
      </c>
      <c r="P73" s="19"/>
      <c r="Q73" s="14"/>
    </row>
    <row r="74" spans="1:17" ht="24" customHeight="1">
      <c r="A74" s="20" t="s">
        <v>26</v>
      </c>
      <c r="F74" s="14"/>
      <c r="G74" s="14"/>
      <c r="H74" s="14"/>
      <c r="J74" s="14"/>
      <c r="L74" s="14"/>
      <c r="P74" s="19"/>
      <c r="Q74" s="14"/>
    </row>
    <row r="75" spans="1:17" ht="24" customHeight="1">
      <c r="A75" s="83" t="s">
        <v>86</v>
      </c>
      <c r="B75" s="83"/>
      <c r="C75" s="83"/>
      <c r="D75" s="83"/>
      <c r="F75" s="2">
        <f>+F24</f>
        <v>1113158001</v>
      </c>
      <c r="G75" s="23"/>
      <c r="H75" s="2">
        <f>+H24</f>
        <v>1083964595</v>
      </c>
      <c r="I75" s="23"/>
      <c r="J75" s="2">
        <f>+J24</f>
        <v>1048305027</v>
      </c>
      <c r="K75" s="23"/>
      <c r="L75" s="2">
        <f>+L24</f>
        <v>1017415994</v>
      </c>
      <c r="P75" s="19"/>
      <c r="Q75" s="14"/>
    </row>
    <row r="76" spans="1:17" ht="24" customHeight="1">
      <c r="A76" s="84" t="s">
        <v>178</v>
      </c>
      <c r="B76" s="83"/>
      <c r="C76" s="83"/>
      <c r="D76" s="83"/>
      <c r="F76" s="2"/>
      <c r="G76" s="23"/>
      <c r="H76" s="2"/>
      <c r="I76" s="23"/>
      <c r="J76" s="2"/>
      <c r="K76" s="23"/>
      <c r="L76" s="23"/>
      <c r="P76" s="19"/>
      <c r="Q76" s="14"/>
    </row>
    <row r="77" spans="1:17" ht="24" customHeight="1">
      <c r="A77" s="84" t="s">
        <v>179</v>
      </c>
      <c r="B77" s="83"/>
      <c r="C77" s="83"/>
      <c r="D77" s="76"/>
      <c r="F77" s="2"/>
      <c r="G77" s="23"/>
      <c r="H77" s="2"/>
      <c r="I77" s="23"/>
      <c r="J77" s="2"/>
      <c r="K77" s="23"/>
      <c r="L77" s="23"/>
      <c r="P77" s="19"/>
      <c r="Q77" s="14"/>
    </row>
    <row r="78" spans="1:17" ht="24" customHeight="1">
      <c r="A78" s="83" t="s">
        <v>121</v>
      </c>
      <c r="B78" s="83"/>
      <c r="C78" s="83"/>
      <c r="D78" s="76"/>
      <c r="F78" s="2">
        <v>0</v>
      </c>
      <c r="G78" s="23"/>
      <c r="H78" s="2">
        <v>0</v>
      </c>
      <c r="I78" s="23"/>
      <c r="J78" s="2">
        <f>-J13</f>
        <v>-138431598</v>
      </c>
      <c r="K78" s="23"/>
      <c r="L78" s="23">
        <v>-250298263</v>
      </c>
      <c r="P78" s="19"/>
      <c r="Q78" s="14"/>
    </row>
    <row r="79" spans="1:17" ht="24" customHeight="1">
      <c r="A79" s="83" t="s">
        <v>122</v>
      </c>
      <c r="B79" s="83"/>
      <c r="C79" s="83"/>
      <c r="D79" s="76"/>
      <c r="F79" s="2">
        <v>186720990</v>
      </c>
      <c r="G79" s="23"/>
      <c r="H79" s="2">
        <v>205328442</v>
      </c>
      <c r="I79" s="23"/>
      <c r="J79" s="2">
        <v>153892988</v>
      </c>
      <c r="K79" s="23"/>
      <c r="L79" s="23">
        <v>172015585</v>
      </c>
      <c r="P79" s="19"/>
      <c r="Q79" s="14"/>
    </row>
    <row r="80" spans="1:17" ht="24" customHeight="1">
      <c r="A80" s="83" t="s">
        <v>202</v>
      </c>
      <c r="B80" s="83"/>
      <c r="C80" s="83"/>
      <c r="D80" s="76"/>
      <c r="F80" s="23">
        <v>-1447946</v>
      </c>
      <c r="G80" s="23"/>
      <c r="H80" s="23">
        <v>-2395001</v>
      </c>
      <c r="I80" s="23"/>
      <c r="J80" s="23">
        <v>-1447946</v>
      </c>
      <c r="K80" s="23"/>
      <c r="L80" s="23">
        <v>-2395001</v>
      </c>
      <c r="P80" s="19"/>
      <c r="Q80" s="14"/>
    </row>
    <row r="81" spans="1:17" ht="24" customHeight="1">
      <c r="A81" s="83" t="s">
        <v>200</v>
      </c>
      <c r="B81" s="83"/>
      <c r="C81" s="83"/>
      <c r="D81" s="83"/>
      <c r="F81" s="2"/>
      <c r="G81" s="23"/>
      <c r="H81" s="2"/>
      <c r="I81" s="23"/>
      <c r="J81" s="2"/>
      <c r="K81" s="23"/>
      <c r="L81" s="2"/>
      <c r="P81" s="19"/>
      <c r="Q81" s="14"/>
    </row>
    <row r="82" spans="1:17" ht="24" customHeight="1">
      <c r="A82" s="83" t="s">
        <v>123</v>
      </c>
      <c r="B82" s="83"/>
      <c r="C82" s="83"/>
      <c r="D82" s="83"/>
      <c r="F82" s="2">
        <v>214521652</v>
      </c>
      <c r="G82" s="23"/>
      <c r="H82" s="2">
        <v>35036428</v>
      </c>
      <c r="I82" s="23"/>
      <c r="J82" s="2">
        <v>224856716</v>
      </c>
      <c r="K82" s="23"/>
      <c r="L82" s="2">
        <v>45412020</v>
      </c>
      <c r="P82" s="19"/>
      <c r="Q82" s="14"/>
    </row>
    <row r="83" spans="1:17" ht="24" customHeight="1">
      <c r="A83" s="83" t="s">
        <v>162</v>
      </c>
      <c r="B83" s="83"/>
      <c r="C83" s="83"/>
      <c r="D83" s="83"/>
      <c r="F83" s="2">
        <v>23743</v>
      </c>
      <c r="G83" s="23"/>
      <c r="H83" s="2">
        <v>49230</v>
      </c>
      <c r="I83" s="23"/>
      <c r="J83" s="2">
        <v>0</v>
      </c>
      <c r="K83" s="23"/>
      <c r="L83" s="2">
        <v>0</v>
      </c>
      <c r="P83" s="19"/>
      <c r="Q83" s="14"/>
    </row>
    <row r="84" spans="1:17" ht="24" customHeight="1">
      <c r="A84" s="83" t="s">
        <v>124</v>
      </c>
      <c r="B84" s="83"/>
      <c r="C84" s="83"/>
      <c r="D84" s="85"/>
      <c r="F84" s="2">
        <v>2885</v>
      </c>
      <c r="G84" s="23"/>
      <c r="H84" s="2">
        <v>3312979</v>
      </c>
      <c r="I84" s="23"/>
      <c r="J84" s="2">
        <v>51604</v>
      </c>
      <c r="K84" s="23"/>
      <c r="L84" s="2">
        <v>3312978</v>
      </c>
      <c r="P84" s="19"/>
      <c r="Q84" s="14"/>
    </row>
    <row r="85" spans="1:17" ht="24" customHeight="1">
      <c r="A85" s="83" t="s">
        <v>203</v>
      </c>
      <c r="B85" s="83"/>
      <c r="C85" s="83"/>
      <c r="D85" s="85"/>
      <c r="F85" s="2">
        <v>0</v>
      </c>
      <c r="G85" s="23"/>
      <c r="H85" s="2">
        <v>0</v>
      </c>
      <c r="I85" s="23"/>
      <c r="J85" s="2">
        <f>-J14</f>
        <v>-119801790</v>
      </c>
      <c r="K85" s="23"/>
      <c r="L85" s="2">
        <v>-14220184</v>
      </c>
      <c r="P85" s="19"/>
      <c r="Q85" s="14"/>
    </row>
    <row r="86" spans="1:17" ht="24" customHeight="1">
      <c r="A86" s="83" t="s">
        <v>204</v>
      </c>
      <c r="B86" s="83"/>
      <c r="C86" s="83"/>
      <c r="D86" s="83"/>
      <c r="F86" s="2">
        <v>33961217</v>
      </c>
      <c r="G86" s="23"/>
      <c r="H86" s="2">
        <v>35636783</v>
      </c>
      <c r="I86" s="23"/>
      <c r="J86" s="2">
        <v>22437381</v>
      </c>
      <c r="K86" s="23"/>
      <c r="L86" s="2">
        <v>25739053</v>
      </c>
      <c r="P86" s="19"/>
      <c r="Q86" s="14"/>
    </row>
    <row r="87" spans="1:17" ht="24" customHeight="1">
      <c r="A87" s="83" t="s">
        <v>125</v>
      </c>
      <c r="B87" s="83"/>
      <c r="C87" s="83"/>
      <c r="D87" s="83"/>
      <c r="F87" s="2">
        <v>-244568393</v>
      </c>
      <c r="G87" s="23"/>
      <c r="H87" s="2">
        <v>-270161485</v>
      </c>
      <c r="I87" s="23"/>
      <c r="J87" s="2">
        <v>-234211986</v>
      </c>
      <c r="K87" s="23"/>
      <c r="L87" s="2">
        <v>-259438231</v>
      </c>
      <c r="P87" s="19"/>
      <c r="Q87" s="14"/>
    </row>
    <row r="88" spans="1:17" ht="24" customHeight="1">
      <c r="A88" s="83" t="s">
        <v>126</v>
      </c>
      <c r="B88" s="83"/>
      <c r="C88" s="83"/>
      <c r="D88" s="83"/>
      <c r="F88" s="2">
        <v>-132398605</v>
      </c>
      <c r="G88" s="23"/>
      <c r="H88" s="2">
        <v>-148602541</v>
      </c>
      <c r="I88" s="23"/>
      <c r="J88" s="2">
        <v>-132242415</v>
      </c>
      <c r="K88" s="23"/>
      <c r="L88" s="2">
        <v>-148602541</v>
      </c>
      <c r="P88" s="19"/>
      <c r="Q88" s="14"/>
    </row>
    <row r="89" spans="1:17" ht="24" customHeight="1">
      <c r="A89" s="83" t="s">
        <v>158</v>
      </c>
      <c r="B89" s="83"/>
      <c r="C89" s="83"/>
      <c r="D89" s="83"/>
      <c r="F89" s="3">
        <f>+F20</f>
        <v>106312303</v>
      </c>
      <c r="G89" s="23"/>
      <c r="H89" s="3">
        <v>154441532</v>
      </c>
      <c r="I89" s="23"/>
      <c r="J89" s="3">
        <f>+J20</f>
        <v>104984760</v>
      </c>
      <c r="K89" s="23"/>
      <c r="L89" s="3">
        <v>153802358</v>
      </c>
      <c r="P89" s="19"/>
      <c r="Q89" s="14"/>
    </row>
    <row r="90" spans="1:17" ht="24" customHeight="1">
      <c r="A90" s="86" t="s">
        <v>150</v>
      </c>
      <c r="B90" s="83"/>
      <c r="C90" s="83"/>
      <c r="D90" s="83"/>
      <c r="F90" s="2"/>
      <c r="G90" s="23"/>
      <c r="H90" s="2"/>
      <c r="I90" s="23"/>
      <c r="J90" s="23"/>
      <c r="K90" s="23"/>
      <c r="L90" s="23"/>
      <c r="P90" s="19"/>
      <c r="Q90" s="14"/>
    </row>
    <row r="91" spans="1:17" ht="24" customHeight="1">
      <c r="A91" s="86" t="s">
        <v>27</v>
      </c>
      <c r="B91" s="83"/>
      <c r="C91" s="83"/>
      <c r="D91" s="83"/>
      <c r="F91" s="4">
        <f>SUM(F75:F89)</f>
        <v>1276285847</v>
      </c>
      <c r="G91" s="23"/>
      <c r="H91" s="4">
        <f>SUM(H75:H89)</f>
        <v>1096610962</v>
      </c>
      <c r="I91" s="23"/>
      <c r="J91" s="4">
        <f>SUM(J75:J89)</f>
        <v>928392741</v>
      </c>
      <c r="K91" s="23"/>
      <c r="L91" s="4">
        <f>SUM(L75:L89)</f>
        <v>742743768</v>
      </c>
      <c r="Q91" s="14"/>
    </row>
    <row r="92" spans="1:17" ht="24" customHeight="1">
      <c r="A92" s="83" t="s">
        <v>28</v>
      </c>
      <c r="B92" s="83"/>
      <c r="C92" s="83"/>
      <c r="D92" s="83"/>
      <c r="F92" s="2"/>
      <c r="G92" s="23"/>
      <c r="H92" s="2"/>
      <c r="I92" s="23"/>
      <c r="J92" s="23"/>
      <c r="K92" s="23"/>
      <c r="L92" s="23"/>
      <c r="Q92" s="14"/>
    </row>
    <row r="93" spans="1:17" ht="24" customHeight="1">
      <c r="A93" s="83" t="s">
        <v>127</v>
      </c>
      <c r="B93" s="83"/>
      <c r="C93" s="83"/>
      <c r="D93" s="83"/>
      <c r="F93" s="2">
        <f>+BS!H9-BS!F9</f>
        <v>-1540000000</v>
      </c>
      <c r="G93" s="23"/>
      <c r="H93" s="2">
        <v>6792183770</v>
      </c>
      <c r="I93" s="23"/>
      <c r="J93" s="2">
        <f>+BS!L9-BS!J9</f>
        <v>-1540000000</v>
      </c>
      <c r="K93" s="23"/>
      <c r="L93" s="2">
        <v>6792183770</v>
      </c>
      <c r="Q93" s="14"/>
    </row>
    <row r="94" spans="1:17" ht="24" customHeight="1">
      <c r="A94" s="83" t="s">
        <v>64</v>
      </c>
      <c r="B94" s="83"/>
      <c r="C94" s="83"/>
      <c r="D94" s="83"/>
      <c r="F94" s="2">
        <v>-476860658</v>
      </c>
      <c r="G94" s="23"/>
      <c r="H94" s="2">
        <v>816301861</v>
      </c>
      <c r="I94" s="23"/>
      <c r="J94" s="2">
        <v>-476860658</v>
      </c>
      <c r="K94" s="23"/>
      <c r="L94" s="2">
        <v>816301861</v>
      </c>
      <c r="Q94" s="14"/>
    </row>
    <row r="95" spans="1:17" ht="24" customHeight="1">
      <c r="A95" s="83" t="s">
        <v>29</v>
      </c>
      <c r="B95" s="83"/>
      <c r="C95" s="83"/>
      <c r="D95" s="83"/>
      <c r="F95" s="2">
        <v>1636177513</v>
      </c>
      <c r="G95" s="23"/>
      <c r="H95" s="2">
        <v>1214192478</v>
      </c>
      <c r="I95" s="23"/>
      <c r="J95" s="2">
        <v>1636177513</v>
      </c>
      <c r="K95" s="23"/>
      <c r="L95" s="2">
        <v>1214192478</v>
      </c>
      <c r="Q95" s="14"/>
    </row>
    <row r="96" spans="1:17" ht="24" customHeight="1">
      <c r="A96" s="83" t="s">
        <v>128</v>
      </c>
      <c r="B96" s="83"/>
      <c r="C96" s="83"/>
      <c r="D96" s="83"/>
      <c r="F96" s="2">
        <f>+BS!H12-BS!F12</f>
        <v>10582973</v>
      </c>
      <c r="G96" s="23"/>
      <c r="H96" s="2">
        <v>8713961</v>
      </c>
      <c r="I96" s="23"/>
      <c r="J96" s="2">
        <v>0</v>
      </c>
      <c r="K96" s="23"/>
      <c r="L96" s="2">
        <v>0</v>
      </c>
      <c r="Q96" s="14"/>
    </row>
    <row r="97" spans="1:17" ht="24" customHeight="1">
      <c r="A97" s="83" t="s">
        <v>83</v>
      </c>
      <c r="B97" s="83"/>
      <c r="C97" s="83"/>
      <c r="D97" s="83"/>
      <c r="F97" s="2">
        <v>31683801</v>
      </c>
      <c r="G97" s="23"/>
      <c r="H97" s="2">
        <v>-19402835</v>
      </c>
      <c r="I97" s="23"/>
      <c r="J97" s="2">
        <v>31683801</v>
      </c>
      <c r="K97" s="23"/>
      <c r="L97" s="2">
        <v>-19402835</v>
      </c>
      <c r="Q97" s="14"/>
    </row>
    <row r="98" spans="1:17" ht="24" customHeight="1">
      <c r="A98" s="83" t="s">
        <v>129</v>
      </c>
      <c r="B98" s="83"/>
      <c r="C98" s="83"/>
      <c r="D98" s="83"/>
      <c r="F98" s="2">
        <v>56728441</v>
      </c>
      <c r="G98" s="23"/>
      <c r="H98" s="2">
        <v>-10406009</v>
      </c>
      <c r="I98" s="23"/>
      <c r="J98" s="2">
        <v>56728441</v>
      </c>
      <c r="K98" s="23"/>
      <c r="L98" s="2">
        <v>-10406009</v>
      </c>
      <c r="Q98" s="14"/>
    </row>
    <row r="99" spans="1:17" ht="24" customHeight="1">
      <c r="A99" s="83" t="s">
        <v>30</v>
      </c>
      <c r="B99" s="83"/>
      <c r="C99" s="83"/>
      <c r="D99" s="83"/>
      <c r="F99" s="2">
        <v>-48936034</v>
      </c>
      <c r="G99" s="23"/>
      <c r="H99" s="2">
        <v>15227751</v>
      </c>
      <c r="I99" s="23"/>
      <c r="J99" s="2">
        <v>-43983273</v>
      </c>
      <c r="K99" s="23"/>
      <c r="L99" s="2">
        <v>13173662</v>
      </c>
      <c r="Q99" s="14"/>
    </row>
    <row r="100" spans="1:17" ht="24" customHeight="1">
      <c r="A100" s="83"/>
      <c r="B100" s="83"/>
      <c r="C100" s="83"/>
      <c r="D100" s="83"/>
      <c r="F100" s="2"/>
      <c r="G100" s="23"/>
      <c r="H100" s="2"/>
      <c r="I100" s="23"/>
      <c r="J100" s="2"/>
      <c r="K100" s="23"/>
      <c r="L100" s="23"/>
      <c r="Q100" s="14"/>
    </row>
    <row r="101" spans="1:17" ht="24" customHeight="1">
      <c r="A101" s="83" t="s">
        <v>6</v>
      </c>
      <c r="B101" s="83"/>
      <c r="C101" s="83"/>
      <c r="D101" s="83"/>
      <c r="F101" s="2"/>
      <c r="G101" s="23"/>
      <c r="H101" s="2"/>
      <c r="I101" s="23"/>
      <c r="J101" s="2"/>
      <c r="K101" s="23"/>
      <c r="L101" s="23"/>
      <c r="Q101" s="14"/>
    </row>
    <row r="102" spans="1:17" ht="24" customHeight="1">
      <c r="A102" s="83"/>
      <c r="B102" s="83"/>
      <c r="C102" s="83"/>
      <c r="D102" s="83"/>
      <c r="F102" s="2"/>
      <c r="G102" s="23"/>
      <c r="H102" s="2"/>
      <c r="I102" s="23"/>
      <c r="J102" s="2"/>
      <c r="K102" s="23"/>
      <c r="L102" s="23"/>
      <c r="Q102" s="14"/>
    </row>
    <row r="103" spans="1:17" ht="24" customHeight="1">
      <c r="A103" s="83"/>
      <c r="B103" s="83"/>
      <c r="C103" s="83"/>
      <c r="D103" s="83"/>
      <c r="F103" s="2"/>
      <c r="G103" s="23"/>
      <c r="H103" s="2"/>
      <c r="I103" s="23"/>
      <c r="J103" s="2"/>
      <c r="K103" s="23"/>
      <c r="L103" s="23"/>
      <c r="Q103" s="14"/>
    </row>
    <row r="104" spans="1:17" ht="24" customHeight="1">
      <c r="A104" s="83"/>
      <c r="B104" s="83"/>
      <c r="C104" s="83"/>
      <c r="D104" s="83"/>
      <c r="F104" s="2"/>
      <c r="G104" s="23"/>
      <c r="H104" s="2"/>
      <c r="I104" s="23"/>
      <c r="J104" s="2"/>
      <c r="K104" s="23"/>
      <c r="L104" s="23"/>
      <c r="Q104" s="14"/>
    </row>
    <row r="105" spans="1:17" ht="24" customHeight="1">
      <c r="A105" s="83"/>
      <c r="B105" s="83"/>
      <c r="C105" s="83"/>
      <c r="D105" s="83"/>
      <c r="F105" s="2"/>
      <c r="G105" s="23"/>
      <c r="H105" s="2"/>
      <c r="I105" s="23"/>
      <c r="J105" s="2"/>
      <c r="K105" s="23"/>
      <c r="L105" s="23"/>
      <c r="Q105" s="14"/>
    </row>
    <row r="106" spans="1:17" ht="24" customHeight="1">
      <c r="A106" s="7" t="s">
        <v>92</v>
      </c>
      <c r="B106" s="83"/>
      <c r="C106" s="83"/>
      <c r="D106" s="83"/>
      <c r="F106" s="2"/>
      <c r="G106" s="23"/>
      <c r="H106" s="2"/>
      <c r="I106" s="23"/>
      <c r="J106" s="2"/>
      <c r="K106" s="23"/>
      <c r="L106" s="23"/>
      <c r="Q106" s="14"/>
    </row>
    <row r="107" spans="1:17" ht="24" customHeight="1">
      <c r="A107" s="87" t="s">
        <v>32</v>
      </c>
      <c r="B107" s="83"/>
      <c r="C107" s="83"/>
      <c r="D107" s="83"/>
      <c r="F107" s="2"/>
      <c r="G107" s="23"/>
      <c r="H107" s="2"/>
      <c r="I107" s="23"/>
      <c r="J107" s="2"/>
      <c r="K107" s="23"/>
      <c r="L107" s="23"/>
      <c r="Q107" s="14"/>
    </row>
    <row r="108" spans="1:17" ht="24" customHeight="1">
      <c r="A108" s="8" t="s">
        <v>168</v>
      </c>
      <c r="B108" s="83"/>
      <c r="C108" s="83"/>
      <c r="D108" s="83"/>
      <c r="F108" s="2"/>
      <c r="G108" s="23"/>
      <c r="H108" s="2"/>
      <c r="I108" s="23"/>
      <c r="J108" s="2"/>
      <c r="K108" s="23"/>
      <c r="L108" s="23"/>
      <c r="Q108" s="14"/>
    </row>
    <row r="109" spans="1:17" ht="22.35" customHeight="1">
      <c r="A109" s="8"/>
      <c r="B109" s="83"/>
      <c r="C109" s="83"/>
      <c r="D109" s="83"/>
      <c r="F109" s="9"/>
      <c r="G109" s="13"/>
      <c r="H109" s="9"/>
      <c r="I109" s="10"/>
      <c r="J109" s="11"/>
      <c r="K109" s="10"/>
      <c r="L109" s="12" t="s">
        <v>52</v>
      </c>
      <c r="Q109" s="14"/>
    </row>
    <row r="110" spans="1:17" ht="22.35" customHeight="1">
      <c r="A110" s="83"/>
      <c r="B110" s="83"/>
      <c r="C110" s="83"/>
      <c r="D110" s="83"/>
      <c r="F110" s="104" t="s">
        <v>0</v>
      </c>
      <c r="G110" s="104"/>
      <c r="H110" s="104"/>
      <c r="I110" s="10"/>
      <c r="J110" s="104" t="s">
        <v>1</v>
      </c>
      <c r="K110" s="104"/>
      <c r="L110" s="104"/>
      <c r="Q110" s="14"/>
    </row>
    <row r="111" spans="1:17" ht="22.35" customHeight="1">
      <c r="A111" s="83"/>
      <c r="B111" s="83"/>
      <c r="C111" s="83"/>
      <c r="D111" s="83"/>
      <c r="F111" s="17">
        <v>2568</v>
      </c>
      <c r="G111" s="19"/>
      <c r="H111" s="17">
        <v>2567</v>
      </c>
      <c r="I111" s="19"/>
      <c r="J111" s="17">
        <v>2568</v>
      </c>
      <c r="K111" s="19"/>
      <c r="L111" s="17">
        <v>2567</v>
      </c>
      <c r="Q111" s="14"/>
    </row>
    <row r="112" spans="1:17" ht="24" customHeight="1">
      <c r="A112" s="83" t="s">
        <v>31</v>
      </c>
      <c r="B112" s="83"/>
      <c r="C112" s="83"/>
      <c r="D112" s="83"/>
      <c r="F112" s="23"/>
      <c r="G112" s="23"/>
      <c r="H112" s="23"/>
      <c r="I112" s="23"/>
      <c r="J112" s="23"/>
      <c r="K112" s="23"/>
      <c r="L112" s="23"/>
      <c r="Q112" s="14"/>
    </row>
    <row r="113" spans="1:17" ht="24" customHeight="1">
      <c r="A113" s="83" t="s">
        <v>130</v>
      </c>
      <c r="B113" s="83"/>
      <c r="C113" s="83"/>
      <c r="D113" s="83"/>
      <c r="F113" s="23">
        <v>0</v>
      </c>
      <c r="G113" s="23"/>
      <c r="H113" s="23">
        <v>-150569749</v>
      </c>
      <c r="I113" s="23"/>
      <c r="J113" s="23">
        <v>0</v>
      </c>
      <c r="K113" s="23"/>
      <c r="L113" s="23">
        <v>-150569749</v>
      </c>
      <c r="Q113" s="14"/>
    </row>
    <row r="114" spans="1:17" ht="24" customHeight="1">
      <c r="A114" s="83" t="s">
        <v>131</v>
      </c>
      <c r="B114" s="83"/>
      <c r="C114" s="83"/>
      <c r="D114" s="83"/>
      <c r="F114" s="2">
        <f>+BS!F43-BS!H43</f>
        <v>2335000000</v>
      </c>
      <c r="G114" s="23"/>
      <c r="H114" s="2">
        <v>-8042183770</v>
      </c>
      <c r="I114" s="23"/>
      <c r="J114" s="2">
        <f>+BS!J43-BS!L43</f>
        <v>2335000000</v>
      </c>
      <c r="K114" s="23"/>
      <c r="L114" s="2">
        <v>-8042183770</v>
      </c>
      <c r="Q114" s="14"/>
    </row>
    <row r="115" spans="1:17" ht="24" customHeight="1">
      <c r="A115" s="83" t="s">
        <v>65</v>
      </c>
      <c r="B115" s="83"/>
      <c r="C115" s="83"/>
      <c r="D115" s="83"/>
      <c r="F115" s="2">
        <f>+BS!F44-BS!H44</f>
        <v>83972437</v>
      </c>
      <c r="G115" s="23"/>
      <c r="H115" s="2">
        <v>32911542</v>
      </c>
      <c r="I115" s="23"/>
      <c r="J115" s="2">
        <f>+BS!J44-BS!L44</f>
        <v>83972437</v>
      </c>
      <c r="K115" s="23"/>
      <c r="L115" s="2">
        <v>32911542</v>
      </c>
      <c r="Q115" s="14"/>
    </row>
    <row r="116" spans="1:17" ht="24" customHeight="1">
      <c r="A116" s="83" t="s">
        <v>51</v>
      </c>
      <c r="B116" s="83"/>
      <c r="C116" s="83"/>
      <c r="D116" s="83"/>
      <c r="F116" s="2">
        <v>-875765113</v>
      </c>
      <c r="G116" s="23"/>
      <c r="H116" s="2">
        <v>-1001391276</v>
      </c>
      <c r="I116" s="23"/>
      <c r="J116" s="2">
        <v>-875765113</v>
      </c>
      <c r="K116" s="23"/>
      <c r="L116" s="2">
        <v>-1001391276</v>
      </c>
      <c r="Q116" s="14"/>
    </row>
    <row r="117" spans="1:17" ht="24" customHeight="1">
      <c r="A117" s="83" t="s">
        <v>132</v>
      </c>
      <c r="B117" s="83"/>
      <c r="C117" s="83"/>
      <c r="D117" s="83"/>
      <c r="F117" s="2">
        <f>+BS!F46-BS!H46</f>
        <v>-4473332</v>
      </c>
      <c r="G117" s="23"/>
      <c r="H117" s="2">
        <v>1673843</v>
      </c>
      <c r="I117" s="23"/>
      <c r="J117" s="2">
        <v>0</v>
      </c>
      <c r="K117" s="23"/>
      <c r="L117" s="2">
        <v>0</v>
      </c>
      <c r="Q117" s="14"/>
    </row>
    <row r="118" spans="1:17" ht="24" customHeight="1">
      <c r="A118" s="83" t="s">
        <v>146</v>
      </c>
      <c r="B118" s="83"/>
      <c r="C118" s="83"/>
      <c r="D118" s="83"/>
      <c r="F118" s="23">
        <v>112083722</v>
      </c>
      <c r="G118" s="23"/>
      <c r="H118" s="2">
        <v>175031515</v>
      </c>
      <c r="I118" s="23"/>
      <c r="J118" s="23">
        <v>112083722</v>
      </c>
      <c r="K118" s="23"/>
      <c r="L118" s="2">
        <v>175031515</v>
      </c>
      <c r="Q118" s="14"/>
    </row>
    <row r="119" spans="1:17" ht="24" customHeight="1">
      <c r="A119" s="83" t="s">
        <v>80</v>
      </c>
      <c r="B119" s="83"/>
      <c r="C119" s="83"/>
      <c r="D119" s="83"/>
      <c r="F119" s="2">
        <v>-113944314</v>
      </c>
      <c r="G119" s="23"/>
      <c r="H119" s="2">
        <v>-22081107</v>
      </c>
      <c r="I119" s="23"/>
      <c r="J119" s="2">
        <v>-113944314</v>
      </c>
      <c r="K119" s="23"/>
      <c r="L119" s="2">
        <v>-22081107</v>
      </c>
      <c r="Q119" s="14"/>
    </row>
    <row r="120" spans="1:17" ht="24" customHeight="1">
      <c r="A120" s="83" t="s">
        <v>133</v>
      </c>
      <c r="B120" s="83"/>
      <c r="C120" s="83"/>
      <c r="D120" s="83"/>
      <c r="F120" s="2">
        <v>19600745</v>
      </c>
      <c r="G120" s="23"/>
      <c r="H120" s="2">
        <v>-26828364</v>
      </c>
      <c r="I120" s="23"/>
      <c r="J120" s="2">
        <v>28269641</v>
      </c>
      <c r="K120" s="23"/>
      <c r="L120" s="2">
        <v>-30047620</v>
      </c>
      <c r="Q120" s="14"/>
    </row>
    <row r="121" spans="1:17" ht="24" customHeight="1">
      <c r="A121" s="83" t="s">
        <v>134</v>
      </c>
      <c r="B121" s="83"/>
      <c r="C121" s="83"/>
      <c r="D121" s="83"/>
      <c r="F121" s="2">
        <v>143625578</v>
      </c>
      <c r="G121" s="23"/>
      <c r="H121" s="2">
        <v>-38902892</v>
      </c>
      <c r="I121" s="23"/>
      <c r="J121" s="2">
        <v>143625578</v>
      </c>
      <c r="K121" s="23"/>
      <c r="L121" s="2">
        <v>-38902892</v>
      </c>
      <c r="Q121" s="14"/>
    </row>
    <row r="122" spans="1:17" ht="24" customHeight="1">
      <c r="A122" s="83" t="s">
        <v>205</v>
      </c>
      <c r="B122" s="83"/>
      <c r="C122" s="83"/>
      <c r="D122" s="83"/>
      <c r="F122" s="6">
        <v>-14500683</v>
      </c>
      <c r="G122" s="23"/>
      <c r="H122" s="6">
        <v>-16340217</v>
      </c>
      <c r="I122" s="23"/>
      <c r="J122" s="6">
        <v>-7741350</v>
      </c>
      <c r="K122" s="23"/>
      <c r="L122" s="6">
        <v>-16340217</v>
      </c>
      <c r="Q122" s="14"/>
    </row>
    <row r="123" spans="1:17" ht="24" customHeight="1">
      <c r="A123" s="83" t="s">
        <v>50</v>
      </c>
      <c r="B123" s="83"/>
      <c r="C123" s="83"/>
      <c r="D123" s="83"/>
      <c r="F123" s="3">
        <v>-6484578</v>
      </c>
      <c r="G123" s="23"/>
      <c r="H123" s="3">
        <v>3249737</v>
      </c>
      <c r="I123" s="23"/>
      <c r="J123" s="3">
        <v>-6543381</v>
      </c>
      <c r="K123" s="23"/>
      <c r="L123" s="3">
        <v>3375899</v>
      </c>
      <c r="Q123" s="14"/>
    </row>
    <row r="124" spans="1:17" ht="24" customHeight="1">
      <c r="A124" s="86" t="s">
        <v>90</v>
      </c>
      <c r="B124" s="83"/>
      <c r="C124" s="83"/>
      <c r="D124" s="83"/>
      <c r="F124" s="2">
        <f>SUM(F113:G123,F91:F99)</f>
        <v>2624776345</v>
      </c>
      <c r="G124" s="23"/>
      <c r="H124" s="2">
        <f>SUM(H113:I123,H91:H99)</f>
        <v>827991201</v>
      </c>
      <c r="I124" s="23"/>
      <c r="J124" s="2">
        <f>SUM(J113:K123,J91:J99)</f>
        <v>2291095785</v>
      </c>
      <c r="K124" s="23"/>
      <c r="L124" s="2">
        <f>SUM(L113:M123,L91:L99)</f>
        <v>458589020</v>
      </c>
      <c r="Q124" s="14"/>
    </row>
    <row r="125" spans="1:17" ht="24" customHeight="1">
      <c r="A125" s="83" t="s">
        <v>154</v>
      </c>
      <c r="B125" s="83"/>
      <c r="C125" s="83"/>
      <c r="D125" s="83"/>
      <c r="F125" s="2">
        <v>128165374</v>
      </c>
      <c r="G125" s="23"/>
      <c r="H125" s="2">
        <v>146829415</v>
      </c>
      <c r="I125" s="23"/>
      <c r="J125" s="2">
        <v>128165374</v>
      </c>
      <c r="K125" s="88"/>
      <c r="L125" s="2">
        <v>146829415</v>
      </c>
      <c r="P125" s="19"/>
      <c r="Q125" s="14"/>
    </row>
    <row r="126" spans="1:17" ht="24" customHeight="1">
      <c r="A126" s="83" t="s">
        <v>155</v>
      </c>
      <c r="B126" s="83"/>
      <c r="C126" s="83"/>
      <c r="D126" s="83"/>
      <c r="F126" s="2">
        <v>245837855</v>
      </c>
      <c r="G126" s="23"/>
      <c r="H126" s="2">
        <v>267527460</v>
      </c>
      <c r="I126" s="23"/>
      <c r="J126" s="2">
        <v>234980571</v>
      </c>
      <c r="K126" s="88"/>
      <c r="L126" s="2">
        <v>259136218</v>
      </c>
      <c r="P126" s="19"/>
      <c r="Q126" s="14"/>
    </row>
    <row r="127" spans="1:17" ht="24" customHeight="1">
      <c r="A127" s="83" t="s">
        <v>156</v>
      </c>
      <c r="B127" s="83"/>
      <c r="C127" s="83"/>
      <c r="D127" s="83"/>
      <c r="F127" s="2">
        <v>-60319799</v>
      </c>
      <c r="G127" s="23"/>
      <c r="H127" s="2">
        <v>-92297020</v>
      </c>
      <c r="I127" s="23"/>
      <c r="J127" s="2">
        <v>-60319799</v>
      </c>
      <c r="K127" s="23"/>
      <c r="L127" s="2">
        <v>-92297020</v>
      </c>
      <c r="Q127" s="14"/>
    </row>
    <row r="128" spans="1:17" ht="24" customHeight="1">
      <c r="A128" s="83" t="s">
        <v>206</v>
      </c>
      <c r="B128" s="83"/>
      <c r="C128" s="83"/>
      <c r="D128" s="83"/>
      <c r="F128" s="6">
        <v>1512117</v>
      </c>
      <c r="G128" s="23"/>
      <c r="H128" s="6">
        <v>0</v>
      </c>
      <c r="I128" s="23"/>
      <c r="J128" s="6">
        <v>0</v>
      </c>
      <c r="K128" s="23"/>
      <c r="L128" s="6">
        <v>0</v>
      </c>
      <c r="Q128" s="14"/>
    </row>
    <row r="129" spans="1:17" ht="24" customHeight="1">
      <c r="A129" s="83" t="s">
        <v>157</v>
      </c>
      <c r="B129" s="83"/>
      <c r="C129" s="83"/>
      <c r="D129" s="83"/>
      <c r="F129" s="3">
        <v>-215799452</v>
      </c>
      <c r="G129" s="23"/>
      <c r="H129" s="3">
        <v>-226721254</v>
      </c>
      <c r="I129" s="23"/>
      <c r="J129" s="3">
        <v>-149274111</v>
      </c>
      <c r="K129" s="23"/>
      <c r="L129" s="3">
        <v>-157120862</v>
      </c>
      <c r="Q129" s="14"/>
    </row>
    <row r="130" spans="1:17" ht="24" customHeight="1">
      <c r="A130" s="86" t="s">
        <v>91</v>
      </c>
      <c r="B130" s="83"/>
      <c r="C130" s="83"/>
      <c r="D130" s="83"/>
      <c r="F130" s="3">
        <f>SUM(F124:F129)</f>
        <v>2724172440</v>
      </c>
      <c r="G130" s="23"/>
      <c r="H130" s="3">
        <f>SUM(H124:H129)</f>
        <v>923329802</v>
      </c>
      <c r="I130" s="23"/>
      <c r="J130" s="3">
        <f>SUM(J124:J129)</f>
        <v>2444647820</v>
      </c>
      <c r="K130" s="23"/>
      <c r="L130" s="3">
        <f>SUM(L124:L129)</f>
        <v>615136771</v>
      </c>
      <c r="P130" s="19"/>
      <c r="Q130" s="14"/>
    </row>
    <row r="131" spans="1:17" s="9" customFormat="1" ht="24" customHeight="1">
      <c r="A131" s="86" t="s">
        <v>33</v>
      </c>
      <c r="B131" s="83"/>
      <c r="C131" s="83"/>
      <c r="D131" s="83"/>
      <c r="E131" s="14"/>
      <c r="F131" s="23"/>
      <c r="G131" s="23"/>
      <c r="H131" s="23"/>
      <c r="I131" s="23"/>
      <c r="J131" s="23"/>
      <c r="K131" s="23"/>
      <c r="L131" s="23"/>
    </row>
    <row r="132" spans="1:17" s="9" customFormat="1" ht="24" customHeight="1">
      <c r="A132" s="83" t="s">
        <v>180</v>
      </c>
      <c r="B132" s="83"/>
      <c r="C132" s="83"/>
      <c r="D132" s="83"/>
      <c r="E132" s="14"/>
      <c r="F132" s="75"/>
      <c r="G132" s="23"/>
      <c r="H132" s="75"/>
      <c r="I132" s="23"/>
      <c r="J132" s="23"/>
      <c r="K132" s="23"/>
      <c r="L132" s="23"/>
    </row>
    <row r="133" spans="1:17" s="9" customFormat="1" ht="24" customHeight="1">
      <c r="A133" s="83" t="s">
        <v>181</v>
      </c>
      <c r="B133" s="83"/>
      <c r="C133" s="83"/>
      <c r="D133" s="83"/>
      <c r="E133" s="14"/>
      <c r="F133" s="75">
        <v>-2725816621</v>
      </c>
      <c r="G133" s="23"/>
      <c r="H133" s="75">
        <v>-353584406</v>
      </c>
      <c r="I133" s="23"/>
      <c r="J133" s="75">
        <v>-1950816621</v>
      </c>
      <c r="K133" s="23"/>
      <c r="L133" s="23">
        <v>-33584406</v>
      </c>
    </row>
    <row r="134" spans="1:17" s="9" customFormat="1" ht="24" customHeight="1">
      <c r="A134" s="83" t="s">
        <v>182</v>
      </c>
      <c r="B134" s="83"/>
      <c r="C134" s="83"/>
      <c r="D134" s="83"/>
      <c r="E134" s="14"/>
      <c r="F134" s="75"/>
      <c r="G134" s="23"/>
      <c r="H134" s="75"/>
      <c r="I134" s="23"/>
      <c r="J134" s="75"/>
      <c r="K134" s="23"/>
      <c r="L134" s="23"/>
    </row>
    <row r="135" spans="1:17" s="9" customFormat="1" ht="24" customHeight="1">
      <c r="A135" s="83" t="s">
        <v>181</v>
      </c>
      <c r="B135" s="83"/>
      <c r="C135" s="83"/>
      <c r="D135" s="83"/>
      <c r="E135" s="14"/>
      <c r="F135" s="75">
        <v>580000000</v>
      </c>
      <c r="G135" s="23"/>
      <c r="H135" s="75">
        <v>0</v>
      </c>
      <c r="I135" s="23"/>
      <c r="J135" s="75">
        <v>0</v>
      </c>
      <c r="K135" s="23"/>
      <c r="L135" s="23">
        <v>0</v>
      </c>
    </row>
    <row r="136" spans="1:17" s="9" customFormat="1" ht="28.15" customHeight="1">
      <c r="A136" s="100" t="s">
        <v>180</v>
      </c>
      <c r="B136" s="83"/>
      <c r="C136" s="83"/>
      <c r="D136" s="83"/>
      <c r="E136" s="14"/>
      <c r="F136" s="75"/>
      <c r="G136" s="23"/>
      <c r="H136" s="75"/>
      <c r="I136" s="23"/>
      <c r="J136" s="75"/>
      <c r="K136" s="23"/>
      <c r="L136" s="23"/>
    </row>
    <row r="137" spans="1:17" s="9" customFormat="1" ht="24" customHeight="1">
      <c r="A137" s="100" t="s">
        <v>183</v>
      </c>
      <c r="B137" s="83"/>
      <c r="C137" s="83"/>
      <c r="D137" s="83"/>
      <c r="E137" s="14"/>
      <c r="F137" s="75">
        <v>-100000</v>
      </c>
      <c r="G137" s="23"/>
      <c r="H137" s="75">
        <v>-8072429</v>
      </c>
      <c r="I137" s="23"/>
      <c r="J137" s="75">
        <v>0</v>
      </c>
      <c r="K137" s="23"/>
      <c r="L137" s="23">
        <v>0</v>
      </c>
    </row>
    <row r="138" spans="1:17" s="9" customFormat="1" ht="24" customHeight="1">
      <c r="A138" s="101" t="s">
        <v>182</v>
      </c>
      <c r="B138" s="83"/>
      <c r="C138" s="83"/>
      <c r="D138" s="83"/>
      <c r="E138" s="14"/>
      <c r="F138" s="75"/>
      <c r="G138" s="23"/>
      <c r="H138" s="75"/>
      <c r="I138" s="23"/>
      <c r="J138" s="75"/>
      <c r="K138" s="23"/>
      <c r="L138" s="23"/>
    </row>
    <row r="139" spans="1:17" s="9" customFormat="1" ht="24" customHeight="1">
      <c r="A139" s="100" t="s">
        <v>183</v>
      </c>
      <c r="B139" s="83"/>
      <c r="C139" s="83"/>
      <c r="D139" s="83"/>
      <c r="E139" s="14"/>
      <c r="F139" s="75">
        <v>0</v>
      </c>
      <c r="G139" s="23"/>
      <c r="H139" s="75">
        <v>8000000</v>
      </c>
      <c r="I139" s="23"/>
      <c r="J139" s="75">
        <v>0</v>
      </c>
      <c r="K139" s="23"/>
      <c r="L139" s="23">
        <v>0</v>
      </c>
    </row>
    <row r="140" spans="1:17" s="9" customFormat="1" ht="24" customHeight="1">
      <c r="A140" s="83" t="s">
        <v>184</v>
      </c>
      <c r="B140" s="83"/>
      <c r="C140" s="83"/>
      <c r="D140" s="83"/>
      <c r="E140" s="14"/>
      <c r="F140" s="75">
        <v>0</v>
      </c>
      <c r="G140" s="23"/>
      <c r="H140" s="75">
        <v>0</v>
      </c>
      <c r="I140" s="23"/>
      <c r="J140" s="75">
        <v>-198104</v>
      </c>
      <c r="K140" s="23"/>
      <c r="L140" s="23">
        <v>-294155</v>
      </c>
    </row>
    <row r="141" spans="1:17" ht="24" customHeight="1">
      <c r="A141" s="83" t="s">
        <v>185</v>
      </c>
      <c r="B141" s="83"/>
      <c r="C141" s="83"/>
      <c r="D141" s="83"/>
      <c r="F141" s="75">
        <v>1522366</v>
      </c>
      <c r="G141" s="23"/>
      <c r="H141" s="75">
        <v>1394064</v>
      </c>
      <c r="I141" s="23"/>
      <c r="J141" s="75">
        <v>1366176</v>
      </c>
      <c r="K141" s="23"/>
      <c r="L141" s="23">
        <v>1394064</v>
      </c>
      <c r="Q141" s="14"/>
    </row>
    <row r="142" spans="1:17" s="9" customFormat="1" ht="24" customHeight="1">
      <c r="A142" s="83" t="s">
        <v>186</v>
      </c>
      <c r="B142" s="83"/>
      <c r="C142" s="83"/>
      <c r="D142" s="83"/>
      <c r="E142" s="14"/>
      <c r="F142" s="75">
        <v>0</v>
      </c>
      <c r="G142" s="23"/>
      <c r="H142" s="75">
        <v>0</v>
      </c>
      <c r="I142" s="23"/>
      <c r="J142" s="23">
        <v>214366450</v>
      </c>
      <c r="K142" s="23"/>
      <c r="L142" s="23">
        <v>209038100</v>
      </c>
    </row>
    <row r="143" spans="1:17" ht="24" customHeight="1">
      <c r="A143" s="83" t="s">
        <v>187</v>
      </c>
      <c r="B143" s="83"/>
      <c r="C143" s="83"/>
      <c r="D143" s="83"/>
      <c r="F143" s="75">
        <v>-27379091</v>
      </c>
      <c r="G143" s="23"/>
      <c r="H143" s="75">
        <v>-106773162</v>
      </c>
      <c r="I143" s="23"/>
      <c r="J143" s="75">
        <v>-20150198</v>
      </c>
      <c r="K143" s="23"/>
      <c r="L143" s="23">
        <v>-101649433</v>
      </c>
      <c r="P143" s="19"/>
      <c r="Q143" s="14"/>
    </row>
    <row r="144" spans="1:17" s="9" customFormat="1" ht="24" customHeight="1">
      <c r="A144" s="83" t="s">
        <v>188</v>
      </c>
      <c r="B144" s="83"/>
      <c r="C144" s="83"/>
      <c r="D144" s="83"/>
      <c r="E144" s="14"/>
      <c r="F144" s="75">
        <v>48944</v>
      </c>
      <c r="G144" s="23"/>
      <c r="H144" s="75">
        <v>977437</v>
      </c>
      <c r="I144" s="23"/>
      <c r="J144" s="75">
        <v>0</v>
      </c>
      <c r="K144" s="23"/>
      <c r="L144" s="23">
        <v>977437</v>
      </c>
    </row>
    <row r="145" spans="1:17" ht="24" customHeight="1">
      <c r="A145" s="83" t="s">
        <v>159</v>
      </c>
      <c r="B145" s="83"/>
      <c r="C145" s="83"/>
      <c r="D145" s="83"/>
      <c r="F145" s="3">
        <v>0</v>
      </c>
      <c r="G145" s="23"/>
      <c r="H145" s="3">
        <v>-23773809</v>
      </c>
      <c r="I145" s="23"/>
      <c r="J145" s="3">
        <v>0</v>
      </c>
      <c r="K145" s="23"/>
      <c r="L145" s="3">
        <v>-23773809</v>
      </c>
      <c r="Q145" s="14"/>
    </row>
    <row r="146" spans="1:17" s="9" customFormat="1" ht="24" customHeight="1">
      <c r="A146" s="86" t="s">
        <v>189</v>
      </c>
      <c r="B146" s="83"/>
      <c r="C146" s="83"/>
      <c r="D146" s="83"/>
      <c r="E146" s="14"/>
      <c r="F146" s="28">
        <f>SUM(F133:F145)</f>
        <v>-2171724402</v>
      </c>
      <c r="G146" s="23"/>
      <c r="H146" s="28">
        <f>SUM(H133:H145)</f>
        <v>-481832305</v>
      </c>
      <c r="I146" s="23"/>
      <c r="J146" s="28">
        <f>SUM(J133:J145)</f>
        <v>-1755432297</v>
      </c>
      <c r="K146" s="25"/>
      <c r="L146" s="28">
        <f>SUM(L133:L145)</f>
        <v>52107798</v>
      </c>
    </row>
    <row r="147" spans="1:17" ht="14.45" customHeight="1">
      <c r="A147" s="86"/>
      <c r="B147" s="83"/>
      <c r="C147" s="83"/>
      <c r="D147" s="83"/>
      <c r="F147" s="23"/>
      <c r="G147" s="23"/>
      <c r="H147" s="23"/>
      <c r="I147" s="23"/>
      <c r="J147" s="23"/>
      <c r="K147" s="25"/>
      <c r="L147" s="23"/>
      <c r="Q147" s="14"/>
    </row>
    <row r="148" spans="1:17" ht="24" customHeight="1">
      <c r="A148" s="83" t="s">
        <v>6</v>
      </c>
      <c r="B148" s="83"/>
      <c r="C148" s="83"/>
      <c r="D148" s="83"/>
      <c r="F148" s="23"/>
      <c r="G148" s="23"/>
      <c r="H148" s="23"/>
      <c r="I148" s="23"/>
      <c r="J148" s="23"/>
      <c r="K148" s="25"/>
      <c r="L148" s="23"/>
      <c r="Q148" s="14"/>
    </row>
    <row r="149" spans="1:17" ht="24" customHeight="1">
      <c r="A149" s="7" t="s">
        <v>92</v>
      </c>
      <c r="B149" s="83"/>
      <c r="C149" s="83"/>
      <c r="D149" s="83"/>
      <c r="F149" s="2"/>
      <c r="G149" s="23"/>
      <c r="H149" s="2"/>
      <c r="I149" s="23"/>
      <c r="J149" s="2"/>
      <c r="K149" s="23"/>
      <c r="L149" s="23"/>
      <c r="Q149" s="14"/>
    </row>
    <row r="150" spans="1:17" ht="24" customHeight="1">
      <c r="A150" s="87" t="s">
        <v>32</v>
      </c>
      <c r="B150" s="83"/>
      <c r="C150" s="83"/>
      <c r="D150" s="83"/>
      <c r="F150" s="2"/>
      <c r="G150" s="23"/>
      <c r="H150" s="2"/>
      <c r="I150" s="23"/>
      <c r="J150" s="2"/>
      <c r="K150" s="23"/>
      <c r="L150" s="23"/>
      <c r="Q150" s="14"/>
    </row>
    <row r="151" spans="1:17" ht="24" customHeight="1">
      <c r="A151" s="8" t="s">
        <v>168</v>
      </c>
      <c r="B151" s="83"/>
      <c r="C151" s="83"/>
      <c r="D151" s="83"/>
      <c r="F151" s="2"/>
      <c r="G151" s="23"/>
      <c r="H151" s="2"/>
      <c r="I151" s="23"/>
      <c r="J151" s="2"/>
      <c r="K151" s="23"/>
      <c r="L151" s="23"/>
      <c r="Q151" s="14"/>
    </row>
    <row r="152" spans="1:17" ht="24" customHeight="1">
      <c r="A152" s="8"/>
      <c r="B152" s="83"/>
      <c r="C152" s="83"/>
      <c r="D152" s="83"/>
      <c r="F152" s="9"/>
      <c r="G152" s="13"/>
      <c r="H152" s="9"/>
      <c r="I152" s="10"/>
      <c r="J152" s="11"/>
      <c r="K152" s="10"/>
      <c r="L152" s="12" t="s">
        <v>52</v>
      </c>
      <c r="Q152" s="14"/>
    </row>
    <row r="153" spans="1:17" ht="24" customHeight="1">
      <c r="A153" s="83"/>
      <c r="B153" s="83"/>
      <c r="C153" s="83"/>
      <c r="D153" s="83"/>
      <c r="F153" s="104" t="s">
        <v>0</v>
      </c>
      <c r="G153" s="104"/>
      <c r="H153" s="104"/>
      <c r="I153" s="10"/>
      <c r="J153" s="104" t="s">
        <v>1</v>
      </c>
      <c r="K153" s="104"/>
      <c r="L153" s="104"/>
      <c r="Q153" s="14"/>
    </row>
    <row r="154" spans="1:17" ht="24" customHeight="1">
      <c r="A154" s="83"/>
      <c r="B154" s="83"/>
      <c r="C154" s="83"/>
      <c r="D154" s="83"/>
      <c r="F154" s="17">
        <v>2568</v>
      </c>
      <c r="G154" s="19"/>
      <c r="H154" s="17">
        <v>2567</v>
      </c>
      <c r="I154" s="19"/>
      <c r="J154" s="17">
        <v>2568</v>
      </c>
      <c r="K154" s="19"/>
      <c r="L154" s="17">
        <v>2567</v>
      </c>
      <c r="Q154" s="14"/>
    </row>
    <row r="155" spans="1:17" s="9" customFormat="1" ht="24" customHeight="1">
      <c r="A155" s="86" t="s">
        <v>34</v>
      </c>
      <c r="B155" s="83"/>
      <c r="C155" s="83"/>
      <c r="D155" s="83"/>
      <c r="E155" s="14"/>
      <c r="F155" s="23"/>
      <c r="G155" s="23"/>
      <c r="H155" s="23"/>
      <c r="I155" s="23"/>
      <c r="J155" s="23"/>
      <c r="K155" s="23"/>
      <c r="L155" s="23"/>
    </row>
    <row r="156" spans="1:17" s="9" customFormat="1" ht="24" customHeight="1">
      <c r="A156" s="83" t="s">
        <v>190</v>
      </c>
      <c r="B156" s="83"/>
      <c r="C156" s="83"/>
      <c r="D156" s="83"/>
      <c r="E156" s="14"/>
      <c r="F156" s="23">
        <v>-136606674</v>
      </c>
      <c r="G156" s="23"/>
      <c r="H156" s="23">
        <v>-84954599</v>
      </c>
      <c r="I156" s="23"/>
      <c r="J156" s="23">
        <v>-110995353</v>
      </c>
      <c r="K156" s="23"/>
      <c r="L156" s="23">
        <v>-60064668</v>
      </c>
    </row>
    <row r="157" spans="1:17" ht="24" customHeight="1">
      <c r="A157" s="83" t="s">
        <v>53</v>
      </c>
      <c r="B157" s="83"/>
      <c r="C157" s="83"/>
      <c r="D157" s="83"/>
      <c r="F157" s="23">
        <v>-617426688</v>
      </c>
      <c r="G157" s="23"/>
      <c r="H157" s="23">
        <v>-617426689</v>
      </c>
      <c r="I157" s="23"/>
      <c r="J157" s="23">
        <v>-617426688</v>
      </c>
      <c r="K157" s="23"/>
      <c r="L157" s="23">
        <v>-617426689</v>
      </c>
      <c r="Q157" s="14"/>
    </row>
    <row r="158" spans="1:17" ht="24" customHeight="1">
      <c r="A158" s="83" t="s">
        <v>191</v>
      </c>
      <c r="B158" s="83"/>
      <c r="C158" s="83"/>
      <c r="D158" s="83"/>
      <c r="F158" s="23">
        <v>-883550</v>
      </c>
      <c r="G158" s="23"/>
      <c r="H158" s="23">
        <v>-961900</v>
      </c>
      <c r="I158" s="23"/>
      <c r="J158" s="23">
        <v>0</v>
      </c>
      <c r="K158" s="23"/>
      <c r="L158" s="23">
        <v>0</v>
      </c>
      <c r="M158" s="83"/>
      <c r="Q158" s="14"/>
    </row>
    <row r="159" spans="1:17" ht="24" customHeight="1">
      <c r="A159" s="83" t="s">
        <v>192</v>
      </c>
      <c r="B159" s="83"/>
      <c r="C159" s="83"/>
      <c r="D159" s="83"/>
      <c r="F159" s="26">
        <v>-198104</v>
      </c>
      <c r="G159" s="23"/>
      <c r="H159" s="26">
        <v>-294155</v>
      </c>
      <c r="I159" s="23"/>
      <c r="J159" s="26">
        <v>0</v>
      </c>
      <c r="K159" s="23"/>
      <c r="L159" s="26">
        <v>0</v>
      </c>
      <c r="M159" s="83"/>
      <c r="Q159" s="14"/>
    </row>
    <row r="160" spans="1:17" ht="24" customHeight="1">
      <c r="A160" s="86" t="s">
        <v>147</v>
      </c>
      <c r="B160" s="83"/>
      <c r="C160" s="83"/>
      <c r="D160" s="83"/>
      <c r="F160" s="26">
        <f>SUM(F156:F159)</f>
        <v>-755115016</v>
      </c>
      <c r="G160" s="23"/>
      <c r="H160" s="26">
        <f>SUM(H156:H159)</f>
        <v>-703637343</v>
      </c>
      <c r="I160" s="23"/>
      <c r="J160" s="26">
        <f>SUM(J156:J159)</f>
        <v>-728422041</v>
      </c>
      <c r="K160" s="25"/>
      <c r="L160" s="26">
        <f>SUM(L156:L159)</f>
        <v>-677491357</v>
      </c>
      <c r="Q160" s="14"/>
    </row>
    <row r="161" spans="1:17" ht="24" customHeight="1">
      <c r="A161" s="30" t="s">
        <v>201</v>
      </c>
      <c r="B161" s="83"/>
      <c r="C161" s="83"/>
      <c r="D161" s="83"/>
      <c r="F161" s="23"/>
      <c r="G161" s="23"/>
      <c r="H161" s="23"/>
      <c r="I161" s="23"/>
      <c r="J161" s="23"/>
      <c r="K161" s="25"/>
      <c r="L161" s="23"/>
      <c r="Q161" s="14"/>
    </row>
    <row r="162" spans="1:17" ht="24" customHeight="1">
      <c r="A162" s="30" t="s">
        <v>151</v>
      </c>
      <c r="B162" s="83"/>
      <c r="C162" s="83"/>
      <c r="D162" s="83"/>
      <c r="F162" s="23">
        <f>SUM(F130,F146,F160)</f>
        <v>-202666978</v>
      </c>
      <c r="G162" s="23"/>
      <c r="H162" s="23">
        <v>-262139846</v>
      </c>
      <c r="I162" s="23"/>
      <c r="J162" s="23">
        <f>SUM(J130,J146,J160)</f>
        <v>-39206518</v>
      </c>
      <c r="K162" s="23"/>
      <c r="L162" s="23">
        <v>-10246788</v>
      </c>
      <c r="Q162" s="14"/>
    </row>
    <row r="163" spans="1:17" ht="24" customHeight="1">
      <c r="A163" s="14" t="s">
        <v>135</v>
      </c>
      <c r="B163" s="83"/>
      <c r="C163" s="83"/>
      <c r="D163" s="83"/>
      <c r="F163" s="26">
        <v>-1307945</v>
      </c>
      <c r="G163" s="23"/>
      <c r="H163" s="26">
        <v>50154</v>
      </c>
      <c r="I163" s="23"/>
      <c r="J163" s="26">
        <v>0</v>
      </c>
      <c r="K163" s="23"/>
      <c r="L163" s="26">
        <v>0</v>
      </c>
      <c r="Q163" s="14"/>
    </row>
    <row r="164" spans="1:17" ht="24" customHeight="1">
      <c r="A164" s="30" t="s">
        <v>201</v>
      </c>
      <c r="B164" s="83"/>
      <c r="C164" s="83"/>
      <c r="D164" s="83"/>
      <c r="F164" s="23">
        <f>SUM(F162:F163)</f>
        <v>-203974923</v>
      </c>
      <c r="G164" s="23"/>
      <c r="H164" s="23">
        <f>SUM(H162:H163)</f>
        <v>-262089692</v>
      </c>
      <c r="I164" s="23"/>
      <c r="J164" s="23">
        <f>SUM(J162:J163)</f>
        <v>-39206518</v>
      </c>
      <c r="K164" s="23"/>
      <c r="L164" s="23">
        <f>SUM(L162:L163)</f>
        <v>-10246788</v>
      </c>
      <c r="Q164" s="14"/>
    </row>
    <row r="165" spans="1:17" ht="24" customHeight="1">
      <c r="A165" s="83" t="s">
        <v>193</v>
      </c>
      <c r="B165" s="83"/>
      <c r="C165" s="83"/>
      <c r="D165" s="83"/>
      <c r="F165" s="26">
        <f>+H166</f>
        <v>643954364</v>
      </c>
      <c r="G165" s="23"/>
      <c r="H165" s="26">
        <v>906044056</v>
      </c>
      <c r="I165" s="23"/>
      <c r="J165" s="26">
        <f>+L166</f>
        <v>119411109</v>
      </c>
      <c r="K165" s="23"/>
      <c r="L165" s="26">
        <v>129657897</v>
      </c>
      <c r="Q165" s="14"/>
    </row>
    <row r="166" spans="1:17" ht="24" customHeight="1" thickBot="1">
      <c r="A166" s="86" t="s">
        <v>194</v>
      </c>
      <c r="B166" s="89"/>
      <c r="C166" s="89"/>
      <c r="D166" s="89"/>
      <c r="F166" s="24">
        <f>SUM(F164:F165)</f>
        <v>439979441</v>
      </c>
      <c r="G166" s="77"/>
      <c r="H166" s="24">
        <f>SUM(H164:H165)</f>
        <v>643954364</v>
      </c>
      <c r="I166" s="77"/>
      <c r="J166" s="24">
        <f>SUM(J164:J165)</f>
        <v>80204591</v>
      </c>
      <c r="K166" s="23"/>
      <c r="L166" s="24">
        <f>SUM(L164:L165)</f>
        <v>119411109</v>
      </c>
      <c r="Q166" s="14"/>
    </row>
    <row r="167" spans="1:17" ht="24" customHeight="1" thickTop="1">
      <c r="A167" s="83"/>
      <c r="B167" s="83"/>
      <c r="C167" s="83"/>
      <c r="D167" s="83"/>
      <c r="F167" s="23">
        <f>+F166-BS!F8</f>
        <v>0</v>
      </c>
      <c r="G167" s="23"/>
      <c r="H167" s="23"/>
      <c r="I167" s="23"/>
      <c r="J167" s="23">
        <f>+J166-BS!J8</f>
        <v>0</v>
      </c>
      <c r="K167" s="23"/>
      <c r="L167" s="23"/>
      <c r="Q167" s="14"/>
    </row>
    <row r="168" spans="1:17" ht="24" customHeight="1">
      <c r="A168" s="83" t="s">
        <v>6</v>
      </c>
      <c r="B168" s="83"/>
      <c r="C168" s="83"/>
      <c r="D168" s="83"/>
      <c r="F168" s="23"/>
      <c r="G168" s="23"/>
      <c r="H168" s="23"/>
      <c r="I168" s="23"/>
      <c r="J168" s="23"/>
      <c r="K168" s="23"/>
      <c r="L168" s="23"/>
      <c r="Q168" s="14"/>
    </row>
    <row r="169" spans="1:17" ht="24" customHeight="1">
      <c r="A169" s="83"/>
      <c r="B169" s="83"/>
      <c r="C169" s="83"/>
      <c r="D169" s="83"/>
      <c r="F169" s="23"/>
      <c r="G169" s="23"/>
      <c r="H169" s="23"/>
      <c r="I169" s="23"/>
      <c r="J169" s="23"/>
      <c r="K169" s="23"/>
      <c r="L169" s="23"/>
      <c r="Q169" s="14"/>
    </row>
    <row r="170" spans="1:17" ht="24" customHeight="1">
      <c r="A170" s="83"/>
      <c r="B170" s="83"/>
      <c r="C170" s="83"/>
      <c r="D170" s="83"/>
      <c r="F170" s="23"/>
      <c r="G170" s="23"/>
      <c r="H170" s="23"/>
      <c r="I170" s="23"/>
      <c r="J170" s="23"/>
      <c r="K170" s="23"/>
      <c r="L170" s="23"/>
      <c r="Q170" s="14"/>
    </row>
    <row r="171" spans="1:17" ht="24" customHeight="1">
      <c r="A171" s="83"/>
      <c r="B171" s="83"/>
      <c r="C171" s="83"/>
      <c r="D171" s="83"/>
      <c r="F171" s="23"/>
      <c r="G171" s="23"/>
      <c r="H171" s="23"/>
      <c r="I171" s="23"/>
      <c r="J171" s="23"/>
      <c r="K171" s="23"/>
      <c r="L171" s="23"/>
      <c r="Q171" s="14"/>
    </row>
    <row r="172" spans="1:17" ht="24" customHeight="1">
      <c r="A172" s="83"/>
      <c r="B172" s="83"/>
      <c r="C172" s="83"/>
      <c r="D172" s="83"/>
      <c r="F172" s="23"/>
      <c r="G172" s="23"/>
      <c r="H172" s="23"/>
      <c r="I172" s="23"/>
      <c r="J172" s="23"/>
      <c r="K172" s="23"/>
      <c r="L172" s="23"/>
      <c r="Q172" s="14"/>
    </row>
    <row r="173" spans="1:17" ht="24" customHeight="1">
      <c r="A173" s="83"/>
      <c r="B173" s="83"/>
      <c r="C173" s="83"/>
      <c r="D173" s="83"/>
      <c r="F173" s="23"/>
      <c r="G173" s="23"/>
      <c r="H173" s="23"/>
      <c r="I173" s="23"/>
      <c r="J173" s="23"/>
      <c r="K173" s="23"/>
      <c r="L173" s="23"/>
      <c r="Q173" s="14"/>
    </row>
    <row r="174" spans="1:17" ht="24" customHeight="1">
      <c r="A174" s="83"/>
      <c r="B174" s="83"/>
      <c r="C174" s="83"/>
      <c r="D174" s="83"/>
      <c r="F174" s="23"/>
      <c r="G174" s="23"/>
      <c r="H174" s="23"/>
      <c r="I174" s="23"/>
      <c r="J174" s="23"/>
      <c r="K174" s="23"/>
      <c r="L174" s="23"/>
      <c r="Q174" s="14"/>
    </row>
    <row r="175" spans="1:17" ht="24" customHeight="1">
      <c r="A175" s="83"/>
      <c r="B175" s="83"/>
      <c r="C175" s="83"/>
      <c r="D175" s="83"/>
      <c r="F175" s="23"/>
      <c r="G175" s="23"/>
      <c r="H175" s="23"/>
      <c r="I175" s="23"/>
      <c r="J175" s="23"/>
      <c r="K175" s="23"/>
      <c r="L175" s="23"/>
      <c r="Q175" s="14"/>
    </row>
    <row r="176" spans="1:17" ht="24" customHeight="1">
      <c r="A176" s="83"/>
      <c r="B176" s="83"/>
      <c r="C176" s="83"/>
      <c r="D176" s="83"/>
      <c r="F176" s="23"/>
      <c r="G176" s="23"/>
      <c r="H176" s="23"/>
      <c r="I176" s="23"/>
      <c r="J176" s="23"/>
      <c r="K176" s="23"/>
      <c r="L176" s="23"/>
      <c r="Q176" s="14"/>
    </row>
    <row r="177" spans="1:17" ht="24" customHeight="1">
      <c r="A177" s="83"/>
      <c r="B177" s="83"/>
      <c r="C177" s="83"/>
      <c r="D177" s="83"/>
      <c r="F177" s="23"/>
      <c r="G177" s="23"/>
      <c r="H177" s="23"/>
      <c r="I177" s="23"/>
      <c r="J177" s="23"/>
      <c r="K177" s="23"/>
      <c r="L177" s="23"/>
      <c r="Q177" s="14"/>
    </row>
    <row r="178" spans="1:17" ht="24" customHeight="1">
      <c r="A178" s="83"/>
      <c r="F178" s="23"/>
      <c r="G178" s="23"/>
      <c r="H178" s="23"/>
      <c r="I178" s="23"/>
      <c r="J178" s="23"/>
      <c r="K178" s="23"/>
      <c r="L178" s="23"/>
      <c r="Q178" s="14"/>
    </row>
  </sheetData>
  <mergeCells count="10">
    <mergeCell ref="F153:H153"/>
    <mergeCell ref="J153:L153"/>
    <mergeCell ref="F5:H5"/>
    <mergeCell ref="J5:L5"/>
    <mergeCell ref="F47:H47"/>
    <mergeCell ref="J47:L47"/>
    <mergeCell ref="F72:H72"/>
    <mergeCell ref="J72:L72"/>
    <mergeCell ref="F110:H110"/>
    <mergeCell ref="J110:L110"/>
  </mergeCells>
  <pageMargins left="0.86614173228346458" right="0.47244094488188981" top="0.9055118110236221" bottom="0" header="0.19685039370078741" footer="0.19685039370078741"/>
  <pageSetup paperSize="9" scale="71" fitToHeight="5" orientation="portrait" r:id="rId1"/>
  <rowBreaks count="4" manualBreakCount="4">
    <brk id="42" max="11" man="1"/>
    <brk id="67" max="11" man="1"/>
    <brk id="105" max="11" man="1"/>
    <brk id="148" max="11" man="1"/>
  </rowBreaks>
  <ignoredErrors>
    <ignoredError sqref="F165 J16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="90" zoomScaleNormal="90" zoomScaleSheetLayoutView="50" workbookViewId="0"/>
  </sheetViews>
  <sheetFormatPr defaultColWidth="9.42578125" defaultRowHeight="24" customHeight="1"/>
  <cols>
    <col min="1" max="1" width="30.28515625" style="32" customWidth="1"/>
    <col min="2" max="2" width="7.42578125" style="32" bestFit="1" customWidth="1"/>
    <col min="3" max="3" width="0.7109375" style="32" customWidth="1"/>
    <col min="4" max="4" width="15.42578125" style="32" customWidth="1"/>
    <col min="5" max="5" width="0.7109375" style="32" customWidth="1"/>
    <col min="6" max="6" width="15.42578125" style="32" customWidth="1"/>
    <col min="7" max="7" width="1" style="32" customWidth="1"/>
    <col min="8" max="8" width="15.42578125" style="32" customWidth="1"/>
    <col min="9" max="9" width="0.7109375" style="32" customWidth="1"/>
    <col min="10" max="10" width="15.42578125" style="54" customWidth="1"/>
    <col min="11" max="11" width="0.7109375" style="32" customWidth="1"/>
    <col min="12" max="12" width="15.42578125" style="54" customWidth="1"/>
    <col min="13" max="13" width="0.7109375" style="32" customWidth="1"/>
    <col min="14" max="14" width="15.42578125" style="54" customWidth="1"/>
    <col min="15" max="15" width="1.28515625" style="54" customWidth="1"/>
    <col min="16" max="16" width="15.42578125" style="54" customWidth="1"/>
    <col min="17" max="17" width="0.7109375" style="32" customWidth="1"/>
    <col min="18" max="18" width="15.42578125" style="54" customWidth="1"/>
    <col min="19" max="19" width="0.7109375" style="32" customWidth="1"/>
    <col min="20" max="20" width="15.42578125" style="54" customWidth="1"/>
    <col min="21" max="21" width="0.7109375" style="32" customWidth="1"/>
    <col min="22" max="22" width="15.42578125" style="54" customWidth="1"/>
    <col min="23" max="23" width="2.42578125" style="32" customWidth="1"/>
    <col min="24" max="16384" width="9.42578125" style="32"/>
  </cols>
  <sheetData>
    <row r="1" spans="1:252" s="14" customFormat="1" ht="24" customHeight="1">
      <c r="A1" s="7" t="s">
        <v>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  <c r="S1" s="31"/>
      <c r="T1" s="31"/>
      <c r="U1" s="31"/>
      <c r="V1" s="29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 s="9" customFormat="1" ht="24" customHeight="1">
      <c r="A2" s="7" t="s">
        <v>152</v>
      </c>
      <c r="B2" s="7"/>
      <c r="C2" s="7"/>
      <c r="D2" s="7"/>
      <c r="E2" s="7"/>
      <c r="F2" s="7"/>
      <c r="G2" s="7"/>
      <c r="H2" s="7"/>
      <c r="I2" s="7"/>
      <c r="J2" s="7"/>
      <c r="K2" s="7"/>
      <c r="L2" s="34"/>
      <c r="M2" s="7"/>
      <c r="N2" s="34"/>
      <c r="O2" s="34"/>
      <c r="P2" s="34"/>
      <c r="Q2" s="7"/>
      <c r="R2" s="35"/>
      <c r="S2" s="7"/>
      <c r="T2" s="34"/>
      <c r="U2" s="7"/>
      <c r="V2" s="34"/>
    </row>
    <row r="3" spans="1:252" s="9" customFormat="1" ht="24" customHeight="1">
      <c r="A3" s="8" t="s">
        <v>168</v>
      </c>
      <c r="B3" s="8"/>
      <c r="C3" s="7"/>
      <c r="D3" s="7"/>
      <c r="E3" s="7"/>
      <c r="F3" s="7"/>
      <c r="G3" s="7"/>
      <c r="H3" s="7"/>
      <c r="I3" s="7"/>
      <c r="J3" s="7"/>
      <c r="K3" s="7"/>
      <c r="L3" s="34"/>
      <c r="M3" s="7"/>
      <c r="N3" s="34"/>
      <c r="O3" s="34"/>
      <c r="P3" s="34"/>
      <c r="Q3" s="7"/>
      <c r="R3" s="35"/>
      <c r="S3" s="7"/>
      <c r="T3" s="34"/>
      <c r="U3" s="7"/>
      <c r="V3" s="34"/>
    </row>
    <row r="4" spans="1:252" s="9" customFormat="1" ht="24" customHeight="1">
      <c r="A4" s="36"/>
      <c r="B4" s="36"/>
      <c r="C4" s="36"/>
      <c r="D4" s="37"/>
      <c r="E4" s="37"/>
      <c r="F4" s="37"/>
      <c r="G4" s="37"/>
      <c r="H4" s="37"/>
      <c r="I4" s="37"/>
      <c r="J4" s="37"/>
      <c r="K4" s="37"/>
      <c r="L4" s="38"/>
      <c r="M4" s="37"/>
      <c r="N4" s="38"/>
      <c r="O4" s="38"/>
      <c r="P4" s="38"/>
      <c r="Q4" s="37"/>
      <c r="R4" s="35"/>
      <c r="S4" s="36"/>
      <c r="T4" s="38"/>
      <c r="U4" s="36"/>
      <c r="V4" s="38" t="s">
        <v>52</v>
      </c>
    </row>
    <row r="5" spans="1:252" s="9" customFormat="1" ht="24" customHeight="1">
      <c r="A5" s="36"/>
      <c r="B5" s="36"/>
      <c r="C5" s="36"/>
      <c r="D5" s="107" t="s">
        <v>0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52" s="9" customFormat="1" ht="24" customHeight="1">
      <c r="A6" s="36"/>
      <c r="B6" s="36"/>
      <c r="C6" s="36"/>
      <c r="D6" s="108" t="s">
        <v>24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39"/>
      <c r="T6" s="40"/>
      <c r="U6" s="39"/>
      <c r="V6" s="40"/>
    </row>
    <row r="7" spans="1:252" s="9" customFormat="1" ht="24" customHeight="1">
      <c r="A7" s="36"/>
      <c r="B7" s="36"/>
      <c r="C7" s="36"/>
      <c r="D7" s="37"/>
      <c r="E7" s="37"/>
      <c r="F7" s="37"/>
      <c r="G7" s="37"/>
      <c r="H7" s="37"/>
      <c r="I7" s="37"/>
      <c r="J7" s="41"/>
      <c r="K7" s="41"/>
      <c r="L7" s="41"/>
      <c r="M7" s="41"/>
      <c r="N7" s="109" t="s">
        <v>54</v>
      </c>
      <c r="O7" s="109"/>
      <c r="P7" s="109"/>
      <c r="Q7" s="109"/>
      <c r="R7" s="37"/>
      <c r="S7" s="39"/>
      <c r="T7" s="40"/>
      <c r="U7" s="39"/>
      <c r="V7" s="40"/>
    </row>
    <row r="8" spans="1:252" s="9" customFormat="1" ht="24" customHeight="1">
      <c r="A8" s="36"/>
      <c r="B8" s="36"/>
      <c r="C8" s="36"/>
      <c r="D8" s="37"/>
      <c r="E8" s="37"/>
      <c r="F8" s="37"/>
      <c r="G8" s="37"/>
      <c r="H8" s="37"/>
      <c r="I8" s="37"/>
      <c r="J8" s="106" t="s">
        <v>13</v>
      </c>
      <c r="K8" s="106"/>
      <c r="L8" s="106"/>
      <c r="M8" s="42"/>
      <c r="N8" s="106" t="s">
        <v>55</v>
      </c>
      <c r="O8" s="106"/>
      <c r="P8" s="106"/>
      <c r="Q8" s="37"/>
      <c r="R8" s="35"/>
      <c r="S8" s="35"/>
      <c r="T8" s="37"/>
      <c r="U8" s="36"/>
      <c r="V8" s="42"/>
    </row>
    <row r="9" spans="1:252" s="9" customFormat="1" ht="24" customHeight="1">
      <c r="A9" s="36"/>
      <c r="B9" s="36"/>
      <c r="C9" s="36"/>
      <c r="D9" s="37"/>
      <c r="E9" s="37"/>
      <c r="F9" s="37"/>
      <c r="G9" s="37"/>
      <c r="H9" s="37" t="s">
        <v>142</v>
      </c>
      <c r="I9" s="37"/>
      <c r="J9" s="42" t="s">
        <v>35</v>
      </c>
      <c r="K9" s="42"/>
      <c r="L9" s="42"/>
      <c r="M9" s="42"/>
      <c r="N9" s="42" t="s">
        <v>66</v>
      </c>
      <c r="O9" s="42"/>
      <c r="P9" s="42"/>
      <c r="Q9" s="37"/>
      <c r="R9" s="42" t="s">
        <v>36</v>
      </c>
      <c r="S9" s="36"/>
      <c r="T9" s="42"/>
      <c r="U9" s="36"/>
      <c r="V9" s="42" t="s">
        <v>38</v>
      </c>
    </row>
    <row r="10" spans="1:252" s="9" customFormat="1" ht="24" customHeight="1">
      <c r="A10" s="36"/>
      <c r="B10" s="36"/>
      <c r="C10" s="36"/>
      <c r="D10" s="37"/>
      <c r="E10" s="37"/>
      <c r="F10" s="37" t="s">
        <v>39</v>
      </c>
      <c r="G10" s="37"/>
      <c r="H10" s="37" t="s">
        <v>143</v>
      </c>
      <c r="I10" s="37"/>
      <c r="J10" s="42" t="s">
        <v>48</v>
      </c>
      <c r="K10" s="42"/>
      <c r="L10" s="42"/>
      <c r="M10" s="42"/>
      <c r="N10" s="42" t="s">
        <v>56</v>
      </c>
      <c r="O10" s="42"/>
      <c r="P10" s="43" t="s">
        <v>145</v>
      </c>
      <c r="Q10" s="37"/>
      <c r="R10" s="42" t="s">
        <v>40</v>
      </c>
      <c r="S10" s="36"/>
      <c r="T10" s="44" t="s">
        <v>37</v>
      </c>
      <c r="U10" s="36"/>
      <c r="V10" s="42" t="s">
        <v>42</v>
      </c>
    </row>
    <row r="11" spans="1:252" s="9" customFormat="1" ht="24" customHeight="1">
      <c r="A11" s="36"/>
      <c r="B11" s="45" t="s">
        <v>2</v>
      </c>
      <c r="C11" s="46"/>
      <c r="D11" s="47" t="s">
        <v>68</v>
      </c>
      <c r="E11" s="32"/>
      <c r="F11" s="47" t="s">
        <v>141</v>
      </c>
      <c r="G11" s="37"/>
      <c r="H11" s="47" t="s">
        <v>144</v>
      </c>
      <c r="I11" s="37"/>
      <c r="J11" s="48" t="s">
        <v>43</v>
      </c>
      <c r="K11" s="46"/>
      <c r="L11" s="48" t="s">
        <v>44</v>
      </c>
      <c r="M11" s="46"/>
      <c r="N11" s="49" t="s">
        <v>57</v>
      </c>
      <c r="O11" s="50"/>
      <c r="P11" s="51" t="s">
        <v>55</v>
      </c>
      <c r="Q11" s="46"/>
      <c r="R11" s="48" t="s">
        <v>45</v>
      </c>
      <c r="S11" s="46"/>
      <c r="T11" s="52" t="s">
        <v>41</v>
      </c>
      <c r="U11" s="46"/>
      <c r="V11" s="48" t="s">
        <v>46</v>
      </c>
    </row>
    <row r="12" spans="1:252" s="9" customFormat="1" ht="24" customHeight="1">
      <c r="A12" s="36"/>
      <c r="B12" s="36"/>
      <c r="C12" s="46"/>
      <c r="D12" s="37"/>
      <c r="E12" s="32"/>
      <c r="F12" s="37"/>
      <c r="G12" s="37"/>
      <c r="I12" s="37"/>
      <c r="J12" s="53"/>
      <c r="K12" s="46"/>
      <c r="L12" s="53"/>
      <c r="M12" s="46"/>
      <c r="N12" s="53"/>
      <c r="O12" s="53"/>
      <c r="P12" s="53"/>
      <c r="Q12" s="46"/>
      <c r="R12" s="53"/>
      <c r="S12" s="46"/>
      <c r="T12" s="10"/>
      <c r="U12" s="46"/>
      <c r="V12" s="53"/>
    </row>
    <row r="13" spans="1:252" s="57" customFormat="1" ht="24" customHeight="1">
      <c r="A13" s="30" t="s">
        <v>136</v>
      </c>
      <c r="B13" s="30"/>
      <c r="C13" s="54"/>
      <c r="D13" s="55">
        <v>1991763130</v>
      </c>
      <c r="E13" s="55"/>
      <c r="F13" s="55">
        <v>982166480</v>
      </c>
      <c r="G13" s="55"/>
      <c r="H13" s="55">
        <v>101922580</v>
      </c>
      <c r="I13" s="56"/>
      <c r="J13" s="55">
        <v>199176313</v>
      </c>
      <c r="K13" s="55"/>
      <c r="L13" s="55">
        <v>4393995222</v>
      </c>
      <c r="M13" s="55"/>
      <c r="N13" s="55">
        <v>-39023071</v>
      </c>
      <c r="O13" s="55"/>
      <c r="P13" s="55">
        <f>N13</f>
        <v>-39023071</v>
      </c>
      <c r="Q13" s="55"/>
      <c r="R13" s="55">
        <f>SUM(D13:L13,P13)</f>
        <v>7630000654</v>
      </c>
      <c r="S13" s="55"/>
      <c r="T13" s="55">
        <v>3648775</v>
      </c>
      <c r="U13" s="55"/>
      <c r="V13" s="55">
        <f>SUM(R13:T13)</f>
        <v>7633649429</v>
      </c>
    </row>
    <row r="14" spans="1:252" s="57" customFormat="1" ht="24" customHeight="1">
      <c r="A14" s="14" t="s">
        <v>169</v>
      </c>
      <c r="B14" s="58"/>
      <c r="C14" s="54"/>
      <c r="D14" s="55">
        <v>0</v>
      </c>
      <c r="E14" s="55"/>
      <c r="F14" s="55">
        <v>0</v>
      </c>
      <c r="G14" s="55"/>
      <c r="H14" s="55">
        <v>0</v>
      </c>
      <c r="I14" s="56"/>
      <c r="J14" s="55">
        <v>0</v>
      </c>
      <c r="K14" s="55"/>
      <c r="L14" s="55">
        <v>864736721</v>
      </c>
      <c r="M14" s="55"/>
      <c r="N14" s="55">
        <v>0</v>
      </c>
      <c r="O14" s="55"/>
      <c r="P14" s="55">
        <f>N14</f>
        <v>0</v>
      </c>
      <c r="Q14" s="55"/>
      <c r="R14" s="55">
        <f>SUM(D14:L14,P14)</f>
        <v>864736721</v>
      </c>
      <c r="S14" s="55"/>
      <c r="T14" s="55">
        <v>1143649</v>
      </c>
      <c r="U14" s="55"/>
      <c r="V14" s="55">
        <f>SUM(R14:T14)</f>
        <v>865880370</v>
      </c>
    </row>
    <row r="15" spans="1:252" s="57" customFormat="1" ht="24" customHeight="1">
      <c r="A15" s="14" t="s">
        <v>195</v>
      </c>
      <c r="B15" s="58"/>
      <c r="C15" s="54"/>
      <c r="D15" s="55">
        <v>0</v>
      </c>
      <c r="E15" s="55"/>
      <c r="F15" s="55">
        <v>0</v>
      </c>
      <c r="G15" s="55"/>
      <c r="H15" s="55">
        <v>0</v>
      </c>
      <c r="I15" s="56"/>
      <c r="J15" s="55">
        <v>0</v>
      </c>
      <c r="K15" s="55"/>
      <c r="L15" s="55">
        <v>14058136</v>
      </c>
      <c r="M15" s="55"/>
      <c r="N15" s="55">
        <v>-1888035</v>
      </c>
      <c r="O15" s="55"/>
      <c r="P15" s="55">
        <f>N15</f>
        <v>-1888035</v>
      </c>
      <c r="Q15" s="55"/>
      <c r="R15" s="55">
        <f>SUM(D15:L15,P15)</f>
        <v>12170101</v>
      </c>
      <c r="S15" s="55"/>
      <c r="T15" s="55">
        <v>-5766</v>
      </c>
      <c r="U15" s="55"/>
      <c r="V15" s="55">
        <f>SUM(R15:T15)</f>
        <v>12164335</v>
      </c>
    </row>
    <row r="16" spans="1:252" s="57" customFormat="1" ht="24" customHeight="1">
      <c r="A16" s="14" t="s">
        <v>53</v>
      </c>
      <c r="B16" s="90">
        <v>38</v>
      </c>
      <c r="C16" s="54"/>
      <c r="D16" s="55">
        <v>0</v>
      </c>
      <c r="E16" s="55"/>
      <c r="F16" s="55">
        <v>0</v>
      </c>
      <c r="G16" s="55"/>
      <c r="H16" s="55">
        <v>0</v>
      </c>
      <c r="I16" s="56"/>
      <c r="J16" s="55">
        <v>0</v>
      </c>
      <c r="K16" s="55"/>
      <c r="L16" s="55">
        <v>-617426689</v>
      </c>
      <c r="M16" s="55"/>
      <c r="N16" s="55">
        <v>0</v>
      </c>
      <c r="O16" s="55"/>
      <c r="P16" s="55">
        <v>0</v>
      </c>
      <c r="Q16" s="55"/>
      <c r="R16" s="55">
        <f>SUM(D16:L16,P16)</f>
        <v>-617426689</v>
      </c>
      <c r="S16" s="55"/>
      <c r="T16" s="55">
        <v>-961900</v>
      </c>
      <c r="U16" s="55"/>
      <c r="V16" s="55">
        <f>SUM(R16:T16)</f>
        <v>-618388589</v>
      </c>
    </row>
    <row r="17" spans="1:22" s="57" customFormat="1" ht="24" customHeight="1">
      <c r="A17" s="14" t="s">
        <v>192</v>
      </c>
      <c r="C17" s="54"/>
      <c r="D17" s="55">
        <v>0</v>
      </c>
      <c r="E17" s="55"/>
      <c r="F17" s="55">
        <v>0</v>
      </c>
      <c r="G17" s="55"/>
      <c r="H17" s="55">
        <v>0</v>
      </c>
      <c r="I17" s="56"/>
      <c r="J17" s="55">
        <v>0</v>
      </c>
      <c r="K17" s="55"/>
      <c r="L17" s="55">
        <v>0</v>
      </c>
      <c r="M17" s="55"/>
      <c r="N17" s="55">
        <v>0</v>
      </c>
      <c r="O17" s="55"/>
      <c r="P17" s="55">
        <f>N17</f>
        <v>0</v>
      </c>
      <c r="Q17" s="55"/>
      <c r="R17" s="55">
        <f>SUM(D17:L17,P17)</f>
        <v>0</v>
      </c>
      <c r="S17" s="55"/>
      <c r="T17" s="55">
        <v>-294155</v>
      </c>
      <c r="U17" s="55"/>
      <c r="V17" s="55">
        <f>SUM(R17:T17)</f>
        <v>-294155</v>
      </c>
    </row>
    <row r="18" spans="1:22" s="57" customFormat="1" ht="24" customHeight="1" thickBot="1">
      <c r="A18" s="30" t="s">
        <v>196</v>
      </c>
      <c r="B18" s="58"/>
      <c r="C18" s="54"/>
      <c r="D18" s="59">
        <f>SUM(D13:D17)</f>
        <v>1991763130</v>
      </c>
      <c r="E18" s="55"/>
      <c r="F18" s="59">
        <f>SUM(F13:F17)</f>
        <v>982166480</v>
      </c>
      <c r="G18" s="55"/>
      <c r="H18" s="59">
        <f>SUM(H13:H17)</f>
        <v>101922580</v>
      </c>
      <c r="I18" s="55"/>
      <c r="J18" s="59">
        <f>SUM(J13:J17)</f>
        <v>199176313</v>
      </c>
      <c r="K18" s="55"/>
      <c r="L18" s="59">
        <f>SUM(L13:L17)</f>
        <v>4655363390</v>
      </c>
      <c r="M18" s="55"/>
      <c r="N18" s="59">
        <f>SUM(N13:N17)</f>
        <v>-40911106</v>
      </c>
      <c r="O18" s="55"/>
      <c r="P18" s="59">
        <f>SUM(P13:P17)</f>
        <v>-40911106</v>
      </c>
      <c r="Q18" s="55"/>
      <c r="R18" s="59">
        <f>SUM(R13:R17)</f>
        <v>7889480787</v>
      </c>
      <c r="S18" s="55"/>
      <c r="T18" s="59">
        <f>SUM(T13:T17)</f>
        <v>3530603</v>
      </c>
      <c r="U18" s="55"/>
      <c r="V18" s="59">
        <f>SUM(V13:V17)</f>
        <v>7893011390</v>
      </c>
    </row>
    <row r="19" spans="1:22" s="57" customFormat="1" ht="24" customHeight="1" thickTop="1">
      <c r="A19" s="30"/>
      <c r="B19" s="58"/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s="57" customFormat="1" ht="24" customHeight="1">
      <c r="A20" s="30" t="s">
        <v>163</v>
      </c>
      <c r="B20" s="58"/>
      <c r="C20" s="54"/>
      <c r="D20" s="55">
        <f>+D18</f>
        <v>1991763130</v>
      </c>
      <c r="E20" s="55"/>
      <c r="F20" s="55">
        <f>+F18</f>
        <v>982166480</v>
      </c>
      <c r="G20" s="55"/>
      <c r="H20" s="55">
        <f>+H18</f>
        <v>101922580</v>
      </c>
      <c r="I20" s="56"/>
      <c r="J20" s="55">
        <f>+J18</f>
        <v>199176313</v>
      </c>
      <c r="K20" s="55"/>
      <c r="L20" s="55">
        <f>+L18</f>
        <v>4655363390</v>
      </c>
      <c r="M20" s="55"/>
      <c r="N20" s="55">
        <f>+N18</f>
        <v>-40911106</v>
      </c>
      <c r="O20" s="55"/>
      <c r="P20" s="55">
        <f>N20</f>
        <v>-40911106</v>
      </c>
      <c r="Q20" s="55"/>
      <c r="R20" s="55">
        <f>SUM(D20:L20,P20)</f>
        <v>7889480787</v>
      </c>
      <c r="S20" s="55"/>
      <c r="T20" s="55">
        <f>+T18</f>
        <v>3530603</v>
      </c>
      <c r="U20" s="55"/>
      <c r="V20" s="55">
        <f>SUM(R20:T20)</f>
        <v>7893011390</v>
      </c>
    </row>
    <row r="21" spans="1:22" s="57" customFormat="1" ht="24" customHeight="1">
      <c r="A21" s="14" t="s">
        <v>169</v>
      </c>
      <c r="B21" s="58"/>
      <c r="C21" s="54"/>
      <c r="D21" s="55">
        <v>0</v>
      </c>
      <c r="E21" s="55"/>
      <c r="F21" s="55">
        <v>0</v>
      </c>
      <c r="G21" s="55"/>
      <c r="H21" s="55">
        <v>0</v>
      </c>
      <c r="I21" s="56"/>
      <c r="J21" s="55">
        <v>0</v>
      </c>
      <c r="K21" s="55"/>
      <c r="L21" s="55">
        <f>+'ce (separate)'!L18</f>
        <v>866402625</v>
      </c>
      <c r="M21" s="55"/>
      <c r="N21" s="55">
        <f>+'ce (separate)'!N18</f>
        <v>0</v>
      </c>
      <c r="O21" s="55"/>
      <c r="P21" s="55">
        <f>N21</f>
        <v>0</v>
      </c>
      <c r="Q21" s="55"/>
      <c r="R21" s="55">
        <f>SUM(D21:L21,P21)</f>
        <v>866402625</v>
      </c>
      <c r="S21" s="55"/>
      <c r="T21" s="55">
        <f>+'Plt&amp;CF'!F51</f>
        <v>1008651</v>
      </c>
      <c r="U21" s="55"/>
      <c r="V21" s="55">
        <f>SUM(R21:T21)</f>
        <v>867411276</v>
      </c>
    </row>
    <row r="22" spans="1:22" s="57" customFormat="1" ht="24" customHeight="1">
      <c r="A22" s="32" t="s">
        <v>197</v>
      </c>
      <c r="B22" s="58"/>
      <c r="C22" s="54"/>
      <c r="D22" s="55">
        <v>0</v>
      </c>
      <c r="E22" s="55"/>
      <c r="F22" s="55">
        <v>0</v>
      </c>
      <c r="G22" s="55"/>
      <c r="H22" s="55">
        <v>0</v>
      </c>
      <c r="I22" s="56"/>
      <c r="J22" s="55">
        <v>0</v>
      </c>
      <c r="K22" s="55"/>
      <c r="L22" s="55">
        <f>+'ce (separate)'!L19</f>
        <v>-1256342</v>
      </c>
      <c r="M22" s="55"/>
      <c r="N22" s="55">
        <f>+'ce (separate)'!N19</f>
        <v>-18736125</v>
      </c>
      <c r="O22" s="55"/>
      <c r="P22" s="55">
        <f>N22</f>
        <v>-18736125</v>
      </c>
      <c r="Q22" s="55"/>
      <c r="R22" s="55">
        <f>SUM(D22:L22,P22)</f>
        <v>-19992467</v>
      </c>
      <c r="S22" s="55"/>
      <c r="T22" s="55">
        <f>+'Plt&amp;CF'!F56-'Plt&amp;CF'!F51</f>
        <v>-13533</v>
      </c>
      <c r="U22" s="55"/>
      <c r="V22" s="55">
        <f>SUM(R22:T22)</f>
        <v>-20006000</v>
      </c>
    </row>
    <row r="23" spans="1:22" s="57" customFormat="1" ht="24" customHeight="1">
      <c r="A23" s="14" t="s">
        <v>53</v>
      </c>
      <c r="B23" s="58">
        <v>38</v>
      </c>
      <c r="C23" s="54"/>
      <c r="D23" s="55">
        <v>0</v>
      </c>
      <c r="E23" s="55"/>
      <c r="F23" s="55">
        <v>0</v>
      </c>
      <c r="G23" s="55"/>
      <c r="H23" s="55">
        <v>0</v>
      </c>
      <c r="I23" s="56"/>
      <c r="J23" s="55">
        <v>0</v>
      </c>
      <c r="K23" s="55"/>
      <c r="L23" s="55">
        <f>+'ce (separate)'!L20</f>
        <v>-617426688</v>
      </c>
      <c r="M23" s="55"/>
      <c r="N23" s="55">
        <f>+'ce (separate)'!N20</f>
        <v>0</v>
      </c>
      <c r="O23" s="55"/>
      <c r="P23" s="55">
        <f>N23</f>
        <v>0</v>
      </c>
      <c r="Q23" s="55"/>
      <c r="R23" s="55">
        <f>SUM(D23:L23,P23)</f>
        <v>-617426688</v>
      </c>
      <c r="S23" s="55"/>
      <c r="T23" s="55">
        <v>-883550</v>
      </c>
      <c r="U23" s="55"/>
      <c r="V23" s="55">
        <f>SUM(R23:T23)</f>
        <v>-618310238</v>
      </c>
    </row>
    <row r="24" spans="1:22" s="57" customFormat="1" ht="24" customHeight="1">
      <c r="A24" s="14" t="s">
        <v>192</v>
      </c>
      <c r="B24" s="58"/>
      <c r="C24" s="54"/>
      <c r="D24" s="55">
        <v>0</v>
      </c>
      <c r="E24" s="55"/>
      <c r="F24" s="55">
        <v>0</v>
      </c>
      <c r="G24" s="56"/>
      <c r="H24" s="55">
        <v>0</v>
      </c>
      <c r="I24" s="55"/>
      <c r="J24" s="55">
        <v>0</v>
      </c>
      <c r="K24" s="55"/>
      <c r="L24" s="55">
        <v>0</v>
      </c>
      <c r="M24" s="55"/>
      <c r="N24" s="55">
        <f>L24</f>
        <v>0</v>
      </c>
      <c r="O24" s="55"/>
      <c r="P24" s="55">
        <f>SUM(B24:J24,N24)</f>
        <v>0</v>
      </c>
      <c r="Q24" s="55"/>
      <c r="R24" s="55">
        <f>SUM(D24:L24,P24)</f>
        <v>0</v>
      </c>
      <c r="S24" s="55"/>
      <c r="T24" s="55">
        <v>-198104</v>
      </c>
      <c r="U24" s="55"/>
      <c r="V24" s="55">
        <f>SUM(R24:T24)</f>
        <v>-198104</v>
      </c>
    </row>
    <row r="25" spans="1:22" s="57" customFormat="1" ht="24" customHeight="1" thickBot="1">
      <c r="A25" s="30" t="s">
        <v>167</v>
      </c>
      <c r="B25" s="58"/>
      <c r="C25" s="54"/>
      <c r="D25" s="59">
        <f>SUM(D20:D24)</f>
        <v>1991763130</v>
      </c>
      <c r="E25" s="55"/>
      <c r="F25" s="59">
        <f>SUM(F20:F24)</f>
        <v>982166480</v>
      </c>
      <c r="G25" s="55"/>
      <c r="H25" s="59">
        <f>SUM(H20:H24)</f>
        <v>101922580</v>
      </c>
      <c r="I25" s="55"/>
      <c r="J25" s="59">
        <f>SUM(J20:J24)</f>
        <v>199176313</v>
      </c>
      <c r="K25" s="55"/>
      <c r="L25" s="59">
        <f>SUM(L20:L24)</f>
        <v>4903082985</v>
      </c>
      <c r="M25" s="55"/>
      <c r="N25" s="59">
        <f>SUM(N20:N24)</f>
        <v>-59647231</v>
      </c>
      <c r="O25" s="55"/>
      <c r="P25" s="59">
        <f>SUM(P20:P24)</f>
        <v>-59647231</v>
      </c>
      <c r="Q25" s="55"/>
      <c r="R25" s="59">
        <f>SUM(R20:R24)</f>
        <v>8118464257</v>
      </c>
      <c r="S25" s="55"/>
      <c r="T25" s="59">
        <f>SUM(T20:T24)</f>
        <v>3444067</v>
      </c>
      <c r="U25" s="55"/>
      <c r="V25" s="59">
        <f>SUM(V20:V24)</f>
        <v>8121908324</v>
      </c>
    </row>
    <row r="26" spans="1:22" s="14" customFormat="1" ht="24" customHeight="1" thickTop="1">
      <c r="A26" s="30"/>
      <c r="B26" s="30"/>
      <c r="C26" s="54"/>
      <c r="D26" s="55">
        <f>D25-BS!F61</f>
        <v>0</v>
      </c>
      <c r="E26" s="55"/>
      <c r="F26" s="55">
        <f>F25-BS!F62</f>
        <v>0</v>
      </c>
      <c r="G26" s="55"/>
      <c r="H26" s="55">
        <f>H25-BS!F63</f>
        <v>0</v>
      </c>
      <c r="I26" s="55"/>
      <c r="J26" s="55">
        <f>J25-BS!F65</f>
        <v>0</v>
      </c>
      <c r="K26" s="55"/>
      <c r="L26" s="55">
        <f>SUM(L25-BS!F66)</f>
        <v>0</v>
      </c>
      <c r="M26" s="55"/>
      <c r="N26" s="55">
        <f>N25-BS!F67</f>
        <v>0</v>
      </c>
      <c r="O26" s="55"/>
      <c r="P26" s="55">
        <f>P25-BS!F67</f>
        <v>0</v>
      </c>
      <c r="Q26" s="55"/>
      <c r="R26" s="55">
        <f>R25-BS!F68</f>
        <v>0</v>
      </c>
      <c r="S26" s="55"/>
      <c r="T26" s="55">
        <f>T25-BS!F69</f>
        <v>0</v>
      </c>
      <c r="U26" s="55"/>
      <c r="V26" s="55">
        <f>V25-BS!F70</f>
        <v>0</v>
      </c>
    </row>
    <row r="27" spans="1:22" ht="24" customHeight="1">
      <c r="A27" s="32" t="s">
        <v>6</v>
      </c>
      <c r="J27" s="32"/>
      <c r="L27" s="60"/>
      <c r="N27" s="60"/>
      <c r="O27" s="60"/>
      <c r="P27" s="60"/>
      <c r="R27" s="60"/>
      <c r="T27" s="60"/>
      <c r="V27" s="60"/>
    </row>
    <row r="28" spans="1:22" ht="24" customHeight="1">
      <c r="J28" s="32"/>
      <c r="L28" s="32"/>
      <c r="N28" s="32"/>
      <c r="O28" s="32"/>
      <c r="P28" s="32"/>
      <c r="R28" s="32"/>
      <c r="T28" s="32"/>
      <c r="V28" s="32"/>
    </row>
  </sheetData>
  <mergeCells count="5">
    <mergeCell ref="J8:L8"/>
    <mergeCell ref="D5:V5"/>
    <mergeCell ref="D6:R6"/>
    <mergeCell ref="N7:Q7"/>
    <mergeCell ref="N8:P8"/>
  </mergeCells>
  <printOptions horizontalCentered="1"/>
  <pageMargins left="0" right="0" top="0.86614173228346458" bottom="0" header="0.31496062992125984" footer="0.31496062992125984"/>
  <pageSetup paperSize="9" scale="63" orientation="landscape" r:id="rId1"/>
  <ignoredErrors>
    <ignoredError sqref="Q16 S16:U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3"/>
  <sheetViews>
    <sheetView showGridLines="0" zoomScale="90" zoomScaleNormal="90" zoomScaleSheetLayoutView="90" workbookViewId="0"/>
  </sheetViews>
  <sheetFormatPr defaultColWidth="9.42578125" defaultRowHeight="24" customHeight="1"/>
  <cols>
    <col min="1" max="1" width="33.28515625" style="32" customWidth="1"/>
    <col min="2" max="2" width="7.42578125" style="32" bestFit="1" customWidth="1"/>
    <col min="3" max="3" width="1.42578125" style="32" customWidth="1"/>
    <col min="4" max="4" width="14.42578125" style="32" customWidth="1"/>
    <col min="5" max="5" width="1.42578125" style="32" customWidth="1"/>
    <col min="6" max="6" width="14.42578125" style="32" customWidth="1"/>
    <col min="7" max="7" width="1.42578125" style="32" customWidth="1"/>
    <col min="8" max="8" width="14.42578125" style="32" customWidth="1"/>
    <col min="9" max="9" width="1.42578125" style="32" customWidth="1"/>
    <col min="10" max="10" width="14.42578125" style="54" customWidth="1"/>
    <col min="11" max="11" width="1.42578125" style="32" customWidth="1"/>
    <col min="12" max="12" width="14.42578125" style="54" customWidth="1"/>
    <col min="13" max="13" width="1.42578125" style="54" customWidth="1"/>
    <col min="14" max="14" width="17" style="54" customWidth="1"/>
    <col min="15" max="15" width="1.42578125" style="54" customWidth="1"/>
    <col min="16" max="16" width="14.42578125" style="54" customWidth="1"/>
    <col min="17" max="17" width="1.42578125" style="54" customWidth="1"/>
    <col min="18" max="18" width="14.42578125" style="54" customWidth="1"/>
    <col min="19" max="19" width="2.42578125" style="32" customWidth="1"/>
    <col min="20" max="16384" width="9.42578125" style="32"/>
  </cols>
  <sheetData>
    <row r="1" spans="1:252" s="14" customFormat="1" ht="24" customHeight="1">
      <c r="A1" s="7" t="s">
        <v>92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33"/>
      <c r="M1" s="33"/>
      <c r="N1" s="29"/>
      <c r="O1" s="29"/>
      <c r="P1" s="29"/>
      <c r="Q1" s="33"/>
      <c r="R1" s="29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 s="9" customFormat="1" ht="24" customHeight="1">
      <c r="A2" s="7" t="s">
        <v>153</v>
      </c>
      <c r="B2" s="8"/>
      <c r="C2" s="8"/>
      <c r="D2" s="8"/>
      <c r="E2" s="8"/>
      <c r="F2" s="8"/>
      <c r="G2" s="8"/>
      <c r="H2" s="62"/>
      <c r="I2" s="8"/>
      <c r="J2" s="62"/>
      <c r="K2" s="8"/>
    </row>
    <row r="3" spans="1:252" s="9" customFormat="1" ht="24" customHeight="1">
      <c r="A3" s="8" t="s">
        <v>168</v>
      </c>
      <c r="B3" s="8"/>
      <c r="C3" s="8"/>
      <c r="D3" s="8"/>
      <c r="E3" s="8"/>
      <c r="F3" s="8"/>
      <c r="G3" s="8"/>
      <c r="H3" s="62"/>
      <c r="I3" s="8"/>
      <c r="J3" s="62"/>
      <c r="K3" s="8"/>
    </row>
    <row r="4" spans="1:252" s="9" customFormat="1" ht="24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 t="s">
        <v>52</v>
      </c>
    </row>
    <row r="5" spans="1:252" s="9" customFormat="1" ht="24" customHeight="1">
      <c r="A5" s="36"/>
      <c r="B5" s="36"/>
      <c r="C5" s="36"/>
      <c r="D5" s="107" t="s">
        <v>1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252" s="9" customFormat="1" ht="24" customHeight="1">
      <c r="A6" s="36"/>
      <c r="B6" s="36"/>
      <c r="C6" s="36"/>
      <c r="D6" s="37"/>
      <c r="E6" s="36"/>
      <c r="F6" s="36"/>
      <c r="G6" s="36"/>
      <c r="H6" s="36"/>
      <c r="I6" s="36"/>
      <c r="J6" s="106" t="s">
        <v>13</v>
      </c>
      <c r="K6" s="106"/>
      <c r="L6" s="106"/>
      <c r="M6" s="63"/>
      <c r="N6" s="106" t="s">
        <v>49</v>
      </c>
      <c r="O6" s="106"/>
      <c r="P6" s="106"/>
      <c r="Q6" s="63"/>
      <c r="R6" s="38"/>
    </row>
    <row r="7" spans="1:252" s="9" customFormat="1" ht="24" customHeight="1">
      <c r="A7" s="36"/>
      <c r="B7" s="36"/>
      <c r="C7" s="36"/>
      <c r="D7" s="64"/>
      <c r="E7" s="65"/>
      <c r="F7" s="65"/>
      <c r="G7" s="65"/>
      <c r="H7" s="64" t="s">
        <v>142</v>
      </c>
      <c r="I7" s="36"/>
      <c r="J7" s="42" t="s">
        <v>35</v>
      </c>
      <c r="K7" s="63"/>
      <c r="L7" s="63"/>
      <c r="M7" s="63"/>
      <c r="N7" s="44" t="s">
        <v>66</v>
      </c>
      <c r="O7" s="63"/>
      <c r="P7" s="63"/>
      <c r="Q7" s="63"/>
      <c r="R7" s="38"/>
    </row>
    <row r="8" spans="1:252" s="9" customFormat="1" ht="24" customHeight="1">
      <c r="A8" s="36"/>
      <c r="B8" s="36"/>
      <c r="C8" s="36"/>
      <c r="D8" s="64"/>
      <c r="E8" s="65"/>
      <c r="F8" s="64" t="s">
        <v>39</v>
      </c>
      <c r="G8" s="64"/>
      <c r="H8" s="64" t="s">
        <v>143</v>
      </c>
      <c r="I8" s="37"/>
      <c r="J8" s="42" t="s">
        <v>48</v>
      </c>
      <c r="K8" s="42"/>
      <c r="L8" s="42"/>
      <c r="M8" s="42"/>
      <c r="N8" s="44" t="s">
        <v>56</v>
      </c>
      <c r="O8" s="42"/>
      <c r="P8" s="43" t="s">
        <v>145</v>
      </c>
      <c r="Q8" s="42"/>
      <c r="R8" s="42" t="s">
        <v>38</v>
      </c>
    </row>
    <row r="9" spans="1:252" s="9" customFormat="1" ht="24" customHeight="1">
      <c r="A9" s="36"/>
      <c r="B9" s="47" t="s">
        <v>2</v>
      </c>
      <c r="C9" s="46"/>
      <c r="D9" s="66" t="s">
        <v>68</v>
      </c>
      <c r="E9" s="67"/>
      <c r="F9" s="66" t="s">
        <v>141</v>
      </c>
      <c r="G9" s="64"/>
      <c r="H9" s="66" t="s">
        <v>144</v>
      </c>
      <c r="I9" s="37"/>
      <c r="J9" s="48" t="s">
        <v>43</v>
      </c>
      <c r="K9" s="46"/>
      <c r="L9" s="48" t="s">
        <v>44</v>
      </c>
      <c r="M9" s="53"/>
      <c r="N9" s="52" t="s">
        <v>57</v>
      </c>
      <c r="O9" s="53"/>
      <c r="P9" s="51" t="s">
        <v>55</v>
      </c>
      <c r="Q9" s="53"/>
      <c r="R9" s="48" t="s">
        <v>12</v>
      </c>
    </row>
    <row r="10" spans="1:252" s="9" customFormat="1" ht="24" customHeight="1">
      <c r="A10" s="36"/>
      <c r="B10" s="37"/>
      <c r="C10" s="46"/>
      <c r="D10" s="37"/>
      <c r="E10" s="32"/>
      <c r="F10" s="37"/>
      <c r="G10" s="37"/>
      <c r="H10" s="37"/>
      <c r="I10" s="37"/>
      <c r="J10" s="53"/>
      <c r="K10" s="46"/>
      <c r="L10" s="53"/>
      <c r="M10" s="53"/>
      <c r="N10" s="53"/>
      <c r="O10" s="53"/>
      <c r="P10" s="53"/>
      <c r="Q10" s="53"/>
      <c r="R10" s="53"/>
    </row>
    <row r="11" spans="1:252" s="14" customFormat="1" ht="24" customHeight="1">
      <c r="A11" s="30" t="s">
        <v>136</v>
      </c>
      <c r="B11" s="68"/>
      <c r="C11" s="69"/>
      <c r="D11" s="70">
        <v>1991763130</v>
      </c>
      <c r="E11" s="70"/>
      <c r="F11" s="70">
        <v>982166480</v>
      </c>
      <c r="G11" s="71"/>
      <c r="H11" s="71">
        <v>101922580</v>
      </c>
      <c r="I11" s="71"/>
      <c r="J11" s="70">
        <v>199176313</v>
      </c>
      <c r="K11" s="70"/>
      <c r="L11" s="70">
        <v>4393995222</v>
      </c>
      <c r="M11" s="70"/>
      <c r="N11" s="72">
        <v>-39023071</v>
      </c>
      <c r="O11" s="72"/>
      <c r="P11" s="72">
        <f>N11</f>
        <v>-39023071</v>
      </c>
      <c r="Q11" s="70"/>
      <c r="R11" s="72">
        <f>SUM(D11:N11)</f>
        <v>7630000654</v>
      </c>
    </row>
    <row r="12" spans="1:252" s="14" customFormat="1" ht="24" customHeight="1">
      <c r="A12" s="32" t="s">
        <v>169</v>
      </c>
      <c r="C12" s="69"/>
      <c r="D12" s="70">
        <v>0</v>
      </c>
      <c r="E12" s="70"/>
      <c r="F12" s="70">
        <v>0</v>
      </c>
      <c r="G12" s="71"/>
      <c r="H12" s="71">
        <v>0</v>
      </c>
      <c r="I12" s="71"/>
      <c r="J12" s="70">
        <v>0</v>
      </c>
      <c r="K12" s="70"/>
      <c r="L12" s="70">
        <v>864736721</v>
      </c>
      <c r="M12" s="70"/>
      <c r="N12" s="72">
        <v>0</v>
      </c>
      <c r="O12" s="72"/>
      <c r="P12" s="72">
        <f>N12</f>
        <v>0</v>
      </c>
      <c r="Q12" s="70"/>
      <c r="R12" s="72">
        <f>SUM(D12:N12)</f>
        <v>864736721</v>
      </c>
    </row>
    <row r="13" spans="1:252" s="14" customFormat="1" ht="24" customHeight="1">
      <c r="A13" s="32" t="s">
        <v>195</v>
      </c>
      <c r="C13" s="69"/>
      <c r="D13" s="70">
        <v>0</v>
      </c>
      <c r="E13" s="70"/>
      <c r="F13" s="70">
        <v>0</v>
      </c>
      <c r="G13" s="71"/>
      <c r="H13" s="71">
        <v>0</v>
      </c>
      <c r="I13" s="71"/>
      <c r="J13" s="70">
        <v>0</v>
      </c>
      <c r="K13" s="70"/>
      <c r="L13" s="70">
        <v>14058136</v>
      </c>
      <c r="M13" s="70"/>
      <c r="N13" s="72">
        <v>-1888035</v>
      </c>
      <c r="O13" s="72"/>
      <c r="P13" s="72">
        <f>N13</f>
        <v>-1888035</v>
      </c>
      <c r="Q13" s="70"/>
      <c r="R13" s="72">
        <f>SUM(D13:N13)</f>
        <v>12170101</v>
      </c>
    </row>
    <row r="14" spans="1:252" s="14" customFormat="1" ht="24" customHeight="1">
      <c r="A14" s="32" t="s">
        <v>53</v>
      </c>
      <c r="B14" s="22">
        <v>38</v>
      </c>
      <c r="C14" s="69"/>
      <c r="D14" s="70">
        <v>0</v>
      </c>
      <c r="E14" s="70"/>
      <c r="F14" s="70">
        <v>0</v>
      </c>
      <c r="G14" s="71"/>
      <c r="H14" s="71">
        <v>0</v>
      </c>
      <c r="I14" s="71"/>
      <c r="J14" s="70">
        <v>0</v>
      </c>
      <c r="K14" s="70"/>
      <c r="L14" s="70">
        <v>-617426689</v>
      </c>
      <c r="M14" s="70"/>
      <c r="N14" s="72">
        <v>0</v>
      </c>
      <c r="O14" s="72"/>
      <c r="P14" s="72">
        <f>N14</f>
        <v>0</v>
      </c>
      <c r="Q14" s="70"/>
      <c r="R14" s="72">
        <f>SUM(D14:N14)</f>
        <v>-617426689</v>
      </c>
    </row>
    <row r="15" spans="1:252" s="14" customFormat="1" ht="24" customHeight="1" thickBot="1">
      <c r="A15" s="30" t="s">
        <v>196</v>
      </c>
      <c r="B15" s="68"/>
      <c r="C15" s="69"/>
      <c r="D15" s="73">
        <f>SUM(D11:D14)</f>
        <v>1991763130</v>
      </c>
      <c r="E15" s="70"/>
      <c r="F15" s="73">
        <f>SUM(F11:F14)</f>
        <v>982166480</v>
      </c>
      <c r="G15" s="70"/>
      <c r="H15" s="73">
        <f>SUM(H11:H14)</f>
        <v>101922580</v>
      </c>
      <c r="I15" s="70"/>
      <c r="J15" s="73">
        <f>SUM(J11:J14)</f>
        <v>199176313</v>
      </c>
      <c r="K15" s="70"/>
      <c r="L15" s="73">
        <f>SUM(L11:L14)</f>
        <v>4655363390</v>
      </c>
      <c r="M15" s="70"/>
      <c r="N15" s="73">
        <f>SUM(N11:N14)</f>
        <v>-40911106</v>
      </c>
      <c r="O15" s="74"/>
      <c r="P15" s="73">
        <f>SUM(P11:P14)</f>
        <v>-40911106</v>
      </c>
      <c r="Q15" s="70"/>
      <c r="R15" s="73">
        <f>SUM(R11:R14)</f>
        <v>7889480787</v>
      </c>
    </row>
    <row r="16" spans="1:252" s="14" customFormat="1" ht="24" customHeight="1" thickTop="1">
      <c r="A16" s="30"/>
      <c r="B16" s="32"/>
      <c r="C16" s="54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14" customFormat="1" ht="24" customHeight="1">
      <c r="A17" s="30" t="s">
        <v>163</v>
      </c>
      <c r="B17" s="58"/>
      <c r="C17" s="54"/>
      <c r="D17" s="70">
        <v>1991763130</v>
      </c>
      <c r="E17" s="70"/>
      <c r="F17" s="70">
        <v>982166480</v>
      </c>
      <c r="G17" s="71"/>
      <c r="H17" s="71">
        <v>101922580</v>
      </c>
      <c r="I17" s="71"/>
      <c r="J17" s="70">
        <v>199176313</v>
      </c>
      <c r="K17" s="72"/>
      <c r="L17" s="70">
        <f>+L15</f>
        <v>4655363390</v>
      </c>
      <c r="M17" s="72"/>
      <c r="N17" s="70">
        <f>+N15</f>
        <v>-40911106</v>
      </c>
      <c r="O17" s="55"/>
      <c r="P17" s="70">
        <f t="shared" ref="P17" si="0">SUM(N17)</f>
        <v>-40911106</v>
      </c>
      <c r="Q17" s="55"/>
      <c r="R17" s="70">
        <f t="shared" ref="R17" si="1">SUM(D17:N17)</f>
        <v>7889480787</v>
      </c>
    </row>
    <row r="18" spans="1:18" s="14" customFormat="1" ht="24" customHeight="1">
      <c r="A18" s="32" t="s">
        <v>169</v>
      </c>
      <c r="B18" s="22"/>
      <c r="C18" s="54"/>
      <c r="D18" s="70">
        <v>0</v>
      </c>
      <c r="E18" s="70"/>
      <c r="F18" s="70">
        <v>0</v>
      </c>
      <c r="G18" s="71"/>
      <c r="H18" s="71">
        <v>0</v>
      </c>
      <c r="I18" s="71"/>
      <c r="J18" s="70">
        <v>0</v>
      </c>
      <c r="K18" s="72"/>
      <c r="L18" s="70">
        <f>+'Plt&amp;CF'!F50</f>
        <v>866402625</v>
      </c>
      <c r="M18" s="72"/>
      <c r="N18" s="70">
        <v>0</v>
      </c>
      <c r="O18" s="55"/>
      <c r="P18" s="70">
        <f t="shared" ref="P18" si="2">SUM(N18)</f>
        <v>0</v>
      </c>
      <c r="Q18" s="55"/>
      <c r="R18" s="70">
        <f t="shared" ref="R18:R20" si="3">SUM(D18:N18)</f>
        <v>866402625</v>
      </c>
    </row>
    <row r="19" spans="1:18" s="14" customFormat="1" ht="24" customHeight="1">
      <c r="A19" s="32" t="s">
        <v>197</v>
      </c>
      <c r="B19" s="22"/>
      <c r="C19" s="54"/>
      <c r="D19" s="70">
        <v>0</v>
      </c>
      <c r="E19" s="70"/>
      <c r="F19" s="70">
        <v>0</v>
      </c>
      <c r="G19" s="71"/>
      <c r="H19" s="71">
        <v>0</v>
      </c>
      <c r="I19" s="71"/>
      <c r="J19" s="70">
        <v>0</v>
      </c>
      <c r="K19" s="72"/>
      <c r="L19" s="70">
        <f>+'Plt&amp;CF'!J32</f>
        <v>-1256342</v>
      </c>
      <c r="M19" s="72"/>
      <c r="N19" s="70">
        <f>+'Plt&amp;CF'!J37</f>
        <v>-18736125</v>
      </c>
      <c r="O19" s="55"/>
      <c r="P19" s="70">
        <f>SUM(N19)</f>
        <v>-18736125</v>
      </c>
      <c r="Q19" s="55"/>
      <c r="R19" s="70">
        <f t="shared" si="3"/>
        <v>-19992467</v>
      </c>
    </row>
    <row r="20" spans="1:18" s="14" customFormat="1" ht="24" customHeight="1">
      <c r="A20" s="32" t="s">
        <v>53</v>
      </c>
      <c r="B20" s="22">
        <v>38</v>
      </c>
      <c r="D20" s="70">
        <v>0</v>
      </c>
      <c r="E20" s="70"/>
      <c r="F20" s="70">
        <v>0</v>
      </c>
      <c r="G20" s="71"/>
      <c r="H20" s="71">
        <v>0</v>
      </c>
      <c r="I20" s="71"/>
      <c r="J20" s="70">
        <v>0</v>
      </c>
      <c r="K20" s="72"/>
      <c r="L20" s="70">
        <v>-617426688</v>
      </c>
      <c r="M20" s="72"/>
      <c r="N20" s="91">
        <v>0</v>
      </c>
      <c r="O20" s="55"/>
      <c r="P20" s="55">
        <f>SUM(N20)</f>
        <v>0</v>
      </c>
      <c r="Q20" s="55"/>
      <c r="R20" s="55">
        <f t="shared" si="3"/>
        <v>-617426688</v>
      </c>
    </row>
    <row r="21" spans="1:18" s="14" customFormat="1" ht="24" customHeight="1" thickBot="1">
      <c r="A21" s="30" t="s">
        <v>167</v>
      </c>
      <c r="B21" s="32"/>
      <c r="C21" s="54"/>
      <c r="D21" s="73">
        <f>SUM(D17:D20)</f>
        <v>1991763130</v>
      </c>
      <c r="E21" s="55"/>
      <c r="F21" s="73">
        <f>SUM(F17:F20)</f>
        <v>982166480</v>
      </c>
      <c r="G21" s="55"/>
      <c r="H21" s="73">
        <f>SUM(H17:H20)</f>
        <v>101922580</v>
      </c>
      <c r="I21" s="55"/>
      <c r="J21" s="73">
        <f>SUM(J17:J20)</f>
        <v>199176313</v>
      </c>
      <c r="K21" s="55"/>
      <c r="L21" s="73">
        <f>SUM(L17:L20)</f>
        <v>4903082985</v>
      </c>
      <c r="M21" s="55"/>
      <c r="N21" s="73">
        <f>SUM(N17:N20)</f>
        <v>-59647231</v>
      </c>
      <c r="O21" s="55"/>
      <c r="P21" s="73">
        <f>SUM(P17:P20)</f>
        <v>-59647231</v>
      </c>
      <c r="Q21" s="55"/>
      <c r="R21" s="73">
        <f>SUM(R17:R20)</f>
        <v>8118464257</v>
      </c>
    </row>
    <row r="22" spans="1:18" s="14" customFormat="1" ht="24" customHeight="1" thickTop="1">
      <c r="A22" s="30"/>
      <c r="B22" s="58"/>
      <c r="C22" s="54"/>
      <c r="D22" s="55">
        <f>D21-BS!J61</f>
        <v>0</v>
      </c>
      <c r="E22" s="55"/>
      <c r="F22" s="55">
        <f>F21-BS!J62</f>
        <v>0</v>
      </c>
      <c r="G22" s="55"/>
      <c r="H22" s="55">
        <f>H21-BS!J63</f>
        <v>0</v>
      </c>
      <c r="I22" s="55"/>
      <c r="J22" s="55">
        <f>J21-BS!J65</f>
        <v>0</v>
      </c>
      <c r="K22" s="55"/>
      <c r="L22" s="55">
        <f>L21-BS!J66</f>
        <v>0</v>
      </c>
      <c r="M22" s="55"/>
      <c r="N22" s="55">
        <f>N21-BS!J67</f>
        <v>0</v>
      </c>
      <c r="O22" s="55"/>
      <c r="P22" s="55"/>
      <c r="Q22" s="55"/>
      <c r="R22" s="55">
        <f>SUM(R21-BS!J70)</f>
        <v>0</v>
      </c>
    </row>
    <row r="23" spans="1:18" ht="24" customHeight="1">
      <c r="A23" s="32" t="s">
        <v>6</v>
      </c>
      <c r="J23" s="32"/>
      <c r="L23" s="70"/>
      <c r="M23" s="60"/>
      <c r="N23" s="102"/>
      <c r="O23" s="1"/>
      <c r="P23" s="1"/>
      <c r="Q23" s="60"/>
      <c r="R23" s="1"/>
    </row>
  </sheetData>
  <mergeCells count="3">
    <mergeCell ref="J6:L6"/>
    <mergeCell ref="D5:R5"/>
    <mergeCell ref="N6:P6"/>
  </mergeCells>
  <printOptions horizontalCentered="1"/>
  <pageMargins left="0.59055118110236227" right="0.51181102362204722" top="0.86614173228346458" bottom="0" header="0.31496062992125984" footer="0.31496062992125984"/>
  <pageSetup paperSize="9" scale="72" orientation="landscape" r:id="rId1"/>
  <ignoredErrors>
    <ignoredError sqref="P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Wipha Katikubanan</cp:lastModifiedBy>
  <cp:lastPrinted>2026-02-18T07:21:29Z</cp:lastPrinted>
  <dcterms:created xsi:type="dcterms:W3CDTF">2013-08-07T03:45:41Z</dcterms:created>
  <dcterms:modified xsi:type="dcterms:W3CDTF">2026-02-25T11:24:47Z</dcterms:modified>
</cp:coreProperties>
</file>