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FS\Fy2025\Q42025\KGI-Y2025-EN\"/>
    </mc:Choice>
  </mc:AlternateContent>
  <xr:revisionPtr revIDLastSave="0" documentId="13_ncr:1_{98F5B02E-0CA7-4283-9CB6-316A794D3F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&amp;CF" sheetId="7" r:id="rId2"/>
    <sheet name="ce (conso)" sheetId="4" r:id="rId3"/>
    <sheet name="ce (separate)" sheetId="5" r:id="rId4"/>
  </sheets>
  <definedNames>
    <definedName name="_xlnm.Print_Area" localSheetId="0">BS!$A$1:$L$77</definedName>
    <definedName name="_xlnm.Print_Area" localSheetId="2">'ce (conso)'!$A$1:$V$30</definedName>
    <definedName name="_xlnm.Print_Area" localSheetId="3">'ce (separate)'!$A$1:$R$27</definedName>
    <definedName name="_xlnm.Print_Area" localSheetId="1">'PL&amp;CF'!$A$1:$M$179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52" i="7" l="1"/>
  <c r="K152" i="7"/>
  <c r="I152" i="7"/>
  <c r="G152" i="7"/>
  <c r="M136" i="7"/>
  <c r="K136" i="7"/>
  <c r="I136" i="7"/>
  <c r="G136" i="7"/>
  <c r="V24" i="4" l="1"/>
  <c r="V25" i="4"/>
  <c r="R22" i="4"/>
  <c r="R23" i="4"/>
  <c r="R24" i="4"/>
  <c r="R25" i="4"/>
  <c r="R21" i="4"/>
  <c r="P22" i="4"/>
  <c r="P23" i="4"/>
  <c r="P24" i="4"/>
  <c r="P25" i="4"/>
  <c r="T26" i="4"/>
  <c r="N26" i="4"/>
  <c r="L26" i="4"/>
  <c r="J26" i="4"/>
  <c r="H26" i="4"/>
  <c r="F26" i="4"/>
  <c r="D26" i="4"/>
  <c r="R23" i="5"/>
  <c r="P23" i="5"/>
  <c r="N23" i="5"/>
  <c r="L23" i="5"/>
  <c r="J23" i="5"/>
  <c r="H23" i="5"/>
  <c r="F23" i="5"/>
  <c r="D23" i="5"/>
  <c r="R13" i="5" l="1"/>
  <c r="R17" i="5" s="1"/>
  <c r="R14" i="5"/>
  <c r="R15" i="5"/>
  <c r="R16" i="5"/>
  <c r="N17" i="5"/>
  <c r="L17" i="5"/>
  <c r="J17" i="5"/>
  <c r="H17" i="5"/>
  <c r="F17" i="5"/>
  <c r="D17" i="5"/>
  <c r="V19" i="4"/>
  <c r="V17" i="4"/>
  <c r="V16" i="4"/>
  <c r="R17" i="4"/>
  <c r="R16" i="4"/>
  <c r="P17" i="4"/>
  <c r="P16" i="4"/>
  <c r="P14" i="4"/>
  <c r="T19" i="4"/>
  <c r="N19" i="4"/>
  <c r="L19" i="4"/>
  <c r="J19" i="4"/>
  <c r="H19" i="4"/>
  <c r="F19" i="4"/>
  <c r="D19" i="4"/>
  <c r="M168" i="7"/>
  <c r="K168" i="7"/>
  <c r="I168" i="7"/>
  <c r="G168" i="7"/>
  <c r="M96" i="7"/>
  <c r="K96" i="7"/>
  <c r="I96" i="7"/>
  <c r="G96" i="7"/>
  <c r="G130" i="7" s="1"/>
  <c r="M39" i="7"/>
  <c r="K39" i="7"/>
  <c r="I39" i="7"/>
  <c r="G39" i="7"/>
  <c r="M33" i="7"/>
  <c r="K33" i="7"/>
  <c r="I33" i="7"/>
  <c r="G33" i="7"/>
  <c r="M23" i="7"/>
  <c r="K23" i="7"/>
  <c r="I23" i="7"/>
  <c r="G23" i="7"/>
  <c r="M16" i="7"/>
  <c r="K16" i="7"/>
  <c r="I16" i="7"/>
  <c r="G16" i="7"/>
  <c r="K130" i="7" l="1"/>
  <c r="M130" i="7"/>
  <c r="I24" i="7"/>
  <c r="I26" i="7" s="1"/>
  <c r="G24" i="7"/>
  <c r="G26" i="7" s="1"/>
  <c r="G57" i="7" s="1"/>
  <c r="K40" i="7"/>
  <c r="G40" i="7"/>
  <c r="M40" i="7"/>
  <c r="I40" i="7"/>
  <c r="K24" i="7"/>
  <c r="K26" i="7" s="1"/>
  <c r="K55" i="7" s="1"/>
  <c r="G55" i="7" s="1"/>
  <c r="M24" i="7"/>
  <c r="M26" i="7" s="1"/>
  <c r="M55" i="7" s="1"/>
  <c r="I41" i="7" l="1"/>
  <c r="I62" i="7" s="1"/>
  <c r="I57" i="7"/>
  <c r="M41" i="7"/>
  <c r="M60" i="7" s="1"/>
  <c r="G56" i="7"/>
  <c r="G41" i="7"/>
  <c r="G62" i="7" s="1"/>
  <c r="K41" i="7"/>
  <c r="K60" i="7" s="1"/>
  <c r="G60" i="7" s="1"/>
  <c r="G61" i="7" l="1"/>
  <c r="R20" i="5"/>
  <c r="P22" i="5" l="1"/>
  <c r="P21" i="5"/>
  <c r="P20" i="5"/>
  <c r="P19" i="5"/>
  <c r="P16" i="5"/>
  <c r="P15" i="5"/>
  <c r="P14" i="5"/>
  <c r="P13" i="5"/>
  <c r="P17" i="5" s="1"/>
  <c r="P15" i="4"/>
  <c r="R15" i="4" s="1"/>
  <c r="R18" i="4"/>
  <c r="P18" i="4"/>
  <c r="R14" i="4" l="1"/>
  <c r="P19" i="4"/>
  <c r="V14" i="4" l="1"/>
  <c r="R19" i="4"/>
  <c r="V18" i="4" l="1"/>
  <c r="V15" i="4"/>
  <c r="P21" i="4" l="1"/>
  <c r="P26" i="4" s="1"/>
  <c r="R26" i="4" l="1"/>
  <c r="V22" i="4"/>
  <c r="R19" i="5"/>
  <c r="R21" i="5"/>
  <c r="R22" i="5"/>
  <c r="N24" i="5"/>
  <c r="L27" i="4"/>
  <c r="K56" i="1"/>
  <c r="I56" i="1"/>
  <c r="E56" i="1"/>
  <c r="G56" i="1"/>
  <c r="K29" i="1"/>
  <c r="I29" i="1"/>
  <c r="G29" i="1"/>
  <c r="E29" i="1"/>
  <c r="G67" i="1" l="1"/>
  <c r="G69" i="1" s="1"/>
  <c r="G70" i="1" s="1"/>
  <c r="I67" i="1"/>
  <c r="I69" i="1" s="1"/>
  <c r="K67" i="1"/>
  <c r="K69" i="1" s="1"/>
  <c r="K70" i="1" s="1"/>
  <c r="I70" i="1" l="1"/>
  <c r="R24" i="5"/>
  <c r="V21" i="4" l="1"/>
  <c r="G71" i="1"/>
  <c r="E67" i="1"/>
  <c r="E69" i="1" l="1"/>
  <c r="E70" i="1" s="1"/>
  <c r="K71" i="1"/>
  <c r="I71" i="1"/>
  <c r="E71" i="1" l="1"/>
  <c r="V23" i="4" l="1"/>
  <c r="R27" i="4"/>
  <c r="V26" i="4" l="1"/>
  <c r="V27" i="4" s="1"/>
  <c r="G171" i="7" l="1"/>
  <c r="G173" i="7" s="1"/>
  <c r="G175" i="7" s="1"/>
  <c r="I171" i="7"/>
  <c r="I173" i="7"/>
  <c r="I175" i="7" s="1"/>
  <c r="K171" i="7"/>
  <c r="K173" i="7" s="1"/>
  <c r="K175" i="7" s="1"/>
  <c r="M171" i="7"/>
  <c r="M173" i="7" s="1"/>
  <c r="M175" i="7" s="1"/>
</calcChain>
</file>

<file path=xl/sharedStrings.xml><?xml version="1.0" encoding="utf-8"?>
<sst xmlns="http://schemas.openxmlformats.org/spreadsheetml/2006/main" count="344" uniqueCount="220">
  <si>
    <t>(Unit: Baht)</t>
  </si>
  <si>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</si>
  <si>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</si>
  <si>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</si>
  <si>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</si>
  <si>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</si>
  <si>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</si>
  <si>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</si>
  <si>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</si>
  <si>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</si>
  <si>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Other liabilities</t>
  </si>
  <si>
    <t>Total liabilities</t>
  </si>
  <si>
    <t>Share capital</t>
  </si>
  <si>
    <t>Retained earnings</t>
  </si>
  <si>
    <t xml:space="preserve">   Appropriated - statutory reserve</t>
  </si>
  <si>
    <t>Expenses</t>
  </si>
  <si>
    <t>Total expenses</t>
  </si>
  <si>
    <t>Cash flows from operating activities</t>
  </si>
  <si>
    <t xml:space="preserve">   in operating assets and liabilities</t>
  </si>
  <si>
    <t>Increase (decrease) in operating liabilities</t>
  </si>
  <si>
    <t xml:space="preserve">Cash flows from investing activities </t>
  </si>
  <si>
    <t>Cash flows from financing activities</t>
  </si>
  <si>
    <t>Appropriated -</t>
  </si>
  <si>
    <t>statutory reserve</t>
  </si>
  <si>
    <t>Unappropriated</t>
  </si>
  <si>
    <t>Total equity</t>
  </si>
  <si>
    <t>attributable to</t>
  </si>
  <si>
    <t>Non-controlling</t>
  </si>
  <si>
    <t>Total</t>
  </si>
  <si>
    <t>Share premium</t>
  </si>
  <si>
    <t xml:space="preserve">      Depreciation and amortisation</t>
  </si>
  <si>
    <t>Other income</t>
  </si>
  <si>
    <t>Liabilities and owners' equity</t>
  </si>
  <si>
    <t>Owners' equity</t>
  </si>
  <si>
    <t>Total owners' equity</t>
  </si>
  <si>
    <t>Total liabilities and owners' equity</t>
  </si>
  <si>
    <t>Deferred tax assets</t>
  </si>
  <si>
    <t>Profit or loss:</t>
  </si>
  <si>
    <t>Share</t>
  </si>
  <si>
    <t>premium</t>
  </si>
  <si>
    <t>owners' equity</t>
  </si>
  <si>
    <t xml:space="preserve">Total </t>
  </si>
  <si>
    <t>Other component of</t>
  </si>
  <si>
    <t xml:space="preserve">Exchange differences </t>
  </si>
  <si>
    <t>on translation of</t>
  </si>
  <si>
    <t xml:space="preserve"> financial statements</t>
  </si>
  <si>
    <t xml:space="preserve">in foreign currency </t>
  </si>
  <si>
    <t>Income</t>
  </si>
  <si>
    <t>Total income</t>
  </si>
  <si>
    <t>Employee benefits expenses</t>
  </si>
  <si>
    <t>Other expenses</t>
  </si>
  <si>
    <t xml:space="preserve">Other comprehensive income to be reclassified </t>
  </si>
  <si>
    <t>Exchange differences on translation of financial statements</t>
  </si>
  <si>
    <t xml:space="preserve">   in foreign currency - net of income tax</t>
  </si>
  <si>
    <t>The Company's shareholders</t>
  </si>
  <si>
    <t xml:space="preserve">Earnings per share </t>
  </si>
  <si>
    <t>Equity attributable to of the Company's shareholders</t>
  </si>
  <si>
    <t xml:space="preserve"> the Company's</t>
  </si>
  <si>
    <t>shareholders</t>
  </si>
  <si>
    <t>Statement of financial position</t>
  </si>
  <si>
    <t>Statement of financial position (continued)</t>
  </si>
  <si>
    <t>Statement of changes in owners' equity</t>
  </si>
  <si>
    <t>Statement of changes in owners' equity (continued)</t>
  </si>
  <si>
    <t>Accrued fees and service income</t>
  </si>
  <si>
    <t>Right-of-use assets</t>
  </si>
  <si>
    <t>Lease liabilities</t>
  </si>
  <si>
    <t xml:space="preserve">Income tax </t>
  </si>
  <si>
    <t>Statement of comprehensive income</t>
  </si>
  <si>
    <t>Statement of comprehensive income (continued)</t>
  </si>
  <si>
    <t>Interest expenses</t>
  </si>
  <si>
    <t xml:space="preserve">      Dividend income</t>
  </si>
  <si>
    <t xml:space="preserve">      Interest expenses</t>
  </si>
  <si>
    <t xml:space="preserve">Profit before income tax </t>
  </si>
  <si>
    <t>Profit attributable to:</t>
  </si>
  <si>
    <t>Comprehensive income attributable to:</t>
  </si>
  <si>
    <t>Basic earnings per share</t>
  </si>
  <si>
    <t xml:space="preserve">   Profit attributable to shareholders of the Company</t>
  </si>
  <si>
    <t>Net cash provided by operating activities</t>
  </si>
  <si>
    <t>KGI Securities (Thailand) Public Company Limited and its subsidiaries</t>
  </si>
  <si>
    <t>Securities purchased under resale agreements</t>
  </si>
  <si>
    <t>Receivables from Clearing House and broker - dealers</t>
  </si>
  <si>
    <t xml:space="preserve">   from asset management business</t>
  </si>
  <si>
    <t>Derivative assets</t>
  </si>
  <si>
    <t>Non-collateralised investments</t>
  </si>
  <si>
    <t xml:space="preserve">Collateralised investments </t>
  </si>
  <si>
    <t>Investments in subsidiaries</t>
  </si>
  <si>
    <t>Property, plant and equipment</t>
  </si>
  <si>
    <t>Intangible assets</t>
  </si>
  <si>
    <t>Goodwill</t>
  </si>
  <si>
    <t>Properties foreclosed</t>
  </si>
  <si>
    <t>Other assets</t>
  </si>
  <si>
    <t>Securities sold under repurchase agreements</t>
  </si>
  <si>
    <t>Payables to Clearing House and broker - dealers</t>
  </si>
  <si>
    <t xml:space="preserve">Accrued fees and service expenses </t>
  </si>
  <si>
    <t>Derivative liabilities</t>
  </si>
  <si>
    <t>Accrued expenses</t>
  </si>
  <si>
    <t>Current tax liabilities</t>
  </si>
  <si>
    <t>Debts issued and other borrowings</t>
  </si>
  <si>
    <t>Subordinated loans from subsidiaries</t>
  </si>
  <si>
    <t>Provisions for liabilities</t>
  </si>
  <si>
    <t xml:space="preserve">   Registered, issued and paid-up share capital</t>
  </si>
  <si>
    <t>1,991,763,130 ordinary shares of Baht 1.00 each</t>
  </si>
  <si>
    <t>Surplus from unexercised warrants</t>
  </si>
  <si>
    <t xml:space="preserve">Retained earnings </t>
  </si>
  <si>
    <t xml:space="preserve">   Unappropriated </t>
  </si>
  <si>
    <t>Other component of owners' equity</t>
  </si>
  <si>
    <t xml:space="preserve">Non-controlling interests </t>
  </si>
  <si>
    <t>2024</t>
  </si>
  <si>
    <t>Brokerage fees</t>
  </si>
  <si>
    <t>Fee and service income</t>
  </si>
  <si>
    <t>Interest income</t>
  </si>
  <si>
    <t>Gains and return on financial instruments</t>
  </si>
  <si>
    <t>Share of profit from investment in subsidiaries</t>
  </si>
  <si>
    <t>Fee and service expenses</t>
  </si>
  <si>
    <t>Profits before income tax</t>
  </si>
  <si>
    <t>Adjustments to reconcile profits before income tax</t>
  </si>
  <si>
    <t xml:space="preserve"> (Increase) decrease in operating assets</t>
  </si>
  <si>
    <t xml:space="preserve">   to net cash provided by (paid for) operating activities:</t>
  </si>
  <si>
    <t xml:space="preserve">      Share of profit from investment in subsidiaries</t>
  </si>
  <si>
    <t xml:space="preserve">           value through profit or loss and derivatives</t>
  </si>
  <si>
    <t xml:space="preserve">      Interest income on deposits and investments</t>
  </si>
  <si>
    <t xml:space="preserve">      Securities purchased under resale agreements</t>
  </si>
  <si>
    <t xml:space="preserve">      Receivables from Clearing House and brokers - dealers</t>
  </si>
  <si>
    <t xml:space="preserve">      Accrued fees and service income from asset management business</t>
  </si>
  <si>
    <t xml:space="preserve">      Investments measured at fair value through profit or loss</t>
  </si>
  <si>
    <t xml:space="preserve">      Other assets</t>
  </si>
  <si>
    <t>Cash received from dividend income</t>
  </si>
  <si>
    <t>Cash received from interest income on deposits and investments</t>
  </si>
  <si>
    <t>Cash paid for interest expenses</t>
  </si>
  <si>
    <t>Cash paid for income taxes</t>
  </si>
  <si>
    <t>Cash received from operation</t>
  </si>
  <si>
    <t>Exchange differences on translating the financial statements</t>
  </si>
  <si>
    <t>Dividends paid</t>
  </si>
  <si>
    <t>Balance as at 1 January 2024</t>
  </si>
  <si>
    <t>Securities and derivatives business receivables</t>
  </si>
  <si>
    <t>Securities and derivatives business payables</t>
  </si>
  <si>
    <t xml:space="preserve">Financial liabilities designated at fair value </t>
  </si>
  <si>
    <t>Total equity attributable to the Company's shareholders</t>
  </si>
  <si>
    <t>Non-controlling interests</t>
  </si>
  <si>
    <t xml:space="preserve">      Securities and derivatives business receivables</t>
  </si>
  <si>
    <t xml:space="preserve">      Derivative assets</t>
  </si>
  <si>
    <t>Surplus from</t>
  </si>
  <si>
    <t>unexercised</t>
  </si>
  <si>
    <t xml:space="preserve"> warrants</t>
  </si>
  <si>
    <t>Total other</t>
  </si>
  <si>
    <t>component of</t>
  </si>
  <si>
    <t xml:space="preserve">interests  </t>
  </si>
  <si>
    <t>Net cash used in financing activities</t>
  </si>
  <si>
    <t>Cash paid for decommissioning expenses</t>
  </si>
  <si>
    <t xml:space="preserve">   before changes in exchange differences on translating the </t>
  </si>
  <si>
    <t xml:space="preserve">   financial statements</t>
  </si>
  <si>
    <t xml:space="preserve">   Borrowings from financial institutions</t>
  </si>
  <si>
    <t xml:space="preserve">   Securities sold under repurchase agreements</t>
  </si>
  <si>
    <t xml:space="preserve">   Payables to Clearing House and brokers - dealers</t>
  </si>
  <si>
    <t xml:space="preserve">   Accrued fees and service expenses from </t>
  </si>
  <si>
    <t xml:space="preserve">      asset management business</t>
  </si>
  <si>
    <t xml:space="preserve">   Financial liabilities designated at fair value </t>
  </si>
  <si>
    <t xml:space="preserve">   Derivative liabilities</t>
  </si>
  <si>
    <t xml:space="preserve">   Accrued expenses</t>
  </si>
  <si>
    <t xml:space="preserve">   Other liabilities</t>
  </si>
  <si>
    <t xml:space="preserve">   Collateralised investments without granting right to </t>
  </si>
  <si>
    <t xml:space="preserve">      transferee to sell or repledge</t>
  </si>
  <si>
    <t xml:space="preserve">   Collateralised investments with granting right to  </t>
  </si>
  <si>
    <t>Profit from operating activities before changes</t>
  </si>
  <si>
    <t xml:space="preserve">   Securities and derivatives business payables</t>
  </si>
  <si>
    <t>31 December 2024</t>
  </si>
  <si>
    <t>CEO</t>
  </si>
  <si>
    <t>Director</t>
  </si>
  <si>
    <t xml:space="preserve">      Premium on investments in debt securities </t>
  </si>
  <si>
    <t>2025</t>
  </si>
  <si>
    <t>Balance as at 1 January 2025</t>
  </si>
  <si>
    <t xml:space="preserve">      Losses on disposals and written-off of equipment</t>
  </si>
  <si>
    <t>Provisions for employee benefits</t>
  </si>
  <si>
    <t>As at 31 December 2025</t>
  </si>
  <si>
    <t>31 December 2025</t>
  </si>
  <si>
    <t>Balance as at 31 December 2025</t>
  </si>
  <si>
    <t>Profit for the year</t>
  </si>
  <si>
    <t>Other comprehensive income:</t>
  </si>
  <si>
    <t xml:space="preserve">Other comprehensive income will not be reclassified </t>
  </si>
  <si>
    <t>Total comprehensive income for the year</t>
  </si>
  <si>
    <t>Cash paid for non-collateralised investments measured at</t>
  </si>
  <si>
    <t xml:space="preserve">   amortised cost method</t>
  </si>
  <si>
    <t xml:space="preserve">Cash received from non-collateralised investments measured at </t>
  </si>
  <si>
    <t>Cash paid for collateralised investments measured at</t>
  </si>
  <si>
    <t xml:space="preserve">Cash received from collateralised investments measured at </t>
  </si>
  <si>
    <t>Cash paid for investment in a subsidiary</t>
  </si>
  <si>
    <t>Dividends received from investment in securities</t>
  </si>
  <si>
    <t>Dividends received from a subsidiary</t>
  </si>
  <si>
    <t>Cash paid for purchases of equipment and intangible assets</t>
  </si>
  <si>
    <t>Proceed from disposals of equipment</t>
  </si>
  <si>
    <t>Net cash provided by (used in) investing activities</t>
  </si>
  <si>
    <t>Cash paid for lease liabilities</t>
  </si>
  <si>
    <t xml:space="preserve">Dividends paid </t>
  </si>
  <si>
    <t>Dividends paid to non-controlling interests</t>
  </si>
  <si>
    <t>Decrease in non-controlling interests</t>
  </si>
  <si>
    <t>Cash and cash equivalents at the beginning of the year</t>
  </si>
  <si>
    <t>Cash and cash equivalents at the ending of the year</t>
  </si>
  <si>
    <t>For the year ended 31 December 2025</t>
  </si>
  <si>
    <t>Other comprehensive loss for the year</t>
  </si>
  <si>
    <t>Profits for the year</t>
  </si>
  <si>
    <t>Other comprehensive income (loss) for the year</t>
  </si>
  <si>
    <t>Balance as at 31 December 2024</t>
  </si>
  <si>
    <t>Gain on foreign exchange from subordinated loan</t>
  </si>
  <si>
    <t>Reversal of expected credit losses</t>
  </si>
  <si>
    <t>Cash received from income tax</t>
  </si>
  <si>
    <t xml:space="preserve">      Losses on revaluation of investments measured at fair  </t>
  </si>
  <si>
    <t>Net decrease in cash and cash equivalents</t>
  </si>
  <si>
    <t>Cash flow statement</t>
  </si>
  <si>
    <t xml:space="preserve">      Reversal expected credit losses </t>
  </si>
  <si>
    <t xml:space="preserve">      Unrealised gain on foreign exchange from subordinated loans</t>
  </si>
  <si>
    <t xml:space="preserve">      Provision for employee benefits </t>
  </si>
  <si>
    <t>Cash flow statement (continued)</t>
  </si>
  <si>
    <t xml:space="preserve">   Payments on provision for employee benefits during the years</t>
  </si>
  <si>
    <t xml:space="preserve">   to profit or loss in subsequent periods:</t>
  </si>
  <si>
    <t xml:space="preserve">   to profit or loss in subsequent periods - net income tax</t>
  </si>
  <si>
    <t xml:space="preserve">Surplus from </t>
  </si>
  <si>
    <t>unexercised warrants</t>
  </si>
  <si>
    <t xml:space="preserve">   Short - term debts issued and other borrowings</t>
  </si>
  <si>
    <t xml:space="preserve">Remeasurement gain (loss) on defined benefit plan </t>
  </si>
  <si>
    <t xml:space="preserve">   - net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</si>
</sst>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\ _€_-;\-* #,##0.00\ _€_-;_-* &quot;-&quot;??\ _€_-;_-@_-"/>
  </numFmts>
  <fonts count="6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theme="1"/>
      <name val="EYInterstate Light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6"/>
      <name val="Angsana New"/>
      <family val="1"/>
    </font>
    <font>
      <sz val="11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68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4" fillId="3" borderId="0" applyNumberFormat="0" applyBorder="0" applyAlignment="0" applyProtection="0"/>
    <xf numFmtId="0" fontId="45" fillId="6" borderId="11" applyNumberFormat="0" applyAlignment="0" applyProtection="0"/>
    <xf numFmtId="0" fontId="46" fillId="7" borderId="14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9" fontId="12" fillId="0" borderId="0"/>
    <xf numFmtId="170" fontId="12" fillId="0" borderId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49" fillId="2" borderId="0" applyNumberFormat="0" applyBorder="0" applyAlignment="0" applyProtection="0"/>
    <xf numFmtId="38" fontId="21" fillId="3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0" fillId="0" borderId="8" applyNumberFormat="0" applyFill="0" applyAlignment="0" applyProtection="0"/>
    <xf numFmtId="0" fontId="23" fillId="0" borderId="0">
      <alignment horizontal="left"/>
    </xf>
    <xf numFmtId="0" fontId="24" fillId="0" borderId="17">
      <alignment horizontal="left" vertical="top"/>
    </xf>
    <xf numFmtId="0" fontId="51" fillId="0" borderId="9" applyNumberFormat="0" applyFill="0" applyAlignment="0" applyProtection="0"/>
    <xf numFmtId="0" fontId="25" fillId="0" borderId="0">
      <alignment horizontal="left"/>
    </xf>
    <xf numFmtId="0" fontId="26" fillId="0" borderId="17">
      <alignment horizontal="left" vertical="top"/>
    </xf>
    <xf numFmtId="0" fontId="52" fillId="0" borderId="10" applyNumberFormat="0" applyFill="0" applyAlignment="0" applyProtection="0"/>
    <xf numFmtId="0" fontId="27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1" fillId="34" borderId="18" applyNumberFormat="0" applyBorder="0" applyAlignment="0" applyProtection="0"/>
    <xf numFmtId="0" fontId="54" fillId="5" borderId="11" applyNumberFormat="0" applyAlignment="0" applyProtection="0"/>
    <xf numFmtId="0" fontId="55" fillId="0" borderId="13" applyNumberFormat="0" applyFill="0" applyAlignment="0" applyProtection="0"/>
    <xf numFmtId="0" fontId="56" fillId="4" borderId="0" applyNumberFormat="0" applyBorder="0" applyAlignment="0" applyProtection="0"/>
    <xf numFmtId="37" fontId="28" fillId="0" borderId="0"/>
    <xf numFmtId="171" fontId="29" fillId="0" borderId="0"/>
    <xf numFmtId="0" fontId="9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2" fillId="0" borderId="0"/>
    <xf numFmtId="0" fontId="39" fillId="0" borderId="0">
      <alignment vertical="center"/>
    </xf>
    <xf numFmtId="0" fontId="13" fillId="0" borderId="0"/>
    <xf numFmtId="0" fontId="13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0" fillId="0" borderId="0"/>
    <xf numFmtId="0" fontId="42" fillId="8" borderId="15" applyNumberFormat="0" applyFont="0" applyAlignment="0" applyProtection="0"/>
    <xf numFmtId="0" fontId="57" fillId="6" borderId="12" applyNumberFormat="0" applyAlignment="0" applyProtection="0"/>
    <xf numFmtId="0" fontId="31" fillId="0" borderId="0">
      <alignment horizontal="left"/>
    </xf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19" fillId="0" borderId="19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3" fillId="0" borderId="0"/>
    <xf numFmtId="0" fontId="59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19">
    <xf numFmtId="0" fontId="0" fillId="0" borderId="0" xfId="0"/>
    <xf numFmtId="41" fontId="4" fillId="0" borderId="0" xfId="1" applyNumberFormat="1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5" fontId="4" fillId="0" borderId="1" xfId="0" quotePrefix="1" applyNumberFormat="1" applyFont="1" applyBorder="1" applyAlignment="1">
      <alignment horizontal="center" vertical="center"/>
    </xf>
    <xf numFmtId="15" fontId="4" fillId="0" borderId="0" xfId="0" quotePrefix="1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indent="2"/>
    </xf>
    <xf numFmtId="41" fontId="4" fillId="0" borderId="3" xfId="0" applyNumberFormat="1" applyFont="1" applyBorder="1" applyAlignment="1">
      <alignment vertical="center"/>
    </xf>
    <xf numFmtId="38" fontId="4" fillId="0" borderId="20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15" fontId="4" fillId="0" borderId="3" xfId="0" quotePrefix="1" applyNumberFormat="1" applyFont="1" applyBorder="1" applyAlignment="1">
      <alignment horizontal="center" vertical="center"/>
    </xf>
    <xf numFmtId="38" fontId="6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41" fontId="4" fillId="0" borderId="0" xfId="22" applyNumberFormat="1" applyFont="1" applyAlignment="1">
      <alignment vertical="center"/>
    </xf>
    <xf numFmtId="41" fontId="6" fillId="0" borderId="0" xfId="6" applyNumberFormat="1" applyFont="1" applyAlignment="1">
      <alignment horizontal="center" vertical="center"/>
    </xf>
    <xf numFmtId="41" fontId="4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41" fontId="4" fillId="0" borderId="1" xfId="6" applyNumberFormat="1" applyFont="1" applyBorder="1" applyAlignment="1">
      <alignment vertical="center"/>
    </xf>
    <xf numFmtId="38" fontId="6" fillId="0" borderId="0" xfId="7" applyNumberFormat="1" applyFont="1" applyAlignment="1">
      <alignment horizontal="center" vertical="center"/>
    </xf>
    <xf numFmtId="38" fontId="4" fillId="0" borderId="0" xfId="7" applyNumberFormat="1" applyFont="1" applyAlignment="1">
      <alignment vertical="center"/>
    </xf>
    <xf numFmtId="41" fontId="6" fillId="0" borderId="0" xfId="7" applyNumberFormat="1" applyFont="1" applyAlignment="1">
      <alignment horizontal="center" vertical="center"/>
    </xf>
    <xf numFmtId="41" fontId="4" fillId="0" borderId="0" xfId="7" applyNumberFormat="1" applyFont="1" applyAlignment="1">
      <alignment vertical="center"/>
    </xf>
    <xf numFmtId="41" fontId="4" fillId="0" borderId="5" xfId="0" applyNumberFormat="1" applyFont="1" applyBorder="1" applyAlignment="1">
      <alignment vertical="center"/>
    </xf>
    <xf numFmtId="38" fontId="4" fillId="0" borderId="0" xfId="8" applyNumberFormat="1" applyFont="1" applyAlignment="1">
      <alignment vertical="center"/>
    </xf>
    <xf numFmtId="41" fontId="4" fillId="0" borderId="0" xfId="8" applyNumberFormat="1" applyFont="1" applyAlignment="1">
      <alignment vertical="center"/>
    </xf>
    <xf numFmtId="41" fontId="6" fillId="0" borderId="0" xfId="8" applyNumberFormat="1" applyFont="1" applyAlignment="1">
      <alignment horizontal="center" vertical="center"/>
    </xf>
    <xf numFmtId="38" fontId="61" fillId="0" borderId="0" xfId="0" applyNumberFormat="1" applyFont="1" applyAlignment="1">
      <alignment horizontal="left" vertical="center"/>
    </xf>
    <xf numFmtId="41" fontId="4" fillId="0" borderId="1" xfId="9" applyNumberFormat="1" applyFont="1" applyBorder="1" applyAlignment="1">
      <alignment vertical="center"/>
    </xf>
    <xf numFmtId="41" fontId="6" fillId="0" borderId="0" xfId="9" applyNumberFormat="1" applyFont="1" applyAlignment="1">
      <alignment horizontal="center" vertical="center"/>
    </xf>
    <xf numFmtId="41" fontId="4" fillId="0" borderId="0" xfId="9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41" fontId="6" fillId="0" borderId="0" xfId="11" applyNumberFormat="1" applyFont="1" applyAlignment="1">
      <alignment horizontal="center" vertical="center"/>
    </xf>
    <xf numFmtId="41" fontId="4" fillId="0" borderId="0" xfId="12" applyNumberFormat="1" applyFont="1" applyAlignment="1">
      <alignment horizontal="centerContinuous" vertical="center"/>
    </xf>
    <xf numFmtId="41" fontId="4" fillId="0" borderId="1" xfId="12" applyNumberFormat="1" applyFont="1" applyBorder="1" applyAlignment="1">
      <alignment vertical="center"/>
    </xf>
    <xf numFmtId="41" fontId="4" fillId="0" borderId="6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43" fontId="4" fillId="0" borderId="0" xfId="13" applyNumberFormat="1" applyFont="1" applyAlignment="1">
      <alignment vertical="center"/>
    </xf>
    <xf numFmtId="43" fontId="4" fillId="0" borderId="2" xfId="13" applyNumberFormat="1" applyFont="1" applyBorder="1" applyAlignment="1">
      <alignment vertical="center"/>
    </xf>
    <xf numFmtId="38" fontId="4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38" fontId="4" fillId="0" borderId="0" xfId="0" quotePrefix="1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41" fontId="4" fillId="0" borderId="0" xfId="14" applyNumberFormat="1" applyFont="1" applyAlignment="1">
      <alignment vertical="center"/>
    </xf>
    <xf numFmtId="41" fontId="4" fillId="0" borderId="0" xfId="16" applyNumberFormat="1" applyFont="1" applyAlignment="1">
      <alignment vertical="center"/>
    </xf>
    <xf numFmtId="41" fontId="4" fillId="0" borderId="0" xfId="17" applyNumberFormat="1" applyFont="1" applyAlignment="1">
      <alignment vertical="center"/>
    </xf>
    <xf numFmtId="0" fontId="62" fillId="0" borderId="0" xfId="0" applyFont="1" applyAlignment="1">
      <alignment vertical="center"/>
    </xf>
    <xf numFmtId="41" fontId="4" fillId="0" borderId="0" xfId="18" applyNumberFormat="1" applyFont="1" applyAlignment="1">
      <alignment vertical="center"/>
    </xf>
    <xf numFmtId="41" fontId="4" fillId="0" borderId="0" xfId="17" applyNumberFormat="1" applyFont="1" applyAlignment="1">
      <alignment horizontal="center" vertical="center"/>
    </xf>
    <xf numFmtId="41" fontId="4" fillId="0" borderId="1" xfId="18" applyNumberFormat="1" applyFont="1" applyBorder="1" applyAlignment="1">
      <alignment vertical="center"/>
    </xf>
    <xf numFmtId="41" fontId="4" fillId="0" borderId="1" xfId="19" applyNumberFormat="1" applyFont="1" applyBorder="1" applyAlignment="1">
      <alignment vertical="center"/>
    </xf>
    <xf numFmtId="41" fontId="4" fillId="0" borderId="0" xfId="19" applyNumberFormat="1" applyFont="1" applyAlignment="1">
      <alignment vertical="center"/>
    </xf>
    <xf numFmtId="1" fontId="3" fillId="0" borderId="0" xfId="4" applyFont="1" applyAlignment="1">
      <alignment horizontal="left" vertical="center"/>
    </xf>
    <xf numFmtId="37" fontId="4" fillId="0" borderId="0" xfId="4" applyNumberFormat="1" applyFont="1" applyAlignment="1">
      <alignment horizontal="center" vertical="center"/>
    </xf>
    <xf numFmtId="38" fontId="4" fillId="0" borderId="0" xfId="4" applyNumberFormat="1" applyFont="1" applyAlignment="1">
      <alignment vertical="center"/>
    </xf>
    <xf numFmtId="1" fontId="4" fillId="0" borderId="0" xfId="4" applyFont="1" applyAlignment="1">
      <alignment horizontal="center" vertical="center"/>
    </xf>
    <xf numFmtId="38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centerContinuous" vertical="center"/>
    </xf>
    <xf numFmtId="38" fontId="4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right" vertical="center"/>
    </xf>
    <xf numFmtId="38" fontId="4" fillId="0" borderId="1" xfId="4" applyNumberFormat="1" applyFont="1" applyBorder="1" applyAlignment="1">
      <alignment horizontal="center" vertical="center"/>
    </xf>
    <xf numFmtId="38" fontId="3" fillId="0" borderId="0" xfId="4" applyNumberFormat="1" applyFont="1" applyAlignment="1">
      <alignment horizontal="centerContinuous" vertical="center"/>
    </xf>
    <xf numFmtId="37" fontId="3" fillId="0" borderId="0" xfId="4" applyNumberFormat="1" applyFont="1" applyAlignment="1">
      <alignment horizontal="centerContinuous" vertical="center"/>
    </xf>
    <xf numFmtId="37" fontId="4" fillId="0" borderId="0" xfId="4" applyNumberFormat="1" applyFont="1" applyAlignment="1">
      <alignment vertical="center"/>
    </xf>
    <xf numFmtId="38" fontId="5" fillId="0" borderId="0" xfId="4" applyNumberFormat="1" applyFont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0" xfId="4" applyNumberFormat="1" applyFont="1" applyAlignment="1">
      <alignment horizontal="center" vertical="center"/>
    </xf>
    <xf numFmtId="38" fontId="6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38" fontId="3" fillId="0" borderId="0" xfId="4" applyNumberFormat="1" applyFont="1" applyAlignment="1">
      <alignment vertical="center"/>
    </xf>
    <xf numFmtId="41" fontId="4" fillId="0" borderId="4" xfId="5" applyNumberFormat="1" applyFont="1" applyBorder="1" applyAlignment="1">
      <alignment vertical="center"/>
    </xf>
    <xf numFmtId="41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horizontal="right" vertical="center"/>
    </xf>
    <xf numFmtId="41" fontId="4" fillId="0" borderId="0" xfId="4" applyNumberFormat="1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38" fontId="4" fillId="0" borderId="1" xfId="4" applyNumberFormat="1" applyFont="1" applyBorder="1" applyAlignment="1">
      <alignment horizontal="centerContinuous" vertical="center"/>
    </xf>
    <xf numFmtId="38" fontId="3" fillId="0" borderId="1" xfId="4" applyNumberFormat="1" applyFont="1" applyBorder="1" applyAlignment="1">
      <alignment horizontal="centerContinuous" vertical="center"/>
    </xf>
    <xf numFmtId="37" fontId="3" fillId="0" borderId="1" xfId="4" applyNumberFormat="1" applyFont="1" applyBorder="1" applyAlignment="1">
      <alignment horizontal="centerContinuous" vertical="center"/>
    </xf>
    <xf numFmtId="38" fontId="4" fillId="0" borderId="5" xfId="4" applyNumberFormat="1" applyFont="1" applyBorder="1" applyAlignment="1">
      <alignment vertical="center"/>
    </xf>
    <xf numFmtId="37" fontId="4" fillId="0" borderId="1" xfId="4" applyNumberFormat="1" applyFont="1" applyBorder="1" applyAlignment="1">
      <alignment horizontal="centerContinuous" vertical="center"/>
    </xf>
    <xf numFmtId="41" fontId="4" fillId="0" borderId="1" xfId="17" applyNumberFormat="1" applyFont="1" applyBorder="1" applyAlignment="1">
      <alignment vertical="center"/>
    </xf>
    <xf numFmtId="37" fontId="4" fillId="0" borderId="21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20" xfId="0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3" xfId="4" applyNumberFormat="1" applyFont="1" applyBorder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38" fontId="4" fillId="0" borderId="5" xfId="4" applyNumberFormat="1" applyFont="1" applyBorder="1" applyAlignment="1">
      <alignment horizontal="center" vertical="center"/>
    </xf>
  </cellXfs>
  <cellStyles count="168">
    <cellStyle name="20% - Accent1 2" xfId="23" xr:uid="{00000000-0005-0000-0000-000000000000}"/>
    <cellStyle name="20% - Accent2 2" xfId="24" xr:uid="{00000000-0005-0000-0000-000001000000}"/>
    <cellStyle name="20% - Accent3 2" xfId="25" xr:uid="{00000000-0005-0000-0000-000002000000}"/>
    <cellStyle name="20% - Accent4 2" xfId="26" xr:uid="{00000000-0005-0000-0000-000003000000}"/>
    <cellStyle name="20% - Accent5 2" xfId="27" xr:uid="{00000000-0005-0000-0000-000004000000}"/>
    <cellStyle name="20% - Accent6 2" xfId="28" xr:uid="{00000000-0005-0000-0000-000005000000}"/>
    <cellStyle name="40% - Accent1 2" xfId="29" xr:uid="{00000000-0005-0000-0000-000006000000}"/>
    <cellStyle name="40% - Accent2 2" xfId="30" xr:uid="{00000000-0005-0000-0000-000007000000}"/>
    <cellStyle name="40% - Accent3 2" xfId="31" xr:uid="{00000000-0005-0000-0000-000008000000}"/>
    <cellStyle name="40% - Accent4 2" xfId="32" xr:uid="{00000000-0005-0000-0000-000009000000}"/>
    <cellStyle name="40% - Accent5 2" xfId="33" xr:uid="{00000000-0005-0000-0000-00000A000000}"/>
    <cellStyle name="40% - Accent6 2" xfId="34" xr:uid="{00000000-0005-0000-0000-00000B000000}"/>
    <cellStyle name="60% - Accent1 2" xfId="35" xr:uid="{00000000-0005-0000-0000-00000C000000}"/>
    <cellStyle name="60% - Accent2 2" xfId="36" xr:uid="{00000000-0005-0000-0000-00000D000000}"/>
    <cellStyle name="60% - Accent3 2" xfId="37" xr:uid="{00000000-0005-0000-0000-00000E000000}"/>
    <cellStyle name="60% - Accent4 2" xfId="38" xr:uid="{00000000-0005-0000-0000-00000F000000}"/>
    <cellStyle name="60% - Accent5 2" xfId="39" xr:uid="{00000000-0005-0000-0000-000010000000}"/>
    <cellStyle name="60% - Accent6 2" xfId="40" xr:uid="{00000000-0005-0000-0000-000011000000}"/>
    <cellStyle name="Accent1 2" xfId="41" xr:uid="{00000000-0005-0000-0000-000012000000}"/>
    <cellStyle name="Accent2 2" xfId="42" xr:uid="{00000000-0005-0000-0000-000013000000}"/>
    <cellStyle name="Accent3 2" xfId="43" xr:uid="{00000000-0005-0000-0000-000014000000}"/>
    <cellStyle name="Accent4 2" xfId="44" xr:uid="{00000000-0005-0000-0000-000015000000}"/>
    <cellStyle name="Accent5 2" xfId="45" xr:uid="{00000000-0005-0000-0000-000016000000}"/>
    <cellStyle name="Accent6 2" xfId="46" xr:uid="{00000000-0005-0000-0000-000017000000}"/>
    <cellStyle name="Bad 2" xfId="47" xr:uid="{00000000-0005-0000-0000-000018000000}"/>
    <cellStyle name="Calculation 2" xfId="48" xr:uid="{00000000-0005-0000-0000-000019000000}"/>
    <cellStyle name="Check Cell 2" xfId="49" xr:uid="{00000000-0005-0000-0000-00001A000000}"/>
    <cellStyle name="Comma" xfId="1" builtinId="3"/>
    <cellStyle name="Comma 10" xfId="50" xr:uid="{00000000-0005-0000-0000-00001C000000}"/>
    <cellStyle name="Comma 10 2" xfId="51" xr:uid="{00000000-0005-0000-0000-00001D000000}"/>
    <cellStyle name="Comma 10 3" xfId="52" xr:uid="{00000000-0005-0000-0000-00001E000000}"/>
    <cellStyle name="Comma 10 4" xfId="53" xr:uid="{00000000-0005-0000-0000-00001F000000}"/>
    <cellStyle name="Comma 13" xfId="54" xr:uid="{00000000-0005-0000-0000-000020000000}"/>
    <cellStyle name="Comma 14" xfId="55" xr:uid="{00000000-0005-0000-0000-000021000000}"/>
    <cellStyle name="Comma 15" xfId="56" xr:uid="{00000000-0005-0000-0000-000022000000}"/>
    <cellStyle name="Comma 16" xfId="57" xr:uid="{00000000-0005-0000-0000-000023000000}"/>
    <cellStyle name="Comma 2" xfId="2" xr:uid="{00000000-0005-0000-0000-000024000000}"/>
    <cellStyle name="Comma 2 2" xfId="58" xr:uid="{00000000-0005-0000-0000-000025000000}"/>
    <cellStyle name="Comma 2 3" xfId="59" xr:uid="{00000000-0005-0000-0000-000026000000}"/>
    <cellStyle name="Comma 2 4" xfId="60" xr:uid="{00000000-0005-0000-0000-000027000000}"/>
    <cellStyle name="Comma 2 5" xfId="61" xr:uid="{00000000-0005-0000-0000-000028000000}"/>
    <cellStyle name="Comma 3" xfId="20" xr:uid="{00000000-0005-0000-0000-000029000000}"/>
    <cellStyle name="Comma 3 2" xfId="62" xr:uid="{00000000-0005-0000-0000-00002A000000}"/>
    <cellStyle name="Comma 4" xfId="63" xr:uid="{00000000-0005-0000-0000-00002B000000}"/>
    <cellStyle name="Comma 4 2" xfId="64" xr:uid="{00000000-0005-0000-0000-00002C000000}"/>
    <cellStyle name="Comma 4 3" xfId="65" xr:uid="{00000000-0005-0000-0000-00002D000000}"/>
    <cellStyle name="Comma 4 4" xfId="66" xr:uid="{00000000-0005-0000-0000-00002E000000}"/>
    <cellStyle name="Comma 5" xfId="67" xr:uid="{00000000-0005-0000-0000-00002F000000}"/>
    <cellStyle name="Comma 6" xfId="3" xr:uid="{00000000-0005-0000-0000-000030000000}"/>
    <cellStyle name="Comma 7" xfId="68" xr:uid="{00000000-0005-0000-0000-000031000000}"/>
    <cellStyle name="comma zerodec" xfId="69" xr:uid="{00000000-0005-0000-0000-000032000000}"/>
    <cellStyle name="Cover Date" xfId="70" xr:uid="{00000000-0005-0000-0000-000033000000}"/>
    <cellStyle name="Cover Subtitle" xfId="71" xr:uid="{00000000-0005-0000-0000-000034000000}"/>
    <cellStyle name="Cover Title" xfId="72" xr:uid="{00000000-0005-0000-0000-000035000000}"/>
    <cellStyle name="Currency1" xfId="73" xr:uid="{00000000-0005-0000-0000-000036000000}"/>
    <cellStyle name="Dollar (zero dec)" xfId="74" xr:uid="{00000000-0005-0000-0000-000037000000}"/>
    <cellStyle name="E&amp;Y House" xfId="75" xr:uid="{00000000-0005-0000-0000-000038000000}"/>
    <cellStyle name="E&amp;Y House 2" xfId="76" xr:uid="{00000000-0005-0000-0000-000039000000}"/>
    <cellStyle name="E&amp;Y House 3" xfId="77" xr:uid="{00000000-0005-0000-0000-00003A000000}"/>
    <cellStyle name="Explanatory Text 2" xfId="78" xr:uid="{00000000-0005-0000-0000-00003B000000}"/>
    <cellStyle name="Footer SBILogo1" xfId="79" xr:uid="{00000000-0005-0000-0000-00003C000000}"/>
    <cellStyle name="Footer SBILogo2" xfId="80" xr:uid="{00000000-0005-0000-0000-00003D000000}"/>
    <cellStyle name="Footnote" xfId="81" xr:uid="{00000000-0005-0000-0000-00003E000000}"/>
    <cellStyle name="Footnote Reference" xfId="82" xr:uid="{00000000-0005-0000-0000-00003F000000}"/>
    <cellStyle name="Footnote_Becl-W.PaperYE" xfId="83" xr:uid="{00000000-0005-0000-0000-000040000000}"/>
    <cellStyle name="Good 2" xfId="84" xr:uid="{00000000-0005-0000-0000-000041000000}"/>
    <cellStyle name="Grey" xfId="85" xr:uid="{00000000-0005-0000-0000-000042000000}"/>
    <cellStyle name="Header" xfId="86" xr:uid="{00000000-0005-0000-0000-000043000000}"/>
    <cellStyle name="Header Draft Stamp" xfId="87" xr:uid="{00000000-0005-0000-0000-000044000000}"/>
    <cellStyle name="Header_Becl-W.PaperYE" xfId="88" xr:uid="{00000000-0005-0000-0000-000045000000}"/>
    <cellStyle name="Heading 1 2" xfId="89" xr:uid="{00000000-0005-0000-0000-000046000000}"/>
    <cellStyle name="Heading 1 Above" xfId="90" xr:uid="{00000000-0005-0000-0000-000047000000}"/>
    <cellStyle name="Heading 1+" xfId="91" xr:uid="{00000000-0005-0000-0000-000048000000}"/>
    <cellStyle name="Heading 2 2" xfId="92" xr:uid="{00000000-0005-0000-0000-000049000000}"/>
    <cellStyle name="Heading 2 Below" xfId="93" xr:uid="{00000000-0005-0000-0000-00004A000000}"/>
    <cellStyle name="Heading 2+" xfId="94" xr:uid="{00000000-0005-0000-0000-00004B000000}"/>
    <cellStyle name="Heading 3 2" xfId="95" xr:uid="{00000000-0005-0000-0000-00004C000000}"/>
    <cellStyle name="Heading 3+" xfId="96" xr:uid="{00000000-0005-0000-0000-00004D000000}"/>
    <cellStyle name="Heading 4 2" xfId="97" xr:uid="{00000000-0005-0000-0000-00004E000000}"/>
    <cellStyle name="Hyperlink 2" xfId="98" xr:uid="{00000000-0005-0000-0000-00004F000000}"/>
    <cellStyle name="Input [yellow]" xfId="99" xr:uid="{00000000-0005-0000-0000-000050000000}"/>
    <cellStyle name="Input 2" xfId="100" xr:uid="{00000000-0005-0000-0000-000051000000}"/>
    <cellStyle name="Linked Cell 2" xfId="101" xr:uid="{00000000-0005-0000-0000-000052000000}"/>
    <cellStyle name="Neutral 2" xfId="102" xr:uid="{00000000-0005-0000-0000-000053000000}"/>
    <cellStyle name="no dec" xfId="103" xr:uid="{00000000-0005-0000-0000-000054000000}"/>
    <cellStyle name="Normal" xfId="0" builtinId="0"/>
    <cellStyle name="Normal - Style1" xfId="104" xr:uid="{00000000-0005-0000-0000-000056000000}"/>
    <cellStyle name="Normal 10" xfId="105" xr:uid="{00000000-0005-0000-0000-000057000000}"/>
    <cellStyle name="Normal 11" xfId="160" xr:uid="{00000000-0005-0000-0000-000058000000}"/>
    <cellStyle name="Normal 12" xfId="106" xr:uid="{00000000-0005-0000-0000-000059000000}"/>
    <cellStyle name="Normal 13" xfId="107" xr:uid="{00000000-0005-0000-0000-00005A000000}"/>
    <cellStyle name="Normal 14" xfId="22" xr:uid="{00000000-0005-0000-0000-00005B000000}"/>
    <cellStyle name="Normal 15" xfId="109" xr:uid="{00000000-0005-0000-0000-00005C000000}"/>
    <cellStyle name="Normal 16" xfId="110" xr:uid="{00000000-0005-0000-0000-00005D000000}"/>
    <cellStyle name="Normal 17" xfId="161" xr:uid="{00000000-0005-0000-0000-00005E000000}"/>
    <cellStyle name="Normal 18" xfId="162" xr:uid="{00000000-0005-0000-0000-00005F000000}"/>
    <cellStyle name="Normal 19" xfId="167" xr:uid="{00000000-0005-0000-0000-000060000000}"/>
    <cellStyle name="Normal 2" xfId="4" xr:uid="{00000000-0005-0000-0000-000061000000}"/>
    <cellStyle name="Normal 2 2" xfId="111" xr:uid="{00000000-0005-0000-0000-000062000000}"/>
    <cellStyle name="Normal 2 2 2" xfId="112" xr:uid="{00000000-0005-0000-0000-000063000000}"/>
    <cellStyle name="Normal 2 3" xfId="5" xr:uid="{00000000-0005-0000-0000-000064000000}"/>
    <cellStyle name="Normal 20" xfId="6" xr:uid="{00000000-0005-0000-0000-000065000000}"/>
    <cellStyle name="Normal 21" xfId="7" xr:uid="{00000000-0005-0000-0000-000066000000}"/>
    <cellStyle name="Normal 22" xfId="8" xr:uid="{00000000-0005-0000-0000-000067000000}"/>
    <cellStyle name="Normal 23" xfId="9" xr:uid="{00000000-0005-0000-0000-000068000000}"/>
    <cellStyle name="Normal 24" xfId="10" xr:uid="{00000000-0005-0000-0000-000069000000}"/>
    <cellStyle name="Normal 25" xfId="11" xr:uid="{00000000-0005-0000-0000-00006A000000}"/>
    <cellStyle name="Normal 26" xfId="12" xr:uid="{00000000-0005-0000-0000-00006B000000}"/>
    <cellStyle name="Normal 27" xfId="13" xr:uid="{00000000-0005-0000-0000-00006C000000}"/>
    <cellStyle name="Normal 28" xfId="14" xr:uid="{00000000-0005-0000-0000-00006D000000}"/>
    <cellStyle name="Normal 29" xfId="15" xr:uid="{00000000-0005-0000-0000-00006E000000}"/>
    <cellStyle name="Normal 3" xfId="113" xr:uid="{00000000-0005-0000-0000-00006F000000}"/>
    <cellStyle name="Normal 30" xfId="16" xr:uid="{00000000-0005-0000-0000-000070000000}"/>
    <cellStyle name="Normal 31" xfId="17" xr:uid="{00000000-0005-0000-0000-000071000000}"/>
    <cellStyle name="Normal 32" xfId="18" xr:uid="{00000000-0005-0000-0000-000072000000}"/>
    <cellStyle name="Normal 33" xfId="19" xr:uid="{00000000-0005-0000-0000-000073000000}"/>
    <cellStyle name="Normal 34" xfId="108" xr:uid="{00000000-0005-0000-0000-000074000000}"/>
    <cellStyle name="Normal 35" xfId="166" xr:uid="{00000000-0005-0000-0000-000075000000}"/>
    <cellStyle name="Normal 36" xfId="163" xr:uid="{00000000-0005-0000-0000-000076000000}"/>
    <cellStyle name="Normal 37" xfId="165" xr:uid="{00000000-0005-0000-0000-000077000000}"/>
    <cellStyle name="Normal 38" xfId="164" xr:uid="{00000000-0005-0000-0000-000078000000}"/>
    <cellStyle name="Normal 4" xfId="114" xr:uid="{00000000-0005-0000-0000-000079000000}"/>
    <cellStyle name="Normal 4 2" xfId="115" xr:uid="{00000000-0005-0000-0000-00007A000000}"/>
    <cellStyle name="Normal 4 3" xfId="116" xr:uid="{00000000-0005-0000-0000-00007B000000}"/>
    <cellStyle name="Normal 4 4" xfId="117" xr:uid="{00000000-0005-0000-0000-00007C000000}"/>
    <cellStyle name="Normal 5" xfId="118" xr:uid="{00000000-0005-0000-0000-00007D000000}"/>
    <cellStyle name="Normal 6" xfId="119" xr:uid="{00000000-0005-0000-0000-00007E000000}"/>
    <cellStyle name="Normal 7" xfId="120" xr:uid="{00000000-0005-0000-0000-00007F000000}"/>
    <cellStyle name="Normal 8" xfId="121" xr:uid="{00000000-0005-0000-0000-000080000000}"/>
    <cellStyle name="Normal 9" xfId="122" xr:uid="{00000000-0005-0000-0000-000081000000}"/>
    <cellStyle name="NormalGB" xfId="123" xr:uid="{00000000-0005-0000-0000-000082000000}"/>
    <cellStyle name="Note 2" xfId="124" xr:uid="{00000000-0005-0000-0000-000083000000}"/>
    <cellStyle name="Output 2" xfId="125" xr:uid="{00000000-0005-0000-0000-000084000000}"/>
    <cellStyle name="Page Number" xfId="126" xr:uid="{00000000-0005-0000-0000-000085000000}"/>
    <cellStyle name="Percent [2]" xfId="127" xr:uid="{00000000-0005-0000-0000-000086000000}"/>
    <cellStyle name="Percent 2" xfId="21" xr:uid="{00000000-0005-0000-0000-000087000000}"/>
    <cellStyle name="Percent 2 2" xfId="129" xr:uid="{00000000-0005-0000-0000-000088000000}"/>
    <cellStyle name="Percent 2 3" xfId="128" xr:uid="{00000000-0005-0000-0000-000089000000}"/>
    <cellStyle name="Percent 3" xfId="130" xr:uid="{00000000-0005-0000-0000-00008A000000}"/>
    <cellStyle name="Percent 3 2" xfId="131" xr:uid="{00000000-0005-0000-0000-00008B000000}"/>
    <cellStyle name="Percent 4" xfId="132" xr:uid="{00000000-0005-0000-0000-00008C000000}"/>
    <cellStyle name="Quantity" xfId="133" xr:uid="{00000000-0005-0000-0000-00008D000000}"/>
    <cellStyle name="Salomon Logo" xfId="134" xr:uid="{00000000-0005-0000-0000-00008E000000}"/>
    <cellStyle name="Table Head" xfId="135" xr:uid="{00000000-0005-0000-0000-00008F000000}"/>
    <cellStyle name="Table Source" xfId="136" xr:uid="{00000000-0005-0000-0000-000090000000}"/>
    <cellStyle name="Table Text" xfId="137" xr:uid="{00000000-0005-0000-0000-000091000000}"/>
    <cellStyle name="Table Title" xfId="138" xr:uid="{00000000-0005-0000-0000-000092000000}"/>
    <cellStyle name="Table Units" xfId="139" xr:uid="{00000000-0005-0000-0000-000093000000}"/>
    <cellStyle name="Text 1" xfId="140" xr:uid="{00000000-0005-0000-0000-000094000000}"/>
    <cellStyle name="Text 2" xfId="141" xr:uid="{00000000-0005-0000-0000-000095000000}"/>
    <cellStyle name="Text Head 1" xfId="142" xr:uid="{00000000-0005-0000-0000-000096000000}"/>
    <cellStyle name="Text Head 2" xfId="143" xr:uid="{00000000-0005-0000-0000-000097000000}"/>
    <cellStyle name="Text Indent 1" xfId="144" xr:uid="{00000000-0005-0000-0000-000098000000}"/>
    <cellStyle name="Text Indent 2" xfId="145" xr:uid="{00000000-0005-0000-0000-000099000000}"/>
    <cellStyle name="Title 2" xfId="146" xr:uid="{00000000-0005-0000-0000-00009A000000}"/>
    <cellStyle name="TOC 1" xfId="147" xr:uid="{00000000-0005-0000-0000-00009B000000}"/>
    <cellStyle name="TOC 2" xfId="148" xr:uid="{00000000-0005-0000-0000-00009C000000}"/>
    <cellStyle name="Total 2" xfId="149" xr:uid="{00000000-0005-0000-0000-00009D000000}"/>
    <cellStyle name="Warning Text 2" xfId="150" xr:uid="{00000000-0005-0000-0000-00009E000000}"/>
    <cellStyle name="เครื่องหมายจุลภาค_001K-1,2,3" xfId="154" xr:uid="{00000000-0005-0000-0000-0000A2000000}"/>
    <cellStyle name="เชื่อมโยงหลายมิติ" xfId="155" xr:uid="{00000000-0005-0000-0000-0000A3000000}"/>
    <cellStyle name="ค@ฏ๋_1111D2111DQ2" xfId="151" xr:uid="{00000000-0005-0000-0000-00009F000000}"/>
    <cellStyle name="คdคภฆ์[0]_1111D2111DQ2" xfId="152" xr:uid="{00000000-0005-0000-0000-0000A0000000}"/>
    <cellStyle name="คdคภฆ์_1111D2111DQ1" xfId="153" xr:uid="{00000000-0005-0000-0000-0000A1000000}"/>
    <cellStyle name="ณfน๔ [0]_Book1" xfId="156" xr:uid="{00000000-0005-0000-0000-0000A4000000}"/>
    <cellStyle name="ณfน๔_Book1" xfId="157" xr:uid="{00000000-0005-0000-0000-0000A5000000}"/>
    <cellStyle name="ตามการเชื่อมโยงหลายมิติ" xfId="158" xr:uid="{00000000-0005-0000-0000-0000A6000000}"/>
    <cellStyle name="ปกติ_002-HDP-E" xfId="159" xr:uid="{00000000-0005-0000-0000-0000A7000000}"/>
  </cellStyles>
  <dxfs count="0"/>
  <tableStyles count="0" defaultTableStyle="TableStyleMedium9" defaultPivotStyle="PivotStyleLight16"/>
  <colors>
    <mruColors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9"/>
  <sheetViews>
    <sheetView showGridLines="0" tabSelected="1" zoomScaleNormal="100" zoomScaleSheetLayoutView="70" workbookViewId="0"/>
  </sheetViews>
  <sheetFormatPr defaultColWidth="10.5703125" defaultRowHeight="24" customHeight="1"/>
  <cols>
    <col min="1" max="1" width="50.28515625" style="11" customWidth="1"/>
    <col min="2" max="2" width="0.7109375" style="11" customWidth="1"/>
    <col min="3" max="3" width="5.28515625" style="11" bestFit="1" customWidth="1"/>
    <col min="4" max="4" width="0.7109375" style="11" customWidth="1"/>
    <col min="5" max="5" width="18.140625" style="13" customWidth="1"/>
    <col min="6" max="6" width="0.7109375" style="11" customWidth="1"/>
    <col min="7" max="7" width="18.140625" style="13" customWidth="1"/>
    <col min="8" max="8" width="0.7109375" style="11" customWidth="1"/>
    <col min="9" max="9" width="18.140625" style="13" customWidth="1"/>
    <col min="10" max="10" width="0.7109375" style="11" customWidth="1"/>
    <col min="11" max="11" width="18.140625" style="13" customWidth="1"/>
    <col min="12" max="12" width="0.42578125" style="11" customWidth="1"/>
    <col min="13" max="13" width="16.28515625" style="11" bestFit="1" customWidth="1"/>
    <col min="14" max="14" width="12.42578125" style="11" bestFit="1" customWidth="1"/>
    <col min="15" max="15" width="16.28515625" style="11" bestFit="1" customWidth="1"/>
    <col min="16" max="16" width="3.28515625" style="11" bestFit="1" customWidth="1"/>
    <col min="17" max="17" width="16.28515625" style="11" bestFit="1" customWidth="1"/>
    <col min="18" max="18" width="12" style="11" bestFit="1" customWidth="1"/>
    <col min="19" max="19" width="16.28515625" style="11" bestFit="1" customWidth="1"/>
    <col min="20" max="20" width="3.28515625" style="11" bestFit="1" customWidth="1"/>
    <col min="21" max="16384" width="10.5703125" style="11"/>
  </cols>
  <sheetData>
    <row r="1" spans="1:12" s="10" customFormat="1" ht="24" customHeight="1">
      <c r="A1" s="7" t="s">
        <v>78</v>
      </c>
      <c r="B1" s="8"/>
      <c r="C1" s="8"/>
      <c r="D1" s="8"/>
      <c r="E1" s="9"/>
      <c r="F1" s="8"/>
      <c r="G1" s="9"/>
      <c r="H1" s="8"/>
      <c r="I1" s="9"/>
      <c r="J1" s="8"/>
      <c r="K1" s="9"/>
    </row>
    <row r="2" spans="1:12" s="10" customFormat="1" ht="24" customHeight="1">
      <c r="A2" s="7" t="s">
        <v>59</v>
      </c>
      <c r="B2" s="8"/>
      <c r="C2" s="8"/>
      <c r="D2" s="8"/>
      <c r="E2" s="9"/>
      <c r="F2" s="8"/>
      <c r="G2" s="9"/>
      <c r="H2" s="8"/>
      <c r="I2" s="9"/>
      <c r="J2" s="8"/>
      <c r="K2" s="9"/>
    </row>
    <row r="3" spans="1:12" s="10" customFormat="1" ht="24" customHeight="1">
      <c r="A3" s="7" t="s">
        <v>173</v>
      </c>
      <c r="B3" s="8"/>
      <c r="C3" s="8"/>
      <c r="D3" s="8"/>
      <c r="E3" s="9"/>
      <c r="F3" s="8"/>
      <c r="G3" s="9"/>
      <c r="H3" s="8"/>
      <c r="I3" s="9"/>
      <c r="J3" s="8"/>
      <c r="K3" s="9"/>
    </row>
    <row r="4" spans="1:12" ht="24" customHeight="1">
      <c r="B4" s="12"/>
      <c r="K4" s="14" t="s">
        <v>0</v>
      </c>
    </row>
    <row r="5" spans="1:12" ht="24" customHeight="1">
      <c r="B5" s="12"/>
      <c r="E5" s="113" t="s">
        <v>1</v>
      </c>
      <c r="F5" s="113"/>
      <c r="G5" s="113"/>
      <c r="I5" s="113" t="s">
        <v>2</v>
      </c>
      <c r="J5" s="113"/>
      <c r="K5" s="113"/>
      <c r="L5" s="113"/>
    </row>
    <row r="6" spans="1:12" ht="24" customHeight="1">
      <c r="B6" s="12"/>
      <c r="C6" s="15" t="s">
        <v>3</v>
      </c>
      <c r="D6" s="16"/>
      <c r="E6" s="17" t="s">
        <v>174</v>
      </c>
      <c r="F6" s="16"/>
      <c r="G6" s="17" t="s">
        <v>165</v>
      </c>
      <c r="H6" s="16"/>
      <c r="I6" s="17" t="s">
        <v>174</v>
      </c>
      <c r="J6" s="16"/>
      <c r="K6" s="17" t="s">
        <v>165</v>
      </c>
      <c r="L6" s="18"/>
    </row>
    <row r="7" spans="1:12" ht="24" customHeight="1">
      <c r="A7" s="19" t="s">
        <v>4</v>
      </c>
      <c r="E7" s="13" t="s">
        <v>5</v>
      </c>
      <c r="G7" s="13" t="s">
        <v>5</v>
      </c>
      <c r="I7" s="13" t="s">
        <v>5</v>
      </c>
      <c r="K7" s="13" t="s">
        <v>5</v>
      </c>
    </row>
    <row r="8" spans="1:12" ht="24" customHeight="1">
      <c r="A8" s="20" t="s">
        <v>6</v>
      </c>
      <c r="B8" s="21"/>
      <c r="C8" s="21">
        <v>6</v>
      </c>
      <c r="E8" s="22">
        <v>439979441</v>
      </c>
      <c r="F8" s="22"/>
      <c r="G8" s="22">
        <v>643954364</v>
      </c>
      <c r="H8" s="22"/>
      <c r="I8" s="22">
        <v>80204591</v>
      </c>
      <c r="J8" s="22"/>
      <c r="K8" s="22">
        <v>119411109</v>
      </c>
    </row>
    <row r="9" spans="1:12" ht="24" customHeight="1">
      <c r="A9" s="20" t="s">
        <v>79</v>
      </c>
      <c r="B9" s="21"/>
      <c r="C9" s="21">
        <v>7</v>
      </c>
      <c r="E9" s="22">
        <v>2095000000</v>
      </c>
      <c r="F9" s="22"/>
      <c r="G9" s="22">
        <v>555000000</v>
      </c>
      <c r="H9" s="22"/>
      <c r="I9" s="22">
        <v>2095000000</v>
      </c>
      <c r="J9" s="22"/>
      <c r="K9" s="22">
        <v>555000000</v>
      </c>
    </row>
    <row r="10" spans="1:12" ht="24" customHeight="1">
      <c r="A10" s="20" t="s">
        <v>80</v>
      </c>
      <c r="B10" s="21"/>
      <c r="C10" s="21">
        <v>8</v>
      </c>
      <c r="E10" s="22">
        <v>630639545</v>
      </c>
      <c r="F10" s="22"/>
      <c r="G10" s="22">
        <v>152602963</v>
      </c>
      <c r="H10" s="22"/>
      <c r="I10" s="22">
        <v>630639545</v>
      </c>
      <c r="J10" s="22"/>
      <c r="K10" s="22">
        <v>152602963</v>
      </c>
    </row>
    <row r="11" spans="1:12" ht="24" customHeight="1">
      <c r="A11" s="20" t="s">
        <v>134</v>
      </c>
      <c r="B11" s="21"/>
      <c r="C11" s="21">
        <v>9</v>
      </c>
      <c r="E11" s="22">
        <v>4148205528</v>
      </c>
      <c r="F11" s="22"/>
      <c r="G11" s="22">
        <v>5784405963</v>
      </c>
      <c r="H11" s="22"/>
      <c r="I11" s="22">
        <v>4148205528</v>
      </c>
      <c r="J11" s="22"/>
      <c r="K11" s="22">
        <v>5784405963</v>
      </c>
    </row>
    <row r="12" spans="1:12" ht="24" customHeight="1">
      <c r="A12" s="20" t="s">
        <v>63</v>
      </c>
      <c r="B12" s="21"/>
      <c r="C12" s="21"/>
      <c r="E12" s="22"/>
      <c r="F12" s="22"/>
      <c r="G12" s="22"/>
      <c r="H12" s="22"/>
      <c r="I12" s="22"/>
      <c r="J12" s="22"/>
      <c r="K12" s="22"/>
    </row>
    <row r="13" spans="1:12" ht="24" customHeight="1">
      <c r="A13" s="20" t="s">
        <v>81</v>
      </c>
      <c r="B13" s="21"/>
      <c r="C13" s="21"/>
      <c r="E13" s="22">
        <v>117361202</v>
      </c>
      <c r="F13" s="22"/>
      <c r="G13" s="22">
        <v>127944175</v>
      </c>
      <c r="H13" s="22"/>
      <c r="I13" s="22">
        <v>0</v>
      </c>
      <c r="J13" s="22"/>
      <c r="K13" s="23">
        <v>0</v>
      </c>
    </row>
    <row r="14" spans="1:12" ht="24" customHeight="1">
      <c r="A14" s="20" t="s">
        <v>82</v>
      </c>
      <c r="B14" s="21"/>
      <c r="C14" s="21">
        <v>10</v>
      </c>
      <c r="E14" s="22">
        <v>30193322</v>
      </c>
      <c r="F14" s="22"/>
      <c r="G14" s="22">
        <v>159506938</v>
      </c>
      <c r="H14" s="22"/>
      <c r="I14" s="22">
        <v>30193322</v>
      </c>
      <c r="J14" s="22"/>
      <c r="K14" s="22">
        <v>159506938</v>
      </c>
    </row>
    <row r="15" spans="1:12" ht="24" customHeight="1">
      <c r="A15" s="20" t="s">
        <v>83</v>
      </c>
      <c r="B15" s="21"/>
      <c r="C15" s="21">
        <v>11</v>
      </c>
      <c r="E15" s="22">
        <v>6291356408</v>
      </c>
      <c r="F15" s="22"/>
      <c r="G15" s="22">
        <v>5295466427</v>
      </c>
      <c r="H15" s="22"/>
      <c r="I15" s="23">
        <v>5541220200</v>
      </c>
      <c r="J15" s="22"/>
      <c r="K15" s="22">
        <v>4733237102</v>
      </c>
    </row>
    <row r="16" spans="1:12" ht="24" customHeight="1">
      <c r="A16" s="20" t="s">
        <v>84</v>
      </c>
      <c r="B16" s="21"/>
      <c r="C16" s="21">
        <v>11</v>
      </c>
      <c r="E16" s="22"/>
      <c r="F16" s="22"/>
      <c r="G16" s="22"/>
      <c r="H16" s="22"/>
      <c r="I16" s="22"/>
      <c r="J16" s="22"/>
      <c r="K16" s="22"/>
    </row>
    <row r="17" spans="1:11" ht="24" customHeight="1">
      <c r="A17" s="20" t="s">
        <v>160</v>
      </c>
      <c r="B17" s="21"/>
      <c r="C17" s="21"/>
      <c r="E17" s="22"/>
      <c r="F17" s="22"/>
      <c r="G17" s="22"/>
      <c r="H17" s="22"/>
      <c r="I17" s="22"/>
      <c r="J17" s="22"/>
      <c r="K17" s="23"/>
    </row>
    <row r="18" spans="1:11" ht="24" customHeight="1">
      <c r="A18" s="20" t="s">
        <v>161</v>
      </c>
      <c r="B18" s="21"/>
      <c r="C18" s="21"/>
      <c r="E18" s="22">
        <v>8995986</v>
      </c>
      <c r="F18" s="22"/>
      <c r="G18" s="22">
        <v>8919728</v>
      </c>
      <c r="H18" s="22"/>
      <c r="I18" s="22">
        <v>0</v>
      </c>
      <c r="J18" s="22"/>
      <c r="K18" s="23">
        <v>0</v>
      </c>
    </row>
    <row r="19" spans="1:11" ht="24" customHeight="1">
      <c r="A19" s="20" t="s">
        <v>162</v>
      </c>
      <c r="B19" s="21"/>
      <c r="C19" s="21"/>
      <c r="E19" s="22"/>
      <c r="F19" s="22"/>
      <c r="G19" s="22"/>
      <c r="H19" s="22"/>
      <c r="I19" s="23"/>
      <c r="J19" s="22"/>
      <c r="K19" s="22"/>
    </row>
    <row r="20" spans="1:11" ht="24" customHeight="1">
      <c r="A20" s="20" t="s">
        <v>161</v>
      </c>
      <c r="B20" s="21"/>
      <c r="C20" s="21"/>
      <c r="E20" s="22">
        <v>1756247286</v>
      </c>
      <c r="F20" s="22"/>
      <c r="G20" s="22">
        <v>733705173</v>
      </c>
      <c r="H20" s="22"/>
      <c r="I20" s="22">
        <v>1756247286</v>
      </c>
      <c r="J20" s="22"/>
      <c r="K20" s="22">
        <v>733705173</v>
      </c>
    </row>
    <row r="21" spans="1:11" ht="24" customHeight="1">
      <c r="A21" s="20" t="s">
        <v>85</v>
      </c>
      <c r="B21" s="21"/>
      <c r="C21" s="21">
        <v>12</v>
      </c>
      <c r="D21" s="21"/>
      <c r="E21" s="23">
        <v>0</v>
      </c>
      <c r="F21" s="22"/>
      <c r="G21" s="23">
        <v>0</v>
      </c>
      <c r="H21" s="23"/>
      <c r="I21" s="22">
        <v>3103331163</v>
      </c>
      <c r="J21" s="23"/>
      <c r="K21" s="23">
        <v>3201351874</v>
      </c>
    </row>
    <row r="22" spans="1:11" ht="24" customHeight="1">
      <c r="A22" s="20" t="s">
        <v>86</v>
      </c>
      <c r="B22" s="21"/>
      <c r="C22" s="21">
        <v>13</v>
      </c>
      <c r="D22" s="21"/>
      <c r="E22" s="22">
        <v>221176762</v>
      </c>
      <c r="F22" s="22"/>
      <c r="G22" s="22">
        <v>247233524</v>
      </c>
      <c r="H22" s="22"/>
      <c r="I22" s="22">
        <v>216114651</v>
      </c>
      <c r="J22" s="22"/>
      <c r="K22" s="22">
        <v>240299894</v>
      </c>
    </row>
    <row r="23" spans="1:11" ht="24" customHeight="1">
      <c r="A23" s="20" t="s">
        <v>64</v>
      </c>
      <c r="B23" s="21"/>
      <c r="C23" s="21">
        <v>14</v>
      </c>
      <c r="D23" s="21"/>
      <c r="E23" s="23">
        <v>678938635</v>
      </c>
      <c r="F23" s="22"/>
      <c r="G23" s="22">
        <v>719311791</v>
      </c>
      <c r="H23" s="22"/>
      <c r="I23" s="23">
        <v>608198406</v>
      </c>
      <c r="J23" s="22"/>
      <c r="K23" s="22">
        <v>697026256</v>
      </c>
    </row>
    <row r="24" spans="1:11" ht="24" customHeight="1">
      <c r="A24" s="20" t="s">
        <v>87</v>
      </c>
      <c r="B24" s="21"/>
      <c r="C24" s="21">
        <v>15</v>
      </c>
      <c r="D24" s="21"/>
      <c r="E24" s="22">
        <v>41683264</v>
      </c>
      <c r="F24" s="22"/>
      <c r="G24" s="22">
        <v>47411685</v>
      </c>
      <c r="H24" s="22"/>
      <c r="I24" s="22">
        <v>20656195</v>
      </c>
      <c r="J24" s="22"/>
      <c r="K24" s="22">
        <v>27067677</v>
      </c>
    </row>
    <row r="25" spans="1:11" ht="24" customHeight="1">
      <c r="A25" s="20" t="s">
        <v>88</v>
      </c>
      <c r="B25" s="21"/>
      <c r="C25" s="21"/>
      <c r="D25" s="21"/>
      <c r="E25" s="22">
        <v>26713599</v>
      </c>
      <c r="F25" s="22"/>
      <c r="G25" s="22">
        <v>26713599</v>
      </c>
      <c r="H25" s="22"/>
      <c r="I25" s="22">
        <v>0</v>
      </c>
      <c r="J25" s="22"/>
      <c r="K25" s="22">
        <v>0</v>
      </c>
    </row>
    <row r="26" spans="1:11" ht="24" customHeight="1">
      <c r="A26" s="20" t="s">
        <v>89</v>
      </c>
      <c r="B26" s="21"/>
      <c r="C26" s="21">
        <v>16</v>
      </c>
      <c r="D26" s="21"/>
      <c r="E26" s="22">
        <v>6416155</v>
      </c>
      <c r="F26" s="22"/>
      <c r="G26" s="22">
        <v>6416155</v>
      </c>
      <c r="H26" s="22"/>
      <c r="I26" s="22">
        <v>6416155</v>
      </c>
      <c r="J26" s="22"/>
      <c r="K26" s="22">
        <v>6416155</v>
      </c>
    </row>
    <row r="27" spans="1:11" ht="24" customHeight="1">
      <c r="A27" s="20" t="s">
        <v>36</v>
      </c>
      <c r="B27" s="21"/>
      <c r="C27" s="21">
        <v>17</v>
      </c>
      <c r="D27" s="21"/>
      <c r="E27" s="22">
        <v>124162250</v>
      </c>
      <c r="F27" s="22"/>
      <c r="G27" s="22">
        <v>88910799</v>
      </c>
      <c r="H27" s="22"/>
      <c r="I27" s="22">
        <v>107768457</v>
      </c>
      <c r="J27" s="22"/>
      <c r="K27" s="22">
        <v>74354973</v>
      </c>
    </row>
    <row r="28" spans="1:11" ht="24" customHeight="1">
      <c r="A28" s="20" t="s">
        <v>90</v>
      </c>
      <c r="B28" s="21"/>
      <c r="C28" s="21">
        <v>18</v>
      </c>
      <c r="D28" s="21"/>
      <c r="E28" s="24">
        <v>473734766</v>
      </c>
      <c r="F28" s="22"/>
      <c r="G28" s="24">
        <v>426045368</v>
      </c>
      <c r="H28" s="22"/>
      <c r="I28" s="24">
        <v>445517398</v>
      </c>
      <c r="J28" s="22"/>
      <c r="K28" s="24">
        <v>400767767</v>
      </c>
    </row>
    <row r="29" spans="1:11" ht="24" customHeight="1" thickBot="1">
      <c r="A29" s="19" t="s">
        <v>7</v>
      </c>
      <c r="B29" s="21"/>
      <c r="C29" s="21"/>
      <c r="D29" s="21"/>
      <c r="E29" s="25">
        <f>SUM(E8:F28)</f>
        <v>17090804149</v>
      </c>
      <c r="F29" s="22"/>
      <c r="G29" s="25">
        <f>SUM(G8:H28)</f>
        <v>15023548652</v>
      </c>
      <c r="H29" s="26"/>
      <c r="I29" s="25">
        <f>SUM(I8:J28)</f>
        <v>18789712897</v>
      </c>
      <c r="J29" s="22"/>
      <c r="K29" s="25">
        <f>SUM(K8:L28)</f>
        <v>16885153844</v>
      </c>
    </row>
    <row r="30" spans="1:11" ht="24" customHeight="1" thickTop="1">
      <c r="A30" s="19"/>
      <c r="B30" s="21"/>
      <c r="C30" s="21"/>
      <c r="D30" s="21"/>
      <c r="E30" s="22"/>
      <c r="F30" s="22"/>
      <c r="G30" s="22"/>
      <c r="H30" s="26"/>
      <c r="I30" s="22"/>
      <c r="J30" s="22"/>
      <c r="K30" s="22"/>
    </row>
    <row r="31" spans="1:11" ht="24" customHeight="1">
      <c r="A31" s="19"/>
      <c r="B31" s="21"/>
      <c r="C31" s="21"/>
      <c r="D31" s="21"/>
      <c r="E31" s="22"/>
      <c r="F31" s="22"/>
      <c r="G31" s="22"/>
      <c r="H31" s="26"/>
      <c r="I31" s="22"/>
      <c r="J31" s="22"/>
      <c r="K31" s="22"/>
    </row>
    <row r="32" spans="1:11" ht="24" customHeight="1">
      <c r="A32" s="11" t="s">
        <v>8</v>
      </c>
      <c r="B32" s="21"/>
      <c r="C32" s="21"/>
      <c r="D32" s="21"/>
      <c r="E32" s="22"/>
      <c r="F32" s="22"/>
      <c r="G32" s="22"/>
      <c r="H32" s="26"/>
      <c r="I32" s="22"/>
      <c r="J32" s="22"/>
      <c r="K32" s="22"/>
    </row>
    <row r="33" spans="1:12" ht="24" customHeight="1">
      <c r="A33" s="7" t="s">
        <v>78</v>
      </c>
      <c r="B33" s="8"/>
      <c r="C33" s="8"/>
      <c r="D33" s="8"/>
      <c r="E33" s="9"/>
      <c r="F33" s="8"/>
      <c r="G33" s="9"/>
      <c r="H33" s="8"/>
      <c r="I33" s="9"/>
      <c r="J33" s="8"/>
      <c r="K33" s="9"/>
      <c r="L33" s="10"/>
    </row>
    <row r="34" spans="1:12" ht="24" customHeight="1">
      <c r="A34" s="7" t="s">
        <v>60</v>
      </c>
      <c r="B34" s="8"/>
      <c r="C34" s="8"/>
      <c r="D34" s="8"/>
      <c r="E34" s="9"/>
      <c r="F34" s="8"/>
      <c r="G34" s="9"/>
      <c r="H34" s="8"/>
      <c r="I34" s="9"/>
      <c r="J34" s="8"/>
      <c r="K34" s="9"/>
      <c r="L34" s="10"/>
    </row>
    <row r="35" spans="1:12" ht="24" customHeight="1">
      <c r="A35" s="7" t="s">
        <v>173</v>
      </c>
      <c r="B35" s="8"/>
      <c r="C35" s="8"/>
      <c r="D35" s="8"/>
      <c r="E35" s="9"/>
      <c r="F35" s="8"/>
      <c r="G35" s="9"/>
      <c r="H35" s="8"/>
      <c r="I35" s="9"/>
      <c r="J35" s="8"/>
      <c r="K35" s="9"/>
      <c r="L35" s="10"/>
    </row>
    <row r="36" spans="1:12" ht="24" customHeight="1">
      <c r="B36" s="12"/>
      <c r="K36" s="14" t="s">
        <v>0</v>
      </c>
    </row>
    <row r="37" spans="1:12" ht="24" customHeight="1">
      <c r="B37" s="12"/>
      <c r="E37" s="113" t="s">
        <v>1</v>
      </c>
      <c r="F37" s="113"/>
      <c r="G37" s="113"/>
      <c r="I37" s="113" t="s">
        <v>2</v>
      </c>
      <c r="J37" s="113"/>
      <c r="K37" s="113"/>
      <c r="L37" s="113"/>
    </row>
    <row r="38" spans="1:12" ht="24" customHeight="1">
      <c r="B38" s="12"/>
      <c r="C38" s="15" t="s">
        <v>3</v>
      </c>
      <c r="D38" s="16"/>
      <c r="E38" s="17" t="s">
        <v>174</v>
      </c>
      <c r="F38" s="16"/>
      <c r="G38" s="17" t="s">
        <v>165</v>
      </c>
      <c r="H38" s="16"/>
      <c r="I38" s="17" t="s">
        <v>174</v>
      </c>
      <c r="J38" s="16"/>
      <c r="K38" s="17" t="s">
        <v>165</v>
      </c>
      <c r="L38" s="18"/>
    </row>
    <row r="39" spans="1:12" ht="24" customHeight="1">
      <c r="A39" s="19" t="s">
        <v>32</v>
      </c>
      <c r="C39" s="21"/>
      <c r="D39" s="21"/>
      <c r="E39" s="27"/>
      <c r="F39" s="26"/>
      <c r="G39" s="27"/>
      <c r="H39" s="26"/>
      <c r="I39" s="27"/>
      <c r="J39" s="26"/>
      <c r="K39" s="27"/>
    </row>
    <row r="40" spans="1:12" ht="24" customHeight="1">
      <c r="A40" s="28" t="s">
        <v>9</v>
      </c>
      <c r="C40" s="21"/>
      <c r="D40" s="21"/>
      <c r="E40" s="27"/>
      <c r="F40" s="26"/>
      <c r="G40" s="27"/>
      <c r="H40" s="26"/>
      <c r="I40" s="27"/>
      <c r="J40" s="26"/>
      <c r="K40" s="27"/>
    </row>
    <row r="41" spans="1:12" ht="24" customHeight="1">
      <c r="A41" s="20" t="s">
        <v>91</v>
      </c>
      <c r="C41" s="21">
        <v>19</v>
      </c>
      <c r="D41" s="21"/>
      <c r="E41" s="27">
        <v>3060000000</v>
      </c>
      <c r="F41" s="26"/>
      <c r="G41" s="27">
        <v>725000000</v>
      </c>
      <c r="H41" s="26"/>
      <c r="I41" s="27">
        <v>3060000000</v>
      </c>
      <c r="J41" s="26"/>
      <c r="K41" s="27">
        <v>725000000</v>
      </c>
    </row>
    <row r="42" spans="1:12" ht="24" customHeight="1">
      <c r="A42" s="20" t="s">
        <v>92</v>
      </c>
      <c r="C42" s="21">
        <v>20</v>
      </c>
      <c r="D42" s="21"/>
      <c r="E42" s="27">
        <v>219478181</v>
      </c>
      <c r="F42" s="26"/>
      <c r="G42" s="27">
        <v>135505744</v>
      </c>
      <c r="H42" s="26"/>
      <c r="I42" s="27">
        <v>219478181</v>
      </c>
      <c r="J42" s="26"/>
      <c r="K42" s="27">
        <v>135505744</v>
      </c>
    </row>
    <row r="43" spans="1:12" ht="24" customHeight="1">
      <c r="A43" s="20" t="s">
        <v>135</v>
      </c>
      <c r="C43" s="21">
        <v>21</v>
      </c>
      <c r="D43" s="21"/>
      <c r="E43" s="27">
        <v>1877275270</v>
      </c>
      <c r="F43" s="26"/>
      <c r="G43" s="27">
        <v>2740312167</v>
      </c>
      <c r="H43" s="26"/>
      <c r="I43" s="27">
        <v>1877275270</v>
      </c>
      <c r="J43" s="26"/>
      <c r="K43" s="27">
        <v>2740312167</v>
      </c>
    </row>
    <row r="44" spans="1:12" ht="24" customHeight="1">
      <c r="A44" s="20" t="s">
        <v>93</v>
      </c>
      <c r="C44" s="21"/>
      <c r="D44" s="21"/>
      <c r="E44" s="27"/>
      <c r="F44" s="26"/>
      <c r="G44" s="27"/>
      <c r="H44" s="26"/>
      <c r="I44" s="27"/>
      <c r="J44" s="26"/>
      <c r="K44" s="27"/>
    </row>
    <row r="45" spans="1:12" ht="24" customHeight="1">
      <c r="A45" s="20" t="s">
        <v>81</v>
      </c>
      <c r="C45" s="21"/>
      <c r="D45" s="21"/>
      <c r="E45" s="27">
        <v>25531248</v>
      </c>
      <c r="F45" s="26"/>
      <c r="G45" s="27">
        <v>30004580</v>
      </c>
      <c r="H45" s="26"/>
      <c r="I45" s="27">
        <v>0</v>
      </c>
      <c r="J45" s="26"/>
      <c r="K45" s="27">
        <v>0</v>
      </c>
    </row>
    <row r="46" spans="1:12" ht="24" customHeight="1">
      <c r="A46" s="20" t="s">
        <v>136</v>
      </c>
      <c r="C46" s="21">
        <v>22</v>
      </c>
      <c r="D46" s="21"/>
      <c r="E46" s="27">
        <v>283753900</v>
      </c>
      <c r="F46" s="26"/>
      <c r="G46" s="27">
        <v>184244628</v>
      </c>
      <c r="H46" s="26"/>
      <c r="I46" s="27">
        <v>283753900</v>
      </c>
      <c r="J46" s="26"/>
      <c r="K46" s="27">
        <v>184244628</v>
      </c>
    </row>
    <row r="47" spans="1:12" ht="24" customHeight="1">
      <c r="A47" s="20" t="s">
        <v>94</v>
      </c>
      <c r="C47" s="21">
        <v>10</v>
      </c>
      <c r="D47" s="21"/>
      <c r="E47" s="27">
        <v>80308649</v>
      </c>
      <c r="F47" s="26"/>
      <c r="G47" s="27">
        <v>130742798</v>
      </c>
      <c r="H47" s="26"/>
      <c r="I47" s="27">
        <v>80308649</v>
      </c>
      <c r="J47" s="26"/>
      <c r="K47" s="27">
        <v>130742798</v>
      </c>
    </row>
    <row r="48" spans="1:12" ht="24" customHeight="1">
      <c r="A48" s="20" t="s">
        <v>95</v>
      </c>
      <c r="C48" s="21"/>
      <c r="E48" s="27">
        <v>435593206</v>
      </c>
      <c r="F48" s="23"/>
      <c r="G48" s="23">
        <v>415101631</v>
      </c>
      <c r="H48" s="23"/>
      <c r="I48" s="27">
        <v>337038871</v>
      </c>
      <c r="J48" s="23"/>
      <c r="K48" s="23">
        <v>307655275</v>
      </c>
    </row>
    <row r="49" spans="1:11" ht="24" customHeight="1">
      <c r="A49" s="20" t="s">
        <v>96</v>
      </c>
      <c r="C49" s="21"/>
      <c r="E49" s="27">
        <v>119985176</v>
      </c>
      <c r="F49" s="23"/>
      <c r="G49" s="23">
        <v>55103920</v>
      </c>
      <c r="H49" s="23"/>
      <c r="I49" s="27">
        <v>103356819</v>
      </c>
      <c r="J49" s="23"/>
      <c r="K49" s="23">
        <v>36742169</v>
      </c>
    </row>
    <row r="50" spans="1:11" ht="24" customHeight="1">
      <c r="A50" s="20" t="s">
        <v>97</v>
      </c>
      <c r="C50" s="21">
        <v>23</v>
      </c>
      <c r="E50" s="27">
        <v>1762855333</v>
      </c>
      <c r="F50" s="23"/>
      <c r="G50" s="23">
        <v>1593918684</v>
      </c>
      <c r="H50" s="23"/>
      <c r="I50" s="27">
        <v>1762855333</v>
      </c>
      <c r="J50" s="23"/>
      <c r="K50" s="23">
        <v>1593918684</v>
      </c>
    </row>
    <row r="51" spans="1:11" ht="24" customHeight="1">
      <c r="A51" s="20" t="s">
        <v>65</v>
      </c>
      <c r="C51" s="21">
        <v>14</v>
      </c>
      <c r="E51" s="23">
        <v>773390167</v>
      </c>
      <c r="F51" s="23"/>
      <c r="G51" s="23">
        <v>811710846</v>
      </c>
      <c r="H51" s="23"/>
      <c r="I51" s="23">
        <v>701290460</v>
      </c>
      <c r="J51" s="23"/>
      <c r="K51" s="23">
        <v>788416058</v>
      </c>
    </row>
    <row r="52" spans="1:11" ht="24" customHeight="1">
      <c r="A52" s="20" t="s">
        <v>98</v>
      </c>
      <c r="C52" s="21">
        <v>24</v>
      </c>
      <c r="E52" s="23">
        <v>0</v>
      </c>
      <c r="F52" s="23"/>
      <c r="G52" s="23">
        <v>0</v>
      </c>
      <c r="H52" s="23"/>
      <c r="I52" s="23">
        <v>1985554362</v>
      </c>
      <c r="J52" s="23"/>
      <c r="K52" s="23">
        <v>2105356152</v>
      </c>
    </row>
    <row r="53" spans="1:11" ht="24" customHeight="1">
      <c r="A53" s="11" t="s">
        <v>172</v>
      </c>
      <c r="C53" s="21">
        <v>26</v>
      </c>
      <c r="E53" s="23">
        <v>243849700</v>
      </c>
      <c r="F53" s="23"/>
      <c r="G53" s="23">
        <v>222801822</v>
      </c>
      <c r="H53" s="23"/>
      <c r="I53" s="23">
        <v>176338984</v>
      </c>
      <c r="J53" s="23"/>
      <c r="K53" s="23">
        <v>164507322</v>
      </c>
    </row>
    <row r="54" spans="1:11" ht="24" customHeight="1">
      <c r="A54" s="20" t="s">
        <v>99</v>
      </c>
      <c r="C54" s="21">
        <v>25</v>
      </c>
      <c r="E54" s="23">
        <v>49055408</v>
      </c>
      <c r="F54" s="23"/>
      <c r="G54" s="23">
        <v>49910894</v>
      </c>
      <c r="H54" s="23"/>
      <c r="I54" s="23">
        <v>45006908</v>
      </c>
      <c r="J54" s="23"/>
      <c r="K54" s="23">
        <v>45862394</v>
      </c>
    </row>
    <row r="55" spans="1:11" ht="24" customHeight="1">
      <c r="A55" s="20" t="s">
        <v>10</v>
      </c>
      <c r="C55" s="21"/>
      <c r="D55" s="21"/>
      <c r="E55" s="29">
        <v>37819587</v>
      </c>
      <c r="F55" s="23"/>
      <c r="G55" s="29">
        <v>36179548</v>
      </c>
      <c r="H55" s="23"/>
      <c r="I55" s="29">
        <v>38990903</v>
      </c>
      <c r="J55" s="23"/>
      <c r="K55" s="29">
        <v>37409666</v>
      </c>
    </row>
    <row r="56" spans="1:11" ht="24" customHeight="1">
      <c r="A56" s="28" t="s">
        <v>11</v>
      </c>
      <c r="C56" s="21"/>
      <c r="D56" s="21"/>
      <c r="E56" s="24">
        <f>SUM(E41:F55)</f>
        <v>8968895825</v>
      </c>
      <c r="F56" s="22"/>
      <c r="G56" s="24">
        <f>SUM(G41:H55)</f>
        <v>7130537262</v>
      </c>
      <c r="H56" s="26"/>
      <c r="I56" s="24">
        <f>SUM(I41:J55)</f>
        <v>10671248640</v>
      </c>
      <c r="J56" s="22"/>
      <c r="K56" s="24">
        <f>SUM(K41:L55)</f>
        <v>8995673057</v>
      </c>
    </row>
    <row r="57" spans="1:11" ht="24" customHeight="1">
      <c r="A57" s="28" t="s">
        <v>33</v>
      </c>
      <c r="C57" s="21"/>
      <c r="D57" s="21"/>
      <c r="E57" s="22"/>
      <c r="F57" s="22"/>
      <c r="G57" s="22"/>
      <c r="H57" s="26"/>
      <c r="I57" s="22"/>
      <c r="J57" s="22"/>
      <c r="K57" s="22"/>
    </row>
    <row r="58" spans="1:11" ht="24" customHeight="1">
      <c r="A58" s="20" t="s">
        <v>12</v>
      </c>
      <c r="C58" s="21"/>
      <c r="D58" s="21"/>
      <c r="E58" s="22"/>
      <c r="F58" s="22"/>
      <c r="G58" s="22"/>
      <c r="H58" s="23"/>
      <c r="I58" s="22"/>
      <c r="J58" s="23"/>
      <c r="K58" s="22"/>
    </row>
    <row r="59" spans="1:11" ht="24" customHeight="1">
      <c r="A59" s="20" t="s">
        <v>100</v>
      </c>
      <c r="D59" s="21"/>
      <c r="E59" s="22"/>
      <c r="F59" s="22"/>
      <c r="G59" s="22"/>
      <c r="H59" s="22"/>
      <c r="I59" s="22"/>
      <c r="J59" s="22"/>
      <c r="K59" s="22"/>
    </row>
    <row r="60" spans="1:11" ht="24" customHeight="1">
      <c r="A60" s="30" t="s">
        <v>101</v>
      </c>
      <c r="C60" s="21"/>
      <c r="D60" s="21"/>
      <c r="E60" s="22">
        <v>1991763130</v>
      </c>
      <c r="F60" s="22"/>
      <c r="G60" s="22">
        <v>1991763130</v>
      </c>
      <c r="H60" s="22"/>
      <c r="I60" s="22">
        <v>1991763130</v>
      </c>
      <c r="J60" s="22"/>
      <c r="K60" s="22">
        <v>1991763130</v>
      </c>
    </row>
    <row r="61" spans="1:11" ht="24" customHeight="1">
      <c r="A61" s="20" t="s">
        <v>29</v>
      </c>
      <c r="C61" s="21"/>
      <c r="D61" s="21"/>
      <c r="E61" s="22">
        <v>982166480</v>
      </c>
      <c r="F61" s="22"/>
      <c r="G61" s="22">
        <v>982166480</v>
      </c>
      <c r="H61" s="22"/>
      <c r="I61" s="22">
        <v>982166480</v>
      </c>
      <c r="J61" s="22"/>
      <c r="K61" s="22">
        <v>982166480</v>
      </c>
    </row>
    <row r="62" spans="1:11" ht="24" customHeight="1">
      <c r="A62" s="20" t="s">
        <v>102</v>
      </c>
      <c r="C62" s="21"/>
      <c r="D62" s="21"/>
      <c r="E62" s="22">
        <v>101922580</v>
      </c>
      <c r="F62" s="22"/>
      <c r="G62" s="22">
        <v>101922580</v>
      </c>
      <c r="H62" s="26"/>
      <c r="I62" s="22">
        <v>101922580</v>
      </c>
      <c r="J62" s="22"/>
      <c r="K62" s="22">
        <v>101922580</v>
      </c>
    </row>
    <row r="63" spans="1:11" ht="24" customHeight="1">
      <c r="A63" s="20" t="s">
        <v>103</v>
      </c>
      <c r="C63" s="21"/>
      <c r="D63" s="21"/>
      <c r="E63" s="22"/>
      <c r="F63" s="22"/>
      <c r="G63" s="22"/>
      <c r="H63" s="26"/>
      <c r="I63" s="22"/>
      <c r="J63" s="22"/>
      <c r="K63" s="22"/>
    </row>
    <row r="64" spans="1:11" ht="24" customHeight="1">
      <c r="A64" s="20" t="s">
        <v>14</v>
      </c>
      <c r="C64" s="21">
        <v>27</v>
      </c>
      <c r="D64" s="21"/>
      <c r="E64" s="22">
        <v>199176313</v>
      </c>
      <c r="F64" s="22"/>
      <c r="G64" s="22">
        <v>199176313</v>
      </c>
      <c r="H64" s="22"/>
      <c r="I64" s="22">
        <v>199176313</v>
      </c>
      <c r="J64" s="22"/>
      <c r="K64" s="22">
        <v>199176313</v>
      </c>
    </row>
    <row r="65" spans="1:11" ht="24" customHeight="1">
      <c r="A65" s="20" t="s">
        <v>104</v>
      </c>
      <c r="C65" s="21"/>
      <c r="D65" s="21"/>
      <c r="E65" s="22">
        <v>4903082985</v>
      </c>
      <c r="F65" s="22"/>
      <c r="G65" s="22">
        <v>4655363390</v>
      </c>
      <c r="H65" s="22"/>
      <c r="I65" s="22">
        <v>4903082985</v>
      </c>
      <c r="J65" s="22"/>
      <c r="K65" s="22">
        <v>4655363390</v>
      </c>
    </row>
    <row r="66" spans="1:11" ht="24" customHeight="1">
      <c r="A66" s="20" t="s">
        <v>105</v>
      </c>
      <c r="C66" s="21"/>
      <c r="D66" s="21"/>
      <c r="E66" s="24">
        <v>-59647231</v>
      </c>
      <c r="F66" s="22"/>
      <c r="G66" s="24">
        <v>-40911106</v>
      </c>
      <c r="H66" s="22"/>
      <c r="I66" s="24">
        <v>-59647231</v>
      </c>
      <c r="J66" s="22"/>
      <c r="K66" s="24">
        <v>-40911106</v>
      </c>
    </row>
    <row r="67" spans="1:11" ht="24" customHeight="1">
      <c r="A67" s="20" t="s">
        <v>137</v>
      </c>
      <c r="D67" s="21"/>
      <c r="E67" s="22">
        <f>SUM(E58:E66)</f>
        <v>8118464257</v>
      </c>
      <c r="F67" s="22"/>
      <c r="G67" s="22">
        <f>SUM(G58:G66)</f>
        <v>7889480787</v>
      </c>
      <c r="H67" s="26"/>
      <c r="I67" s="22">
        <f>SUM(I58:I66)</f>
        <v>8118464257</v>
      </c>
      <c r="J67" s="22"/>
      <c r="K67" s="22">
        <f>SUM(K58:K66)</f>
        <v>7889480787</v>
      </c>
    </row>
    <row r="68" spans="1:11" ht="24" customHeight="1">
      <c r="A68" s="20" t="s">
        <v>106</v>
      </c>
      <c r="C68" s="21"/>
      <c r="D68" s="21"/>
      <c r="E68" s="24">
        <v>3444067</v>
      </c>
      <c r="F68" s="22"/>
      <c r="G68" s="24">
        <v>3530603</v>
      </c>
      <c r="H68" s="22"/>
      <c r="I68" s="24">
        <v>0</v>
      </c>
      <c r="J68" s="22"/>
      <c r="K68" s="24">
        <v>0</v>
      </c>
    </row>
    <row r="69" spans="1:11" ht="24" customHeight="1">
      <c r="A69" s="28" t="s">
        <v>34</v>
      </c>
      <c r="C69" s="21"/>
      <c r="D69" s="21"/>
      <c r="E69" s="31">
        <f>SUM(E67:E68)</f>
        <v>8121908324</v>
      </c>
      <c r="F69" s="22"/>
      <c r="G69" s="31">
        <f>SUM(G67:G68)</f>
        <v>7893011390</v>
      </c>
      <c r="H69" s="26"/>
      <c r="I69" s="31">
        <f>SUM(I67:I68)</f>
        <v>8118464257</v>
      </c>
      <c r="J69" s="22"/>
      <c r="K69" s="31">
        <f>SUM(K67:K68)</f>
        <v>7889480787</v>
      </c>
    </row>
    <row r="70" spans="1:11" ht="24" customHeight="1" thickBot="1">
      <c r="A70" s="19" t="s">
        <v>35</v>
      </c>
      <c r="D70" s="21"/>
      <c r="E70" s="25">
        <f>E56+E69</f>
        <v>17090804149</v>
      </c>
      <c r="F70" s="22"/>
      <c r="G70" s="25">
        <f>G56+G69</f>
        <v>15023548652</v>
      </c>
      <c r="H70" s="26"/>
      <c r="I70" s="25">
        <f>I56+I69</f>
        <v>18789712897</v>
      </c>
      <c r="J70" s="22"/>
      <c r="K70" s="25">
        <f>K56+K69</f>
        <v>16885153844</v>
      </c>
    </row>
    <row r="71" spans="1:11" ht="24" customHeight="1" thickTop="1">
      <c r="C71" s="21"/>
      <c r="D71" s="21"/>
      <c r="E71" s="22">
        <f>E70-E29</f>
        <v>0</v>
      </c>
      <c r="F71" s="22"/>
      <c r="G71" s="22">
        <f>G70-G29</f>
        <v>0</v>
      </c>
      <c r="H71" s="26"/>
      <c r="I71" s="22">
        <f>I70-I29</f>
        <v>0</v>
      </c>
      <c r="J71" s="22"/>
      <c r="K71" s="22">
        <f>K70-K29</f>
        <v>0</v>
      </c>
    </row>
    <row r="72" spans="1:11" ht="24" customHeight="1">
      <c r="A72" s="11" t="s">
        <v>8</v>
      </c>
      <c r="C72" s="21"/>
      <c r="D72" s="21"/>
      <c r="F72" s="21"/>
      <c r="H72" s="21"/>
      <c r="J72" s="21"/>
    </row>
    <row r="73" spans="1:11" ht="24" customHeight="1">
      <c r="C73" s="21"/>
      <c r="D73" s="21"/>
      <c r="F73" s="21"/>
      <c r="H73" s="21"/>
      <c r="J73" s="21"/>
    </row>
    <row r="74" spans="1:11" ht="24" customHeight="1">
      <c r="A74" s="19"/>
      <c r="C74" s="21"/>
      <c r="D74" s="21"/>
      <c r="F74" s="21"/>
      <c r="H74" s="21"/>
      <c r="J74" s="21"/>
    </row>
    <row r="75" spans="1:11" ht="24" customHeight="1">
      <c r="A75" s="32"/>
      <c r="C75" s="21"/>
      <c r="D75" s="21"/>
      <c r="F75" s="21"/>
      <c r="G75" s="114"/>
      <c r="H75" s="114"/>
      <c r="I75" s="114"/>
      <c r="J75" s="114"/>
      <c r="K75" s="114"/>
    </row>
    <row r="76" spans="1:11" ht="24" customHeight="1">
      <c r="A76" s="33" t="s">
        <v>166</v>
      </c>
      <c r="G76" s="112" t="s">
        <v>167</v>
      </c>
      <c r="H76" s="112"/>
      <c r="I76" s="112"/>
      <c r="J76" s="112"/>
      <c r="K76" s="112"/>
    </row>
    <row r="322" s="11" customFormat="1" ht="24" customHeight="1"/>
    <row r="323" s="11" customFormat="1" ht="24" customHeight="1"/>
    <row r="324" s="11" customFormat="1" ht="24" customHeight="1"/>
    <row r="325" s="11" customFormat="1" ht="24" customHeight="1"/>
    <row r="326" s="11" customFormat="1" ht="24" customHeight="1"/>
    <row r="327" s="11" customFormat="1" ht="24" customHeight="1"/>
    <row r="328" s="11" customFormat="1" ht="24" customHeight="1"/>
    <row r="329" s="11" customFormat="1" ht="24" customHeight="1"/>
  </sheetData>
  <mergeCells count="6">
    <mergeCell ref="G76:K76"/>
    <mergeCell ref="E5:G5"/>
    <mergeCell ref="I5:L5"/>
    <mergeCell ref="E37:G37"/>
    <mergeCell ref="I37:L37"/>
    <mergeCell ref="G75:K75"/>
  </mergeCells>
  <pageMargins left="0.86614173228346458" right="0.39370078740157483" top="0.9055118110236221" bottom="0" header="0.19685039370078741" footer="0.19685039370078741"/>
  <pageSetup paperSize="9" scale="68" orientation="portrait" r:id="rId1"/>
  <rowBreaks count="4" manualBreakCount="4">
    <brk id="32" max="11" man="1"/>
    <brk id="122" max="16383" man="1"/>
    <brk id="168" max="16383" man="1"/>
    <brk id="2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7"/>
  <sheetViews>
    <sheetView showGridLines="0" zoomScaleNormal="100" zoomScaleSheetLayoutView="70" workbookViewId="0"/>
  </sheetViews>
  <sheetFormatPr defaultColWidth="9.28515625" defaultRowHeight="24" customHeight="1"/>
  <cols>
    <col min="1" max="1" width="43.5703125" style="20" customWidth="1"/>
    <col min="2" max="2" width="4" style="20" customWidth="1"/>
    <col min="3" max="3" width="3.28515625" style="20" customWidth="1"/>
    <col min="4" max="5" width="7.28515625" style="20" customWidth="1"/>
    <col min="6" max="6" width="0.7109375" style="20" customWidth="1"/>
    <col min="7" max="7" width="17.42578125" style="20" customWidth="1"/>
    <col min="8" max="8" width="0.7109375" style="20" customWidth="1"/>
    <col min="9" max="9" width="17.42578125" style="20" customWidth="1"/>
    <col min="10" max="10" width="0.7109375" style="20" customWidth="1"/>
    <col min="11" max="11" width="17.42578125" style="20" customWidth="1"/>
    <col min="12" max="12" width="0.7109375" style="20" customWidth="1"/>
    <col min="13" max="13" width="17.42578125" style="20" customWidth="1"/>
    <col min="14" max="14" width="1.7109375" style="20" customWidth="1"/>
    <col min="15" max="15" width="15.42578125" style="20" bestFit="1" customWidth="1"/>
    <col min="16" max="16" width="14.5703125" style="20" bestFit="1" customWidth="1"/>
    <col min="17" max="17" width="20.28515625" style="20" bestFit="1" customWidth="1"/>
    <col min="18" max="18" width="14.5703125" style="20" bestFit="1" customWidth="1"/>
    <col min="19" max="19" width="14.42578125" style="20" bestFit="1" customWidth="1"/>
    <col min="20" max="20" width="14.5703125" style="20" bestFit="1" customWidth="1"/>
    <col min="21" max="21" width="14.42578125" style="20" bestFit="1" customWidth="1"/>
    <col min="22" max="22" width="10" style="20" bestFit="1" customWidth="1"/>
    <col min="23" max="16384" width="9.28515625" style="20"/>
  </cols>
  <sheetData>
    <row r="1" spans="1:13" s="11" customFormat="1" ht="24" customHeight="1">
      <c r="A1" s="7" t="s">
        <v>78</v>
      </c>
      <c r="B1" s="7"/>
      <c r="C1" s="7"/>
      <c r="D1" s="8"/>
      <c r="G1" s="8"/>
      <c r="H1" s="8"/>
      <c r="I1" s="34"/>
      <c r="J1" s="33"/>
      <c r="K1" s="34"/>
      <c r="L1" s="33"/>
      <c r="M1" s="34"/>
    </row>
    <row r="2" spans="1:13" s="11" customFormat="1" ht="24" customHeight="1">
      <c r="A2" s="7" t="s">
        <v>67</v>
      </c>
      <c r="B2" s="7"/>
      <c r="C2" s="7"/>
      <c r="D2" s="8"/>
      <c r="G2" s="8"/>
      <c r="H2" s="8"/>
      <c r="I2" s="34"/>
      <c r="J2" s="33"/>
      <c r="K2" s="34"/>
      <c r="L2" s="33"/>
      <c r="M2" s="34"/>
    </row>
    <row r="3" spans="1:13" s="11" customFormat="1" ht="24" customHeight="1">
      <c r="A3" s="7" t="s">
        <v>197</v>
      </c>
      <c r="B3" s="7"/>
      <c r="C3" s="7"/>
      <c r="D3" s="8"/>
      <c r="G3" s="8"/>
      <c r="H3" s="8"/>
      <c r="I3" s="34"/>
      <c r="J3" s="33"/>
      <c r="K3" s="34"/>
      <c r="L3" s="33"/>
      <c r="M3" s="34"/>
    </row>
    <row r="4" spans="1:13" s="11" customFormat="1" ht="24" customHeight="1">
      <c r="G4" s="19"/>
      <c r="I4" s="13"/>
      <c r="K4" s="13"/>
      <c r="M4" s="14" t="s">
        <v>0</v>
      </c>
    </row>
    <row r="5" spans="1:13" s="11" customFormat="1" ht="24" customHeight="1">
      <c r="G5" s="35" t="s">
        <v>1</v>
      </c>
      <c r="H5" s="35"/>
      <c r="I5" s="35"/>
      <c r="K5" s="35" t="s">
        <v>2</v>
      </c>
      <c r="L5" s="35"/>
      <c r="M5" s="35"/>
    </row>
    <row r="6" spans="1:13" s="11" customFormat="1" ht="24" customHeight="1">
      <c r="E6" s="15" t="s">
        <v>3</v>
      </c>
      <c r="G6" s="36" t="s">
        <v>169</v>
      </c>
      <c r="H6" s="16"/>
      <c r="I6" s="36" t="s">
        <v>107</v>
      </c>
      <c r="J6" s="16"/>
      <c r="K6" s="36" t="s">
        <v>169</v>
      </c>
      <c r="L6" s="16"/>
      <c r="M6" s="36" t="s">
        <v>107</v>
      </c>
    </row>
    <row r="7" spans="1:13" s="11" customFormat="1" ht="24" customHeight="1">
      <c r="A7" s="19" t="s">
        <v>37</v>
      </c>
      <c r="B7" s="19"/>
      <c r="C7" s="19"/>
      <c r="E7" s="33"/>
      <c r="G7" s="18"/>
      <c r="H7" s="16"/>
      <c r="I7" s="18"/>
      <c r="J7" s="16"/>
      <c r="K7" s="18"/>
      <c r="L7" s="16"/>
      <c r="M7" s="18"/>
    </row>
    <row r="8" spans="1:13" s="11" customFormat="1" ht="24" customHeight="1">
      <c r="A8" s="19" t="s">
        <v>47</v>
      </c>
      <c r="B8" s="19"/>
      <c r="C8" s="19"/>
      <c r="G8" s="13"/>
      <c r="I8" s="13"/>
      <c r="K8" s="13"/>
      <c r="M8" s="13"/>
    </row>
    <row r="9" spans="1:13" s="11" customFormat="1" ht="24" customHeight="1">
      <c r="A9" s="11" t="s">
        <v>108</v>
      </c>
      <c r="E9" s="37">
        <v>28</v>
      </c>
      <c r="F9" s="38"/>
      <c r="G9" s="39">
        <v>673249119</v>
      </c>
      <c r="H9" s="40">
        <v>0</v>
      </c>
      <c r="I9" s="41">
        <v>731588226</v>
      </c>
      <c r="J9" s="40">
        <v>0</v>
      </c>
      <c r="K9" s="39">
        <v>673249119</v>
      </c>
      <c r="L9" s="40"/>
      <c r="M9" s="41">
        <v>731588226</v>
      </c>
    </row>
    <row r="10" spans="1:13" s="11" customFormat="1" ht="24" customHeight="1">
      <c r="A10" s="11" t="s">
        <v>109</v>
      </c>
      <c r="E10" s="37">
        <v>29</v>
      </c>
      <c r="F10" s="38"/>
      <c r="G10" s="22">
        <v>1297748011</v>
      </c>
      <c r="H10" s="40">
        <v>0</v>
      </c>
      <c r="I10" s="41">
        <v>1307408350</v>
      </c>
      <c r="J10" s="40">
        <v>0</v>
      </c>
      <c r="K10" s="39">
        <v>237024307</v>
      </c>
      <c r="L10" s="40"/>
      <c r="M10" s="41">
        <v>222657297</v>
      </c>
    </row>
    <row r="11" spans="1:13" s="11" customFormat="1" ht="24" customHeight="1">
      <c r="A11" s="11" t="s">
        <v>110</v>
      </c>
      <c r="E11" s="37">
        <v>30</v>
      </c>
      <c r="F11" s="38"/>
      <c r="G11" s="22">
        <v>351506132</v>
      </c>
      <c r="H11" s="41">
        <v>0</v>
      </c>
      <c r="I11" s="41">
        <v>428404677</v>
      </c>
      <c r="J11" s="41">
        <v>0</v>
      </c>
      <c r="K11" s="39">
        <v>341173468</v>
      </c>
      <c r="L11" s="41"/>
      <c r="M11" s="41">
        <v>417730653</v>
      </c>
    </row>
    <row r="12" spans="1:13" s="11" customFormat="1" ht="24" customHeight="1">
      <c r="A12" s="11" t="s">
        <v>111</v>
      </c>
      <c r="E12" s="37">
        <v>31</v>
      </c>
      <c r="F12" s="38"/>
      <c r="G12" s="22">
        <v>1357137152</v>
      </c>
      <c r="H12" s="41">
        <v>0</v>
      </c>
      <c r="I12" s="41">
        <v>1238288360</v>
      </c>
      <c r="J12" s="41">
        <v>0</v>
      </c>
      <c r="K12" s="39">
        <v>1346645898</v>
      </c>
      <c r="L12" s="41"/>
      <c r="M12" s="41">
        <v>1227912767</v>
      </c>
    </row>
    <row r="13" spans="1:13" s="11" customFormat="1" ht="24" customHeight="1">
      <c r="A13" s="11" t="s">
        <v>112</v>
      </c>
      <c r="E13" s="42"/>
      <c r="F13" s="38"/>
      <c r="G13" s="22">
        <v>0</v>
      </c>
      <c r="H13" s="41">
        <v>0</v>
      </c>
      <c r="I13" s="41">
        <v>0</v>
      </c>
      <c r="J13" s="41">
        <v>0</v>
      </c>
      <c r="K13" s="39">
        <v>138431598</v>
      </c>
      <c r="L13" s="41"/>
      <c r="M13" s="41">
        <v>250298263</v>
      </c>
    </row>
    <row r="14" spans="1:13" s="11" customFormat="1" ht="24" customHeight="1">
      <c r="A14" s="11" t="s">
        <v>202</v>
      </c>
      <c r="E14" s="42"/>
      <c r="F14" s="38"/>
      <c r="G14" s="22">
        <v>0</v>
      </c>
      <c r="H14" s="41"/>
      <c r="I14" s="41">
        <v>0</v>
      </c>
      <c r="J14" s="41"/>
      <c r="K14" s="39">
        <v>119801790</v>
      </c>
      <c r="L14" s="41"/>
      <c r="M14" s="41">
        <v>14220184</v>
      </c>
    </row>
    <row r="15" spans="1:13" s="11" customFormat="1" ht="24" customHeight="1">
      <c r="A15" s="11" t="s">
        <v>31</v>
      </c>
      <c r="E15" s="42"/>
      <c r="F15" s="38"/>
      <c r="G15" s="22">
        <v>5946115</v>
      </c>
      <c r="H15" s="41">
        <v>0</v>
      </c>
      <c r="I15" s="41">
        <v>3307140</v>
      </c>
      <c r="J15" s="41">
        <v>0</v>
      </c>
      <c r="K15" s="39">
        <v>5114849</v>
      </c>
      <c r="L15" s="41"/>
      <c r="M15" s="43">
        <v>3234174</v>
      </c>
    </row>
    <row r="16" spans="1:13" s="11" customFormat="1" ht="24" customHeight="1">
      <c r="A16" s="19" t="s">
        <v>48</v>
      </c>
      <c r="B16" s="19"/>
      <c r="C16" s="19"/>
      <c r="G16" s="31">
        <f>SUM(G9:G15)</f>
        <v>3685586529</v>
      </c>
      <c r="H16" s="22"/>
      <c r="I16" s="31">
        <f>SUM(I9:I15)</f>
        <v>3708996753</v>
      </c>
      <c r="J16" s="22"/>
      <c r="K16" s="31">
        <f>SUM(K9:K15)</f>
        <v>2861441029</v>
      </c>
      <c r="L16" s="22"/>
      <c r="M16" s="31">
        <f>SUM(M9:M15)</f>
        <v>2867641564</v>
      </c>
    </row>
    <row r="17" spans="1:13" s="11" customFormat="1" ht="24" customHeight="1">
      <c r="A17" s="19" t="s">
        <v>15</v>
      </c>
      <c r="B17" s="19"/>
      <c r="C17" s="19"/>
      <c r="E17" s="21"/>
      <c r="G17" s="26"/>
      <c r="H17" s="26"/>
      <c r="I17" s="26"/>
      <c r="J17" s="26"/>
      <c r="K17" s="22"/>
      <c r="L17" s="22"/>
      <c r="M17" s="22"/>
    </row>
    <row r="18" spans="1:13" s="11" customFormat="1" ht="24" customHeight="1">
      <c r="A18" s="11" t="s">
        <v>49</v>
      </c>
      <c r="E18" s="44"/>
      <c r="F18" s="45"/>
      <c r="G18" s="22">
        <v>1170228475</v>
      </c>
      <c r="H18" s="46"/>
      <c r="I18" s="47">
        <v>1132621590</v>
      </c>
      <c r="J18" s="46"/>
      <c r="K18" s="47">
        <v>815443781</v>
      </c>
      <c r="L18" s="46"/>
      <c r="M18" s="47">
        <v>777349459</v>
      </c>
    </row>
    <row r="19" spans="1:13" s="11" customFormat="1" ht="24" customHeight="1">
      <c r="A19" s="11" t="s">
        <v>113</v>
      </c>
      <c r="E19" s="44"/>
      <c r="F19" s="45"/>
      <c r="G19" s="22">
        <v>820043322</v>
      </c>
      <c r="H19" s="46"/>
      <c r="I19" s="47">
        <v>842746290</v>
      </c>
      <c r="J19" s="46"/>
      <c r="K19" s="47">
        <v>540653154</v>
      </c>
      <c r="L19" s="46"/>
      <c r="M19" s="47">
        <v>544310430</v>
      </c>
    </row>
    <row r="20" spans="1:13" s="11" customFormat="1" ht="24" customHeight="1">
      <c r="A20" s="11" t="s">
        <v>69</v>
      </c>
      <c r="E20" s="44"/>
      <c r="F20" s="45"/>
      <c r="G20" s="22">
        <v>106312303</v>
      </c>
      <c r="H20" s="46"/>
      <c r="I20" s="47">
        <v>154441532</v>
      </c>
      <c r="J20" s="46"/>
      <c r="K20" s="47">
        <v>104984760</v>
      </c>
      <c r="L20" s="46"/>
      <c r="M20" s="47">
        <v>153802358</v>
      </c>
    </row>
    <row r="21" spans="1:13" s="11" customFormat="1" ht="24" customHeight="1">
      <c r="A21" s="11" t="s">
        <v>203</v>
      </c>
      <c r="E21" s="44">
        <v>32</v>
      </c>
      <c r="F21" s="45"/>
      <c r="G21" s="47">
        <v>-1540762</v>
      </c>
      <c r="H21" s="46"/>
      <c r="I21" s="47">
        <v>-2997468</v>
      </c>
      <c r="J21" s="46"/>
      <c r="K21" s="47">
        <v>-1540762</v>
      </c>
      <c r="L21" s="46"/>
      <c r="M21" s="47">
        <v>-2997468</v>
      </c>
    </row>
    <row r="22" spans="1:13" s="11" customFormat="1" ht="24" customHeight="1">
      <c r="A22" s="11" t="s">
        <v>50</v>
      </c>
      <c r="E22" s="44">
        <v>34</v>
      </c>
      <c r="F22" s="45"/>
      <c r="G22" s="22">
        <v>477385190</v>
      </c>
      <c r="H22" s="46"/>
      <c r="I22" s="47">
        <v>498220214</v>
      </c>
      <c r="J22" s="46"/>
      <c r="K22" s="47">
        <v>353595069</v>
      </c>
      <c r="L22" s="46"/>
      <c r="M22" s="47">
        <v>377760791</v>
      </c>
    </row>
    <row r="23" spans="1:13" s="11" customFormat="1" ht="24" customHeight="1">
      <c r="A23" s="19" t="s">
        <v>16</v>
      </c>
      <c r="B23" s="19"/>
      <c r="C23" s="19"/>
      <c r="E23" s="21"/>
      <c r="G23" s="31">
        <f>SUM(G18:G22)</f>
        <v>2572428528</v>
      </c>
      <c r="H23" s="22"/>
      <c r="I23" s="31">
        <f>SUM(I18:I22)</f>
        <v>2625032158</v>
      </c>
      <c r="J23" s="26"/>
      <c r="K23" s="31">
        <f>SUM(K18:K22)</f>
        <v>1813136002</v>
      </c>
      <c r="L23" s="22"/>
      <c r="M23" s="31">
        <f>SUM(M18:M22)</f>
        <v>1850225570</v>
      </c>
    </row>
    <row r="24" spans="1:13" s="11" customFormat="1" ht="24" customHeight="1">
      <c r="A24" s="19" t="s">
        <v>72</v>
      </c>
      <c r="B24" s="19"/>
      <c r="C24" s="19"/>
      <c r="E24" s="21"/>
      <c r="G24" s="48">
        <f>SUM(G16-G23)</f>
        <v>1113158001</v>
      </c>
      <c r="H24" s="22"/>
      <c r="I24" s="48">
        <f>SUM(I16-I23)</f>
        <v>1083964595</v>
      </c>
      <c r="J24" s="26"/>
      <c r="K24" s="48">
        <f>SUM(K16-K23)</f>
        <v>1048305027</v>
      </c>
      <c r="L24" s="22"/>
      <c r="M24" s="48">
        <f>SUM(M16-M23)</f>
        <v>1017415994</v>
      </c>
    </row>
    <row r="25" spans="1:13" s="11" customFormat="1" ht="24" customHeight="1">
      <c r="A25" s="11" t="s">
        <v>66</v>
      </c>
      <c r="E25" s="44">
        <v>17</v>
      </c>
      <c r="F25" s="49"/>
      <c r="G25" s="50">
        <v>-245746725</v>
      </c>
      <c r="H25" s="51">
        <v>0</v>
      </c>
      <c r="I25" s="50">
        <v>-218084225</v>
      </c>
      <c r="J25" s="51">
        <v>0</v>
      </c>
      <c r="K25" s="50">
        <v>-181902402</v>
      </c>
      <c r="L25" s="51"/>
      <c r="M25" s="50">
        <v>-152679273</v>
      </c>
    </row>
    <row r="26" spans="1:13" s="11" customFormat="1" ht="24" customHeight="1">
      <c r="A26" s="19" t="s">
        <v>176</v>
      </c>
      <c r="B26" s="19"/>
      <c r="C26" s="19"/>
      <c r="G26" s="31">
        <f>SUM(G24:G25)</f>
        <v>867411276</v>
      </c>
      <c r="H26" s="22"/>
      <c r="I26" s="31">
        <f>SUM(I24:I25)</f>
        <v>865880370</v>
      </c>
      <c r="J26" s="26"/>
      <c r="K26" s="31">
        <f>SUM(K24:K25)</f>
        <v>866402625</v>
      </c>
      <c r="L26" s="22"/>
      <c r="M26" s="31">
        <f>SUM(M24:M25)</f>
        <v>864736721</v>
      </c>
    </row>
    <row r="27" spans="1:13" s="11" customFormat="1" ht="24" customHeight="1">
      <c r="A27" s="19" t="s">
        <v>177</v>
      </c>
      <c r="B27" s="19"/>
      <c r="C27" s="19"/>
      <c r="E27" s="21"/>
      <c r="G27" s="22"/>
      <c r="H27" s="22"/>
      <c r="I27" s="22"/>
      <c r="J27" s="26"/>
      <c r="K27" s="22"/>
      <c r="L27" s="22"/>
      <c r="M27" s="22"/>
    </row>
    <row r="28" spans="1:13" s="11" customFormat="1" ht="24" customHeight="1">
      <c r="A28" s="11" t="s">
        <v>178</v>
      </c>
      <c r="E28" s="21"/>
      <c r="G28" s="22"/>
      <c r="H28" s="22"/>
      <c r="I28" s="22"/>
      <c r="J28" s="26"/>
      <c r="K28" s="22"/>
      <c r="L28" s="22"/>
      <c r="M28" s="22"/>
    </row>
    <row r="29" spans="1:13" s="11" customFormat="1" ht="24" customHeight="1">
      <c r="A29" s="11" t="s">
        <v>213</v>
      </c>
      <c r="E29" s="21"/>
      <c r="G29" s="22"/>
      <c r="H29" s="22"/>
      <c r="I29" s="22"/>
      <c r="J29" s="26"/>
      <c r="K29" s="22"/>
      <c r="L29" s="22"/>
      <c r="M29" s="22"/>
    </row>
    <row r="30" spans="1:13" s="11" customFormat="1" ht="24" customHeight="1">
      <c r="A30" s="20" t="s">
        <v>218</v>
      </c>
      <c r="E30" s="21"/>
      <c r="G30" s="22"/>
      <c r="H30" s="22"/>
      <c r="I30" s="22"/>
      <c r="J30" s="26"/>
      <c r="K30" s="22"/>
      <c r="L30" s="22"/>
      <c r="M30" s="22"/>
    </row>
    <row r="31" spans="1:13" s="11" customFormat="1" ht="24" customHeight="1">
      <c r="A31" s="20" t="s">
        <v>219</v>
      </c>
      <c r="E31" s="21"/>
      <c r="G31" s="24">
        <v>-1269875</v>
      </c>
      <c r="H31" s="22"/>
      <c r="I31" s="24">
        <v>14052370</v>
      </c>
      <c r="J31" s="26"/>
      <c r="K31" s="24">
        <v>-1256342</v>
      </c>
      <c r="L31" s="22"/>
      <c r="M31" s="24">
        <v>14058136</v>
      </c>
    </row>
    <row r="32" spans="1:13" s="11" customFormat="1" ht="24" customHeight="1">
      <c r="A32" s="11" t="s">
        <v>178</v>
      </c>
      <c r="E32" s="21"/>
    </row>
    <row r="33" spans="1:13" s="11" customFormat="1" ht="24" customHeight="1">
      <c r="A33" s="11" t="s">
        <v>214</v>
      </c>
      <c r="E33" s="21"/>
      <c r="G33" s="24">
        <f>SUM(G31)</f>
        <v>-1269875</v>
      </c>
      <c r="H33" s="22"/>
      <c r="I33" s="24">
        <f>SUM(I31)</f>
        <v>14052370</v>
      </c>
      <c r="J33" s="52"/>
      <c r="K33" s="24">
        <f>SUM(K31)</f>
        <v>-1256342</v>
      </c>
      <c r="L33" s="52"/>
      <c r="M33" s="24">
        <f>SUM(M31)</f>
        <v>14058136</v>
      </c>
    </row>
    <row r="34" spans="1:13" s="11" customFormat="1" ht="24" customHeight="1">
      <c r="A34" s="11" t="s">
        <v>51</v>
      </c>
      <c r="E34" s="21"/>
      <c r="G34" s="22"/>
      <c r="H34" s="22"/>
      <c r="I34" s="22"/>
      <c r="J34" s="52"/>
      <c r="K34" s="52"/>
      <c r="L34" s="52"/>
      <c r="M34" s="22"/>
    </row>
    <row r="35" spans="1:13" s="11" customFormat="1" ht="24" customHeight="1">
      <c r="A35" s="11" t="s">
        <v>213</v>
      </c>
      <c r="E35" s="21"/>
      <c r="G35" s="22"/>
      <c r="H35" s="22"/>
      <c r="I35" s="22"/>
      <c r="J35" s="52"/>
      <c r="K35" s="52"/>
      <c r="L35" s="52"/>
      <c r="M35" s="22"/>
    </row>
    <row r="36" spans="1:13" s="11" customFormat="1" ht="24" customHeight="1">
      <c r="A36" s="11" t="s">
        <v>52</v>
      </c>
      <c r="E36" s="21"/>
      <c r="G36" s="22"/>
      <c r="H36" s="22"/>
      <c r="I36" s="22"/>
      <c r="J36" s="26"/>
      <c r="K36" s="22"/>
      <c r="L36" s="22"/>
      <c r="M36" s="22"/>
    </row>
    <row r="37" spans="1:13" s="11" customFormat="1" ht="24" customHeight="1">
      <c r="A37" s="11" t="s">
        <v>53</v>
      </c>
      <c r="E37" s="21"/>
      <c r="G37" s="53">
        <v>-18736125</v>
      </c>
      <c r="H37" s="54"/>
      <c r="I37" s="53">
        <v>-1888035</v>
      </c>
      <c r="J37" s="54"/>
      <c r="K37" s="53">
        <v>-18736125</v>
      </c>
      <c r="L37" s="54"/>
      <c r="M37" s="53">
        <v>-1888035</v>
      </c>
    </row>
    <row r="38" spans="1:13" s="11" customFormat="1" ht="24" customHeight="1">
      <c r="A38" s="11" t="s">
        <v>51</v>
      </c>
      <c r="E38" s="21"/>
      <c r="G38" s="55"/>
      <c r="H38" s="54"/>
      <c r="I38" s="55"/>
      <c r="J38" s="54"/>
      <c r="K38" s="55"/>
      <c r="L38" s="54"/>
      <c r="M38" s="55"/>
    </row>
    <row r="39" spans="1:13" s="11" customFormat="1" ht="24" customHeight="1">
      <c r="A39" s="11" t="s">
        <v>214</v>
      </c>
      <c r="E39" s="21"/>
      <c r="G39" s="53">
        <f>SUM(G37)</f>
        <v>-18736125</v>
      </c>
      <c r="H39" s="54"/>
      <c r="I39" s="53">
        <f>SUM(I37)</f>
        <v>-1888035</v>
      </c>
      <c r="J39" s="54"/>
      <c r="K39" s="53">
        <f>SUM(K37)</f>
        <v>-18736125</v>
      </c>
      <c r="L39" s="54"/>
      <c r="M39" s="53">
        <f>SUM(M37)</f>
        <v>-1888035</v>
      </c>
    </row>
    <row r="40" spans="1:13" s="11" customFormat="1" ht="24" customHeight="1">
      <c r="A40" s="19" t="s">
        <v>200</v>
      </c>
      <c r="B40" s="19"/>
      <c r="C40" s="19"/>
      <c r="E40" s="21"/>
      <c r="G40" s="24">
        <f>+G33+G39</f>
        <v>-20006000</v>
      </c>
      <c r="H40" s="22"/>
      <c r="I40" s="24">
        <f>+I33+I39</f>
        <v>12164335</v>
      </c>
      <c r="J40" s="26"/>
      <c r="K40" s="24">
        <f>+K33+K39</f>
        <v>-19992467</v>
      </c>
      <c r="L40" s="22"/>
      <c r="M40" s="24">
        <f>+M33+M39</f>
        <v>12170101</v>
      </c>
    </row>
    <row r="41" spans="1:13" s="11" customFormat="1" ht="24" customHeight="1" thickBot="1">
      <c r="A41" s="19" t="s">
        <v>179</v>
      </c>
      <c r="B41" s="19"/>
      <c r="C41" s="19"/>
      <c r="E41" s="21"/>
      <c r="G41" s="25">
        <f>SUM(G26,G40)</f>
        <v>847405276</v>
      </c>
      <c r="H41" s="22"/>
      <c r="I41" s="25">
        <f>SUM(I26,I40)</f>
        <v>878044705</v>
      </c>
      <c r="J41" s="26"/>
      <c r="K41" s="25">
        <f>SUM(K26,K40)</f>
        <v>846410158</v>
      </c>
      <c r="L41" s="22"/>
      <c r="M41" s="25">
        <f>SUM(M26,M40)</f>
        <v>876906822</v>
      </c>
    </row>
    <row r="42" spans="1:13" s="11" customFormat="1" ht="24" customHeight="1" thickTop="1">
      <c r="A42" s="19"/>
      <c r="B42" s="19"/>
      <c r="C42" s="19"/>
      <c r="E42" s="21"/>
      <c r="G42" s="22"/>
      <c r="H42" s="22"/>
      <c r="I42" s="22"/>
      <c r="J42" s="26"/>
      <c r="K42" s="56"/>
      <c r="L42" s="22"/>
      <c r="M42" s="22"/>
    </row>
    <row r="43" spans="1:13" s="11" customFormat="1" ht="24" customHeight="1">
      <c r="A43" s="11" t="s">
        <v>8</v>
      </c>
      <c r="E43" s="21"/>
      <c r="G43" s="22"/>
      <c r="H43" s="26"/>
      <c r="I43" s="22"/>
      <c r="J43" s="26"/>
      <c r="K43" s="22"/>
      <c r="L43" s="22"/>
      <c r="M43" s="22"/>
    </row>
    <row r="44" spans="1:13" s="11" customFormat="1" ht="24" customHeight="1">
      <c r="E44" s="21"/>
      <c r="G44" s="22"/>
      <c r="H44" s="26"/>
      <c r="I44" s="22"/>
      <c r="J44" s="26"/>
      <c r="K44" s="22"/>
      <c r="L44" s="22"/>
      <c r="M44" s="22"/>
    </row>
    <row r="45" spans="1:13" s="11" customFormat="1" ht="24" customHeight="1">
      <c r="E45" s="21"/>
      <c r="G45" s="22"/>
      <c r="H45" s="26"/>
      <c r="I45" s="22"/>
      <c r="J45" s="26"/>
      <c r="K45" s="22"/>
      <c r="L45" s="22"/>
      <c r="M45" s="22"/>
    </row>
    <row r="46" spans="1:13" s="11" customFormat="1" ht="24" customHeight="1">
      <c r="E46" s="21"/>
      <c r="G46" s="22"/>
      <c r="H46" s="26"/>
      <c r="I46" s="22"/>
      <c r="J46" s="26"/>
      <c r="K46" s="22"/>
      <c r="L46" s="22"/>
      <c r="M46" s="22"/>
    </row>
    <row r="47" spans="1:13" s="11" customFormat="1" ht="24" customHeight="1">
      <c r="E47" s="21"/>
      <c r="G47" s="22"/>
      <c r="H47" s="26"/>
      <c r="I47" s="22"/>
      <c r="J47" s="26"/>
      <c r="K47" s="22"/>
      <c r="L47" s="22"/>
      <c r="M47" s="22"/>
    </row>
    <row r="48" spans="1:13" s="11" customFormat="1" ht="24" customHeight="1">
      <c r="A48" s="7" t="s">
        <v>78</v>
      </c>
      <c r="B48" s="7"/>
      <c r="C48" s="7"/>
      <c r="D48" s="8"/>
      <c r="G48" s="8"/>
      <c r="H48" s="8"/>
      <c r="I48" s="34"/>
      <c r="J48" s="33"/>
      <c r="K48" s="34"/>
      <c r="L48" s="33"/>
      <c r="M48" s="34"/>
    </row>
    <row r="49" spans="1:13" s="11" customFormat="1" ht="24" customHeight="1">
      <c r="A49" s="7" t="s">
        <v>68</v>
      </c>
      <c r="B49" s="7"/>
      <c r="C49" s="7"/>
      <c r="D49" s="8"/>
      <c r="G49" s="8"/>
      <c r="H49" s="8"/>
      <c r="I49" s="34"/>
      <c r="J49" s="33"/>
      <c r="K49" s="34"/>
      <c r="L49" s="33"/>
      <c r="M49" s="34"/>
    </row>
    <row r="50" spans="1:13" s="11" customFormat="1" ht="24" customHeight="1">
      <c r="A50" s="7" t="s">
        <v>197</v>
      </c>
      <c r="B50" s="7"/>
      <c r="C50" s="7"/>
      <c r="D50" s="8"/>
      <c r="G50" s="8"/>
      <c r="H50" s="8"/>
      <c r="I50" s="34"/>
      <c r="J50" s="33"/>
      <c r="K50" s="34"/>
      <c r="L50" s="33"/>
      <c r="M50" s="34"/>
    </row>
    <row r="51" spans="1:13" s="11" customFormat="1" ht="24" customHeight="1">
      <c r="I51" s="13"/>
      <c r="K51" s="13"/>
      <c r="M51" s="14" t="s">
        <v>0</v>
      </c>
    </row>
    <row r="52" spans="1:13" s="11" customFormat="1" ht="24" customHeight="1">
      <c r="G52" s="35" t="s">
        <v>1</v>
      </c>
      <c r="H52" s="35"/>
      <c r="I52" s="35"/>
      <c r="K52" s="35" t="s">
        <v>2</v>
      </c>
      <c r="L52" s="35"/>
      <c r="M52" s="35"/>
    </row>
    <row r="53" spans="1:13" s="11" customFormat="1" ht="24" customHeight="1">
      <c r="E53" s="15" t="s">
        <v>3</v>
      </c>
      <c r="G53" s="36" t="s">
        <v>169</v>
      </c>
      <c r="H53" s="16"/>
      <c r="I53" s="36" t="s">
        <v>107</v>
      </c>
      <c r="J53" s="16"/>
      <c r="K53" s="36" t="s">
        <v>169</v>
      </c>
      <c r="L53" s="16"/>
      <c r="M53" s="36" t="s">
        <v>107</v>
      </c>
    </row>
    <row r="54" spans="1:13" s="11" customFormat="1" ht="24" customHeight="1">
      <c r="A54" s="19" t="s">
        <v>73</v>
      </c>
      <c r="B54" s="19"/>
      <c r="C54" s="19"/>
      <c r="E54" s="21"/>
      <c r="G54" s="13"/>
      <c r="I54" s="13"/>
      <c r="K54" s="13"/>
      <c r="M54" s="13"/>
    </row>
    <row r="55" spans="1:13" s="11" customFormat="1" ht="24" customHeight="1" thickBot="1">
      <c r="A55" s="11" t="s">
        <v>54</v>
      </c>
      <c r="E55" s="21"/>
      <c r="G55" s="22">
        <f>+K55</f>
        <v>866402625</v>
      </c>
      <c r="H55" s="57"/>
      <c r="I55" s="22">
        <v>864736721</v>
      </c>
      <c r="J55" s="22"/>
      <c r="K55" s="25">
        <f>K26</f>
        <v>866402625</v>
      </c>
      <c r="L55" s="22"/>
      <c r="M55" s="25">
        <f>M26</f>
        <v>864736721</v>
      </c>
    </row>
    <row r="56" spans="1:13" s="11" customFormat="1" ht="24" customHeight="1" thickTop="1">
      <c r="A56" s="11" t="s">
        <v>138</v>
      </c>
      <c r="E56" s="21"/>
      <c r="G56" s="24">
        <f>+G57-G55</f>
        <v>1008651</v>
      </c>
      <c r="H56" s="58"/>
      <c r="I56" s="24">
        <v>1143649</v>
      </c>
      <c r="J56" s="22"/>
      <c r="K56" s="22"/>
      <c r="L56" s="22"/>
      <c r="M56" s="22"/>
    </row>
    <row r="57" spans="1:13" s="11" customFormat="1" ht="24" customHeight="1" thickBot="1">
      <c r="E57" s="21"/>
      <c r="G57" s="25">
        <f>G26</f>
        <v>867411276</v>
      </c>
      <c r="H57" s="22"/>
      <c r="I57" s="25">
        <f>I26</f>
        <v>865880370</v>
      </c>
      <c r="J57" s="22"/>
      <c r="K57" s="22"/>
      <c r="L57" s="22"/>
      <c r="M57" s="22"/>
    </row>
    <row r="58" spans="1:13" s="11" customFormat="1" ht="24" customHeight="1" thickTop="1">
      <c r="G58" s="22"/>
      <c r="H58" s="22"/>
      <c r="I58" s="22"/>
      <c r="J58" s="22"/>
      <c r="K58" s="22"/>
      <c r="L58" s="22"/>
      <c r="M58" s="22"/>
    </row>
    <row r="59" spans="1:13" s="11" customFormat="1" ht="24" customHeight="1">
      <c r="A59" s="19" t="s">
        <v>74</v>
      </c>
      <c r="B59" s="19"/>
      <c r="C59" s="19"/>
      <c r="G59" s="22"/>
      <c r="H59" s="22"/>
      <c r="I59" s="22"/>
      <c r="J59" s="22"/>
      <c r="K59" s="22"/>
      <c r="L59" s="22"/>
      <c r="M59" s="22"/>
    </row>
    <row r="60" spans="1:13" s="11" customFormat="1" ht="24" customHeight="1" thickBot="1">
      <c r="A60" s="11" t="s">
        <v>54</v>
      </c>
      <c r="G60" s="22">
        <f>+K60</f>
        <v>846410158</v>
      </c>
      <c r="H60" s="57"/>
      <c r="I60" s="57">
        <v>876906822</v>
      </c>
      <c r="J60" s="22"/>
      <c r="K60" s="22">
        <f>K41</f>
        <v>846410158</v>
      </c>
      <c r="L60" s="22"/>
      <c r="M60" s="22">
        <f>M41</f>
        <v>876906822</v>
      </c>
    </row>
    <row r="61" spans="1:13" s="11" customFormat="1" ht="24" customHeight="1" thickTop="1">
      <c r="A61" s="11" t="s">
        <v>138</v>
      </c>
      <c r="E61" s="10"/>
      <c r="F61" s="10"/>
      <c r="G61" s="24">
        <f>+G62-G60</f>
        <v>995118</v>
      </c>
      <c r="H61" s="59"/>
      <c r="I61" s="60">
        <v>1137883</v>
      </c>
      <c r="J61" s="27"/>
      <c r="K61" s="61"/>
      <c r="L61" s="62"/>
      <c r="M61" s="61"/>
    </row>
    <row r="62" spans="1:13" s="11" customFormat="1" ht="24" customHeight="1" thickBot="1">
      <c r="G62" s="25">
        <f>G41</f>
        <v>847405276</v>
      </c>
      <c r="H62" s="22"/>
      <c r="I62" s="25">
        <f>I41</f>
        <v>878044705</v>
      </c>
      <c r="J62" s="22"/>
      <c r="K62" s="22"/>
      <c r="L62" s="22"/>
      <c r="M62" s="22"/>
    </row>
    <row r="63" spans="1:13" s="11" customFormat="1" ht="24" customHeight="1" thickTop="1">
      <c r="G63" s="22"/>
      <c r="H63" s="13"/>
      <c r="I63" s="22"/>
    </row>
    <row r="64" spans="1:13" s="11" customFormat="1" ht="24" customHeight="1">
      <c r="A64" s="19" t="s">
        <v>55</v>
      </c>
      <c r="B64" s="19"/>
      <c r="C64" s="19"/>
      <c r="E64" s="21"/>
      <c r="F64" s="10"/>
      <c r="G64" s="21"/>
      <c r="H64" s="21"/>
      <c r="I64" s="21"/>
      <c r="J64" s="33"/>
      <c r="K64" s="34"/>
      <c r="L64" s="34"/>
      <c r="M64" s="34"/>
    </row>
    <row r="65" spans="1:13" s="11" customFormat="1" ht="24" customHeight="1">
      <c r="A65" s="11" t="s">
        <v>75</v>
      </c>
      <c r="E65" s="21"/>
    </row>
    <row r="66" spans="1:13" s="11" customFormat="1" ht="24" customHeight="1" thickBot="1">
      <c r="A66" s="11" t="s">
        <v>76</v>
      </c>
      <c r="D66" s="19"/>
      <c r="E66" s="21">
        <v>36</v>
      </c>
      <c r="G66" s="63">
        <v>0.43</v>
      </c>
      <c r="H66" s="64"/>
      <c r="I66" s="65">
        <v>0.43</v>
      </c>
      <c r="J66" s="64"/>
      <c r="K66" s="63">
        <v>0.43</v>
      </c>
      <c r="L66" s="64"/>
      <c r="M66" s="65">
        <v>0.43</v>
      </c>
    </row>
    <row r="67" spans="1:13" s="11" customFormat="1" ht="24" customHeight="1" thickTop="1">
      <c r="G67" s="13"/>
      <c r="I67" s="13"/>
      <c r="K67" s="13"/>
      <c r="M67" s="13"/>
    </row>
    <row r="68" spans="1:13" s="11" customFormat="1" ht="24" customHeight="1">
      <c r="A68" s="11" t="s">
        <v>8</v>
      </c>
      <c r="I68" s="13"/>
      <c r="K68" s="13"/>
      <c r="M68" s="13"/>
    </row>
    <row r="69" spans="1:13" s="11" customFormat="1" ht="24" customHeight="1">
      <c r="I69" s="13"/>
      <c r="K69" s="13"/>
      <c r="M69" s="13"/>
    </row>
    <row r="70" spans="1:13" s="11" customFormat="1" ht="24" customHeight="1">
      <c r="I70" s="13"/>
      <c r="K70" s="13"/>
      <c r="M70" s="13"/>
    </row>
    <row r="71" spans="1:13" s="11" customFormat="1" ht="24" customHeight="1">
      <c r="I71" s="13"/>
      <c r="K71" s="13"/>
      <c r="M71" s="13"/>
    </row>
    <row r="72" spans="1:13" s="11" customFormat="1" ht="24" customHeight="1">
      <c r="I72" s="13"/>
      <c r="K72" s="13"/>
      <c r="M72" s="13"/>
    </row>
    <row r="73" spans="1:13" s="11" customFormat="1" ht="24" customHeight="1">
      <c r="A73" s="7" t="s">
        <v>78</v>
      </c>
      <c r="B73" s="7"/>
      <c r="C73" s="7"/>
      <c r="D73" s="33"/>
      <c r="G73" s="33"/>
      <c r="H73" s="33"/>
      <c r="I73" s="33"/>
      <c r="J73" s="33"/>
      <c r="K73" s="33"/>
      <c r="L73" s="33"/>
      <c r="M73" s="66"/>
    </row>
    <row r="74" spans="1:13" s="11" customFormat="1" ht="24" customHeight="1">
      <c r="A74" s="7" t="s">
        <v>207</v>
      </c>
      <c r="B74" s="7"/>
      <c r="C74" s="7"/>
      <c r="D74" s="8"/>
      <c r="G74" s="8"/>
      <c r="H74" s="8"/>
      <c r="I74" s="34"/>
      <c r="J74" s="33"/>
      <c r="K74" s="34"/>
      <c r="L74" s="33"/>
      <c r="M74" s="34"/>
    </row>
    <row r="75" spans="1:13" s="11" customFormat="1" ht="24" customHeight="1">
      <c r="A75" s="7" t="s">
        <v>197</v>
      </c>
      <c r="B75" s="7"/>
      <c r="C75" s="7"/>
      <c r="D75" s="8"/>
      <c r="G75" s="67"/>
      <c r="H75" s="8"/>
      <c r="I75" s="34"/>
      <c r="J75" s="33"/>
      <c r="K75" s="34"/>
      <c r="L75" s="33"/>
      <c r="M75" s="34"/>
    </row>
    <row r="76" spans="1:13" s="11" customFormat="1" ht="24" customHeight="1">
      <c r="I76" s="13"/>
      <c r="K76" s="13"/>
      <c r="M76" s="14" t="s">
        <v>0</v>
      </c>
    </row>
    <row r="77" spans="1:13" s="11" customFormat="1" ht="24" customHeight="1">
      <c r="G77" s="35" t="s">
        <v>1</v>
      </c>
      <c r="H77" s="35"/>
      <c r="I77" s="35"/>
      <c r="K77" s="35" t="s">
        <v>2</v>
      </c>
      <c r="L77" s="35"/>
      <c r="M77" s="35"/>
    </row>
    <row r="78" spans="1:13" s="11" customFormat="1" ht="24" customHeight="1">
      <c r="E78" s="33"/>
      <c r="G78" s="36" t="s">
        <v>169</v>
      </c>
      <c r="H78" s="16"/>
      <c r="I78" s="36" t="s">
        <v>107</v>
      </c>
      <c r="J78" s="16"/>
      <c r="K78" s="36" t="s">
        <v>169</v>
      </c>
      <c r="L78" s="16"/>
      <c r="M78" s="36" t="s">
        <v>107</v>
      </c>
    </row>
    <row r="79" spans="1:13" s="11" customFormat="1" ht="24" customHeight="1">
      <c r="A79" s="19" t="s">
        <v>17</v>
      </c>
      <c r="B79" s="19"/>
      <c r="C79" s="19"/>
      <c r="K79" s="13"/>
      <c r="M79" s="13"/>
    </row>
    <row r="80" spans="1:13" s="11" customFormat="1" ht="24" customHeight="1">
      <c r="A80" s="11" t="s">
        <v>114</v>
      </c>
      <c r="B80" s="19"/>
      <c r="C80" s="19"/>
      <c r="G80" s="22">
        <v>1113158001</v>
      </c>
      <c r="H80" s="22"/>
      <c r="I80" s="22">
        <v>1083964595</v>
      </c>
      <c r="J80" s="22"/>
      <c r="K80" s="22">
        <v>1048305027</v>
      </c>
      <c r="L80" s="22"/>
      <c r="M80" s="22">
        <v>1017415994</v>
      </c>
    </row>
    <row r="81" spans="1:13" s="11" customFormat="1" ht="24" customHeight="1">
      <c r="A81" s="68" t="s">
        <v>115</v>
      </c>
      <c r="B81" s="19"/>
      <c r="C81" s="19"/>
      <c r="G81" s="22"/>
      <c r="H81" s="22"/>
      <c r="I81" s="22"/>
      <c r="J81" s="22"/>
      <c r="K81" s="22"/>
      <c r="L81" s="22"/>
      <c r="M81" s="22"/>
    </row>
    <row r="82" spans="1:13" s="11" customFormat="1" ht="24" customHeight="1">
      <c r="A82" s="10" t="s">
        <v>117</v>
      </c>
      <c r="B82" s="19"/>
      <c r="C82" s="19"/>
      <c r="G82" s="22"/>
      <c r="H82" s="22"/>
      <c r="I82" s="22"/>
      <c r="J82" s="22"/>
      <c r="K82" s="22"/>
      <c r="L82" s="22"/>
      <c r="M82" s="22"/>
    </row>
    <row r="83" spans="1:13" s="11" customFormat="1" ht="24" customHeight="1">
      <c r="A83" s="11" t="s">
        <v>118</v>
      </c>
      <c r="E83" s="33"/>
      <c r="G83" s="1">
        <v>0</v>
      </c>
      <c r="H83" s="22"/>
      <c r="I83" s="1">
        <v>0</v>
      </c>
      <c r="J83" s="22"/>
      <c r="K83" s="1">
        <v>-138431598</v>
      </c>
      <c r="L83" s="22"/>
      <c r="M83" s="1">
        <v>-250298263</v>
      </c>
    </row>
    <row r="84" spans="1:13" s="11" customFormat="1" ht="24" customHeight="1">
      <c r="A84" s="11" t="s">
        <v>30</v>
      </c>
      <c r="G84" s="1">
        <v>186720990</v>
      </c>
      <c r="H84" s="22"/>
      <c r="I84" s="1">
        <v>205328442</v>
      </c>
      <c r="J84" s="22"/>
      <c r="K84" s="1">
        <v>153892988</v>
      </c>
      <c r="L84" s="22"/>
      <c r="M84" s="22">
        <v>172015585</v>
      </c>
    </row>
    <row r="85" spans="1:13" s="11" customFormat="1" ht="24" customHeight="1">
      <c r="A85" s="11" t="s">
        <v>208</v>
      </c>
      <c r="G85" s="1">
        <v>-1447946</v>
      </c>
      <c r="H85" s="22"/>
      <c r="I85" s="1">
        <v>-2395001</v>
      </c>
      <c r="J85" s="22"/>
      <c r="K85" s="1">
        <v>-1447946</v>
      </c>
      <c r="L85" s="22"/>
      <c r="M85" s="22">
        <v>-2395001</v>
      </c>
    </row>
    <row r="86" spans="1:13" s="11" customFormat="1" ht="24" customHeight="1">
      <c r="A86" s="11" t="s">
        <v>205</v>
      </c>
      <c r="E86" s="69"/>
      <c r="G86" s="1"/>
      <c r="H86" s="22"/>
      <c r="I86" s="1"/>
      <c r="J86" s="22"/>
      <c r="K86" s="1"/>
      <c r="L86" s="22"/>
      <c r="M86" s="22"/>
    </row>
    <row r="87" spans="1:13" s="11" customFormat="1" ht="24" customHeight="1">
      <c r="A87" s="11" t="s">
        <v>119</v>
      </c>
      <c r="G87" s="1">
        <v>214521652</v>
      </c>
      <c r="H87" s="22"/>
      <c r="I87" s="1">
        <v>35036428</v>
      </c>
      <c r="J87" s="22"/>
      <c r="K87" s="1">
        <v>224856716</v>
      </c>
      <c r="L87" s="22"/>
      <c r="M87" s="22">
        <v>45412020</v>
      </c>
    </row>
    <row r="88" spans="1:13" s="11" customFormat="1" ht="24" customHeight="1">
      <c r="A88" s="11" t="s">
        <v>168</v>
      </c>
      <c r="G88" s="1">
        <v>23743</v>
      </c>
      <c r="H88" s="70"/>
      <c r="I88" s="2">
        <v>49230</v>
      </c>
      <c r="J88" s="70"/>
      <c r="K88" s="1">
        <v>0</v>
      </c>
      <c r="L88" s="70"/>
      <c r="M88" s="2">
        <v>0</v>
      </c>
    </row>
    <row r="89" spans="1:13" s="11" customFormat="1" ht="24" customHeight="1">
      <c r="A89" s="11" t="s">
        <v>171</v>
      </c>
      <c r="G89" s="2">
        <v>2885</v>
      </c>
      <c r="H89" s="70"/>
      <c r="I89" s="2">
        <v>3312979</v>
      </c>
      <c r="J89" s="70"/>
      <c r="K89" s="2">
        <v>51604</v>
      </c>
      <c r="L89" s="70"/>
      <c r="M89" s="2">
        <v>3312978</v>
      </c>
    </row>
    <row r="90" spans="1:13" s="11" customFormat="1" ht="24" customHeight="1">
      <c r="A90" s="11" t="s">
        <v>209</v>
      </c>
      <c r="G90" s="2">
        <v>0</v>
      </c>
      <c r="H90" s="70"/>
      <c r="I90" s="2">
        <v>0</v>
      </c>
      <c r="J90" s="70"/>
      <c r="K90" s="2">
        <v>-119801790</v>
      </c>
      <c r="L90" s="70"/>
      <c r="M90" s="2">
        <v>-14220184</v>
      </c>
    </row>
    <row r="91" spans="1:13" s="11" customFormat="1" ht="24" customHeight="1">
      <c r="A91" s="11" t="s">
        <v>210</v>
      </c>
      <c r="E91" s="69"/>
      <c r="G91" s="2">
        <v>33961217</v>
      </c>
      <c r="H91" s="70"/>
      <c r="I91" s="2">
        <v>35636783</v>
      </c>
      <c r="J91" s="70"/>
      <c r="K91" s="2">
        <v>22437381</v>
      </c>
      <c r="L91" s="70"/>
      <c r="M91" s="2">
        <v>25739053</v>
      </c>
    </row>
    <row r="92" spans="1:13" s="11" customFormat="1" ht="24" customHeight="1">
      <c r="A92" s="11" t="s">
        <v>120</v>
      </c>
      <c r="G92" s="2">
        <v>-244568393</v>
      </c>
      <c r="H92" s="70"/>
      <c r="I92" s="2">
        <v>-270161485</v>
      </c>
      <c r="J92" s="70"/>
      <c r="K92" s="2">
        <v>-234211986</v>
      </c>
      <c r="L92" s="70"/>
      <c r="M92" s="2">
        <v>-259438231</v>
      </c>
    </row>
    <row r="93" spans="1:13" s="11" customFormat="1" ht="24" customHeight="1">
      <c r="A93" s="11" t="s">
        <v>70</v>
      </c>
      <c r="G93" s="2">
        <v>-132398605</v>
      </c>
      <c r="H93" s="70"/>
      <c r="I93" s="2">
        <v>-148602541</v>
      </c>
      <c r="J93" s="70"/>
      <c r="K93" s="2">
        <v>-132242415</v>
      </c>
      <c r="L93" s="70"/>
      <c r="M93" s="2">
        <v>-148602541</v>
      </c>
    </row>
    <row r="94" spans="1:13" s="11" customFormat="1" ht="24" customHeight="1">
      <c r="A94" s="11" t="s">
        <v>71</v>
      </c>
      <c r="G94" s="3">
        <v>106312303</v>
      </c>
      <c r="H94" s="70"/>
      <c r="I94" s="3">
        <v>154441532</v>
      </c>
      <c r="J94" s="70"/>
      <c r="K94" s="3">
        <v>104984760</v>
      </c>
      <c r="L94" s="70"/>
      <c r="M94" s="3">
        <v>153802358</v>
      </c>
    </row>
    <row r="95" spans="1:13" s="11" customFormat="1" ht="24" customHeight="1">
      <c r="A95" s="19" t="s">
        <v>163</v>
      </c>
      <c r="B95" s="19"/>
      <c r="C95" s="19"/>
      <c r="G95" s="22"/>
      <c r="H95" s="22"/>
      <c r="I95" s="22"/>
      <c r="J95" s="22"/>
      <c r="K95" s="22"/>
      <c r="L95" s="22"/>
      <c r="M95" s="22"/>
    </row>
    <row r="96" spans="1:13" s="11" customFormat="1" ht="24" customHeight="1">
      <c r="A96" s="19" t="s">
        <v>18</v>
      </c>
      <c r="B96" s="19"/>
      <c r="C96" s="19"/>
      <c r="G96" s="4">
        <f>SUM(G80:G94)</f>
        <v>1276285847</v>
      </c>
      <c r="H96" s="22"/>
      <c r="I96" s="4">
        <f>SUM(I80:I94)</f>
        <v>1096610962</v>
      </c>
      <c r="J96" s="22"/>
      <c r="K96" s="4">
        <f>SUM(K80:K94)</f>
        <v>928392741</v>
      </c>
      <c r="L96" s="22"/>
      <c r="M96" s="4">
        <f>SUM(M80:M94)</f>
        <v>742743768</v>
      </c>
    </row>
    <row r="97" spans="1:13" s="11" customFormat="1" ht="24" customHeight="1">
      <c r="A97" s="11" t="s">
        <v>116</v>
      </c>
      <c r="B97" s="19"/>
      <c r="C97" s="19"/>
      <c r="G97" s="4"/>
      <c r="H97" s="22"/>
      <c r="I97" s="4"/>
      <c r="J97" s="22"/>
      <c r="K97" s="4"/>
      <c r="L97" s="22"/>
      <c r="M97" s="4"/>
    </row>
    <row r="98" spans="1:13" s="11" customFormat="1" ht="24" customHeight="1">
      <c r="A98" s="11" t="s">
        <v>121</v>
      </c>
      <c r="B98" s="19"/>
      <c r="C98" s="19"/>
      <c r="G98" s="4">
        <v>-1540000000</v>
      </c>
      <c r="H98" s="22"/>
      <c r="I98" s="4">
        <v>6792183770</v>
      </c>
      <c r="J98" s="22"/>
      <c r="K98" s="4">
        <v>-1540000000</v>
      </c>
      <c r="L98" s="22"/>
      <c r="M98" s="4">
        <v>6792183770</v>
      </c>
    </row>
    <row r="99" spans="1:13" s="11" customFormat="1" ht="24" customHeight="1">
      <c r="A99" s="11" t="s">
        <v>122</v>
      </c>
      <c r="G99" s="22">
        <v>-476860658</v>
      </c>
      <c r="H99" s="22"/>
      <c r="I99" s="22">
        <v>816301861</v>
      </c>
      <c r="J99" s="22"/>
      <c r="K99" s="22">
        <v>-476860658</v>
      </c>
      <c r="L99" s="22"/>
      <c r="M99" s="22">
        <v>816301861</v>
      </c>
    </row>
    <row r="100" spans="1:13" s="11" customFormat="1" ht="24" customHeight="1">
      <c r="A100" s="11" t="s">
        <v>139</v>
      </c>
      <c r="G100" s="2">
        <v>1636177513</v>
      </c>
      <c r="H100" s="22"/>
      <c r="I100" s="2">
        <v>1214192478</v>
      </c>
      <c r="J100" s="22"/>
      <c r="K100" s="2">
        <v>1636177513</v>
      </c>
      <c r="L100" s="22"/>
      <c r="M100" s="22">
        <v>1214192478</v>
      </c>
    </row>
    <row r="101" spans="1:13" s="11" customFormat="1" ht="24" customHeight="1">
      <c r="A101" s="11" t="s">
        <v>123</v>
      </c>
      <c r="G101" s="2">
        <v>10582973</v>
      </c>
      <c r="H101" s="22"/>
      <c r="I101" s="2">
        <v>8713961</v>
      </c>
      <c r="J101" s="22"/>
      <c r="K101" s="2">
        <v>0</v>
      </c>
      <c r="L101" s="22"/>
      <c r="M101" s="22">
        <v>0</v>
      </c>
    </row>
    <row r="102" spans="1:13" s="11" customFormat="1" ht="24" customHeight="1">
      <c r="A102" s="11" t="s">
        <v>140</v>
      </c>
      <c r="G102" s="2">
        <v>31683801</v>
      </c>
      <c r="H102" s="22"/>
      <c r="I102" s="2">
        <v>-19402835</v>
      </c>
      <c r="J102" s="22"/>
      <c r="K102" s="2">
        <v>31683801</v>
      </c>
      <c r="L102" s="22"/>
      <c r="M102" s="22">
        <v>-19402835</v>
      </c>
    </row>
    <row r="103" spans="1:13" s="11" customFormat="1" ht="24" customHeight="1">
      <c r="A103" s="11" t="s">
        <v>124</v>
      </c>
      <c r="G103" s="2">
        <v>56728441</v>
      </c>
      <c r="H103" s="22"/>
      <c r="I103" s="2">
        <v>-10406009</v>
      </c>
      <c r="J103" s="22"/>
      <c r="K103" s="2">
        <v>56728441</v>
      </c>
      <c r="L103" s="22"/>
      <c r="M103" s="22">
        <v>-10406009</v>
      </c>
    </row>
    <row r="104" spans="1:13" s="11" customFormat="1" ht="24" customHeight="1">
      <c r="A104" s="11" t="s">
        <v>125</v>
      </c>
      <c r="G104" s="2">
        <v>-48936034</v>
      </c>
      <c r="H104" s="22"/>
      <c r="I104" s="2">
        <v>15227751</v>
      </c>
      <c r="J104" s="22"/>
      <c r="K104" s="2">
        <v>-43983273</v>
      </c>
      <c r="L104" s="22"/>
      <c r="M104" s="22">
        <v>13173662</v>
      </c>
    </row>
    <row r="105" spans="1:13" s="11" customFormat="1" ht="24" customHeight="1">
      <c r="G105" s="2"/>
      <c r="H105" s="22"/>
      <c r="I105" s="2"/>
      <c r="J105" s="22"/>
      <c r="K105" s="2"/>
      <c r="L105" s="22"/>
      <c r="M105" s="22"/>
    </row>
    <row r="106" spans="1:13" s="11" customFormat="1" ht="24" customHeight="1">
      <c r="A106" s="11" t="s">
        <v>8</v>
      </c>
      <c r="G106" s="2"/>
      <c r="H106" s="22"/>
      <c r="I106" s="2"/>
      <c r="J106" s="22"/>
      <c r="K106" s="2"/>
      <c r="L106" s="22"/>
      <c r="M106" s="22"/>
    </row>
    <row r="107" spans="1:13" s="11" customFormat="1" ht="24" customHeight="1">
      <c r="G107" s="2"/>
      <c r="H107" s="22"/>
      <c r="I107" s="2"/>
      <c r="J107" s="22"/>
      <c r="K107" s="2"/>
      <c r="L107" s="22"/>
      <c r="M107" s="22"/>
    </row>
    <row r="108" spans="1:13" s="11" customFormat="1" ht="24" customHeight="1">
      <c r="G108" s="2"/>
      <c r="H108" s="22"/>
      <c r="I108" s="2"/>
      <c r="J108" s="22"/>
      <c r="K108" s="2"/>
      <c r="L108" s="22"/>
      <c r="M108" s="22"/>
    </row>
    <row r="109" spans="1:13" s="11" customFormat="1" ht="24" customHeight="1">
      <c r="G109" s="2"/>
      <c r="H109" s="22"/>
      <c r="I109" s="2"/>
      <c r="J109" s="22"/>
      <c r="K109" s="2"/>
      <c r="L109" s="22"/>
      <c r="M109" s="22"/>
    </row>
    <row r="110" spans="1:13" s="11" customFormat="1" ht="24" customHeight="1">
      <c r="G110" s="2"/>
      <c r="H110" s="22"/>
      <c r="I110" s="2"/>
      <c r="J110" s="22"/>
      <c r="K110" s="2"/>
      <c r="L110" s="22"/>
      <c r="M110" s="22"/>
    </row>
    <row r="111" spans="1:13" s="11" customFormat="1" ht="24" customHeight="1">
      <c r="A111" s="7" t="s">
        <v>78</v>
      </c>
      <c r="B111" s="7"/>
      <c r="C111" s="7"/>
      <c r="D111" s="33"/>
      <c r="G111" s="33"/>
      <c r="H111" s="33"/>
      <c r="I111" s="33"/>
      <c r="J111" s="33"/>
      <c r="K111" s="33"/>
      <c r="L111" s="33"/>
      <c r="M111" s="66"/>
    </row>
    <row r="112" spans="1:13" s="11" customFormat="1" ht="24" customHeight="1">
      <c r="A112" s="7" t="s">
        <v>211</v>
      </c>
      <c r="B112" s="7"/>
      <c r="C112" s="7"/>
      <c r="D112" s="8"/>
      <c r="E112" s="10"/>
      <c r="F112" s="10"/>
      <c r="G112" s="8"/>
      <c r="H112" s="8"/>
      <c r="J112" s="33"/>
      <c r="L112" s="33"/>
    </row>
    <row r="113" spans="1:13" s="11" customFormat="1" ht="24" customHeight="1">
      <c r="A113" s="7" t="s">
        <v>197</v>
      </c>
      <c r="B113" s="7"/>
      <c r="C113" s="7"/>
      <c r="D113" s="8"/>
      <c r="G113" s="8"/>
      <c r="H113" s="8"/>
      <c r="I113" s="34"/>
      <c r="J113" s="33"/>
      <c r="K113" s="34"/>
      <c r="L113" s="33"/>
      <c r="M113" s="34"/>
    </row>
    <row r="114" spans="1:13" s="11" customFormat="1" ht="24" customHeight="1">
      <c r="I114" s="13"/>
      <c r="K114" s="13"/>
      <c r="M114" s="14" t="s">
        <v>0</v>
      </c>
    </row>
    <row r="115" spans="1:13" s="11" customFormat="1" ht="24" customHeight="1">
      <c r="G115" s="35" t="s">
        <v>1</v>
      </c>
      <c r="H115" s="35"/>
      <c r="I115" s="35"/>
      <c r="K115" s="35" t="s">
        <v>2</v>
      </c>
      <c r="L115" s="35"/>
      <c r="M115" s="35"/>
    </row>
    <row r="116" spans="1:13" s="11" customFormat="1" ht="24" customHeight="1">
      <c r="E116" s="33"/>
      <c r="G116" s="36" t="s">
        <v>169</v>
      </c>
      <c r="H116" s="16"/>
      <c r="I116" s="36" t="s">
        <v>107</v>
      </c>
      <c r="J116" s="16"/>
      <c r="K116" s="36" t="s">
        <v>169</v>
      </c>
      <c r="L116" s="16"/>
      <c r="M116" s="36" t="s">
        <v>107</v>
      </c>
    </row>
    <row r="117" spans="1:13" s="11" customFormat="1" ht="24" customHeight="1">
      <c r="A117" s="11" t="s">
        <v>19</v>
      </c>
      <c r="G117" s="22"/>
      <c r="H117" s="22"/>
      <c r="I117" s="22"/>
      <c r="J117" s="22"/>
      <c r="K117" s="22"/>
      <c r="L117" s="22"/>
      <c r="M117" s="22"/>
    </row>
    <row r="118" spans="1:13" s="11" customFormat="1" ht="24" customHeight="1">
      <c r="A118" s="11" t="s">
        <v>151</v>
      </c>
      <c r="G118" s="22">
        <v>0</v>
      </c>
      <c r="H118" s="22"/>
      <c r="I118" s="22">
        <v>-150569749</v>
      </c>
      <c r="J118" s="22"/>
      <c r="K118" s="22">
        <v>0</v>
      </c>
      <c r="L118" s="22"/>
      <c r="M118" s="22">
        <v>-150569749</v>
      </c>
    </row>
    <row r="119" spans="1:13" s="11" customFormat="1" ht="24" customHeight="1">
      <c r="A119" s="11" t="s">
        <v>152</v>
      </c>
      <c r="G119" s="22">
        <v>2335000000</v>
      </c>
      <c r="H119" s="22"/>
      <c r="I119" s="22">
        <v>-8042183770</v>
      </c>
      <c r="J119" s="22"/>
      <c r="K119" s="22">
        <v>2335000000</v>
      </c>
      <c r="L119" s="22"/>
      <c r="M119" s="22">
        <v>-8042183770</v>
      </c>
    </row>
    <row r="120" spans="1:13" s="11" customFormat="1" ht="24" customHeight="1">
      <c r="A120" s="11" t="s">
        <v>153</v>
      </c>
      <c r="G120" s="22">
        <v>83972437</v>
      </c>
      <c r="H120" s="22"/>
      <c r="I120" s="22">
        <v>32911542</v>
      </c>
      <c r="J120" s="22"/>
      <c r="K120" s="22">
        <v>83972437</v>
      </c>
      <c r="L120" s="22"/>
      <c r="M120" s="22">
        <v>32911542</v>
      </c>
    </row>
    <row r="121" spans="1:13" s="11" customFormat="1" ht="24" customHeight="1">
      <c r="A121" s="11" t="s">
        <v>164</v>
      </c>
      <c r="G121" s="22">
        <v>-875765113</v>
      </c>
      <c r="H121" s="22"/>
      <c r="I121" s="22">
        <v>-1001391276</v>
      </c>
      <c r="J121" s="22"/>
      <c r="K121" s="22">
        <v>-875765113</v>
      </c>
      <c r="L121" s="22"/>
      <c r="M121" s="22">
        <v>-1001391276</v>
      </c>
    </row>
    <row r="122" spans="1:13" s="11" customFormat="1" ht="24" customHeight="1">
      <c r="A122" s="11" t="s">
        <v>154</v>
      </c>
      <c r="G122" s="22"/>
      <c r="H122" s="22"/>
      <c r="I122" s="22"/>
      <c r="J122" s="22"/>
      <c r="K122" s="22"/>
      <c r="L122" s="22"/>
      <c r="M122" s="22"/>
    </row>
    <row r="123" spans="1:13" s="11" customFormat="1" ht="24" customHeight="1">
      <c r="A123" s="11" t="s">
        <v>155</v>
      </c>
      <c r="G123" s="22">
        <v>-4473332</v>
      </c>
      <c r="H123" s="22"/>
      <c r="I123" s="2">
        <v>1673843</v>
      </c>
      <c r="J123" s="22"/>
      <c r="K123" s="22">
        <v>0</v>
      </c>
      <c r="L123" s="22"/>
      <c r="M123" s="22">
        <v>0</v>
      </c>
    </row>
    <row r="124" spans="1:13" s="11" customFormat="1" ht="24" customHeight="1">
      <c r="A124" s="11" t="s">
        <v>156</v>
      </c>
      <c r="G124" s="22">
        <v>112083722</v>
      </c>
      <c r="H124" s="22"/>
      <c r="I124" s="22">
        <v>175031515</v>
      </c>
      <c r="J124" s="22"/>
      <c r="K124" s="2">
        <v>112083722</v>
      </c>
      <c r="L124" s="22"/>
      <c r="M124" s="22">
        <v>175031515</v>
      </c>
    </row>
    <row r="125" spans="1:13" s="11" customFormat="1" ht="24" customHeight="1">
      <c r="A125" s="11" t="s">
        <v>157</v>
      </c>
      <c r="G125" s="2">
        <v>-113944314</v>
      </c>
      <c r="H125" s="22"/>
      <c r="I125" s="2">
        <v>-22081107</v>
      </c>
      <c r="J125" s="22"/>
      <c r="K125" s="2">
        <v>-113944314</v>
      </c>
      <c r="L125" s="22"/>
      <c r="M125" s="2">
        <v>-22081107</v>
      </c>
    </row>
    <row r="126" spans="1:13" s="11" customFormat="1" ht="24" customHeight="1">
      <c r="A126" s="11" t="s">
        <v>158</v>
      </c>
      <c r="G126" s="2">
        <v>19600745</v>
      </c>
      <c r="H126" s="22"/>
      <c r="I126" s="2">
        <v>-26828364</v>
      </c>
      <c r="J126" s="22"/>
      <c r="K126" s="2">
        <v>28269641</v>
      </c>
      <c r="L126" s="22"/>
      <c r="M126" s="22">
        <v>-30047620</v>
      </c>
    </row>
    <row r="127" spans="1:13" s="11" customFormat="1" ht="24" customHeight="1">
      <c r="A127" s="11" t="s">
        <v>217</v>
      </c>
      <c r="G127" s="2">
        <v>143625578</v>
      </c>
      <c r="H127" s="22"/>
      <c r="I127" s="2">
        <v>-38902892</v>
      </c>
      <c r="J127" s="22"/>
      <c r="K127" s="2">
        <v>143625578</v>
      </c>
      <c r="L127" s="22"/>
      <c r="M127" s="22">
        <v>-38902892</v>
      </c>
    </row>
    <row r="128" spans="1:13" s="11" customFormat="1" ht="24" customHeight="1">
      <c r="A128" s="11" t="s">
        <v>212</v>
      </c>
      <c r="G128" s="2">
        <v>-14500683</v>
      </c>
      <c r="H128" s="22"/>
      <c r="I128" s="6">
        <v>-16340217</v>
      </c>
      <c r="J128" s="22"/>
      <c r="K128" s="2">
        <v>-7741350</v>
      </c>
      <c r="L128" s="22"/>
      <c r="M128" s="22">
        <v>-16340217</v>
      </c>
    </row>
    <row r="129" spans="1:13" s="11" customFormat="1" ht="24" customHeight="1">
      <c r="A129" s="11" t="s">
        <v>159</v>
      </c>
      <c r="G129" s="3">
        <v>-6484578</v>
      </c>
      <c r="H129" s="22"/>
      <c r="I129" s="3">
        <v>3249737</v>
      </c>
      <c r="J129" s="22"/>
      <c r="K129" s="3">
        <v>-6543381</v>
      </c>
      <c r="L129" s="22"/>
      <c r="M129" s="3">
        <v>3375899</v>
      </c>
    </row>
    <row r="130" spans="1:13" s="11" customFormat="1" ht="24" customHeight="1">
      <c r="A130" s="19" t="s">
        <v>130</v>
      </c>
      <c r="G130" s="1">
        <f>SUM(G96:G129)</f>
        <v>2624776345</v>
      </c>
      <c r="H130" s="22"/>
      <c r="I130" s="1">
        <v>827991201</v>
      </c>
      <c r="J130" s="22"/>
      <c r="K130" s="1">
        <f>SUM(K96:K129)</f>
        <v>2291095785</v>
      </c>
      <c r="L130" s="22"/>
      <c r="M130" s="1">
        <f>SUM(M96:M129)</f>
        <v>458589020</v>
      </c>
    </row>
    <row r="131" spans="1:13" s="11" customFormat="1" ht="24" customHeight="1">
      <c r="A131" s="11" t="s">
        <v>126</v>
      </c>
      <c r="G131" s="2">
        <v>128165374</v>
      </c>
      <c r="H131" s="71"/>
      <c r="I131" s="2">
        <v>146829415</v>
      </c>
      <c r="J131" s="71"/>
      <c r="K131" s="2">
        <v>128165374</v>
      </c>
      <c r="L131" s="71"/>
      <c r="M131" s="2">
        <v>146829415</v>
      </c>
    </row>
    <row r="132" spans="1:13" s="11" customFormat="1" ht="24" customHeight="1">
      <c r="A132" s="11" t="s">
        <v>127</v>
      </c>
      <c r="G132" s="2">
        <v>245837855</v>
      </c>
      <c r="H132" s="71"/>
      <c r="I132" s="2">
        <v>267527460</v>
      </c>
      <c r="J132" s="71"/>
      <c r="K132" s="2">
        <v>234980571</v>
      </c>
      <c r="L132" s="71"/>
      <c r="M132" s="2">
        <v>259136218</v>
      </c>
    </row>
    <row r="133" spans="1:13" s="11" customFormat="1" ht="24" customHeight="1">
      <c r="A133" s="11" t="s">
        <v>128</v>
      </c>
      <c r="G133" s="2">
        <v>-60319799</v>
      </c>
      <c r="H133" s="71"/>
      <c r="I133" s="2">
        <v>-92297020</v>
      </c>
      <c r="J133" s="71"/>
      <c r="K133" s="2">
        <v>-60319799</v>
      </c>
      <c r="L133" s="71"/>
      <c r="M133" s="2">
        <v>-92297020</v>
      </c>
    </row>
    <row r="134" spans="1:13" s="11" customFormat="1" ht="24" customHeight="1">
      <c r="A134" s="11" t="s">
        <v>204</v>
      </c>
      <c r="G134" s="2">
        <v>1512117</v>
      </c>
      <c r="H134" s="71"/>
      <c r="I134" s="2">
        <v>0</v>
      </c>
      <c r="J134" s="71"/>
      <c r="K134" s="2">
        <v>0</v>
      </c>
      <c r="L134" s="71"/>
      <c r="M134" s="2">
        <v>0</v>
      </c>
    </row>
    <row r="135" spans="1:13" s="11" customFormat="1" ht="24" customHeight="1">
      <c r="A135" s="11" t="s">
        <v>129</v>
      </c>
      <c r="G135" s="3">
        <v>-215799452</v>
      </c>
      <c r="H135" s="71"/>
      <c r="I135" s="3">
        <v>-226721254</v>
      </c>
      <c r="J135" s="71"/>
      <c r="K135" s="3">
        <v>-149274111</v>
      </c>
      <c r="L135" s="71"/>
      <c r="M135" s="3">
        <v>-157120862</v>
      </c>
    </row>
    <row r="136" spans="1:13" s="11" customFormat="1" ht="24" customHeight="1">
      <c r="A136" s="19" t="s">
        <v>77</v>
      </c>
      <c r="B136" s="19"/>
      <c r="C136" s="19"/>
      <c r="G136" s="5">
        <f>SUM(G130:G135)</f>
        <v>2724172440</v>
      </c>
      <c r="H136" s="22"/>
      <c r="I136" s="5">
        <f>SUM(I130:I135)</f>
        <v>923329802</v>
      </c>
      <c r="J136" s="22"/>
      <c r="K136" s="5">
        <f>SUM(K130:K135)</f>
        <v>2444647820</v>
      </c>
      <c r="L136" s="22"/>
      <c r="M136" s="5">
        <f>SUM(M130:M135)</f>
        <v>615136771</v>
      </c>
    </row>
    <row r="137" spans="1:13" s="11" customFormat="1" ht="24" customHeight="1">
      <c r="A137" s="19" t="s">
        <v>20</v>
      </c>
      <c r="B137" s="19"/>
      <c r="C137" s="19"/>
      <c r="G137" s="22"/>
      <c r="H137" s="22"/>
      <c r="I137" s="22"/>
      <c r="J137" s="22"/>
      <c r="K137" s="22"/>
      <c r="L137" s="22"/>
      <c r="M137" s="22"/>
    </row>
    <row r="138" spans="1:13" s="11" customFormat="1" ht="24" customHeight="1">
      <c r="A138" s="11" t="s">
        <v>180</v>
      </c>
      <c r="B138" s="19"/>
      <c r="C138" s="19"/>
      <c r="G138" s="22"/>
      <c r="H138" s="22"/>
      <c r="I138" s="22"/>
      <c r="J138" s="22"/>
      <c r="K138" s="22"/>
      <c r="L138" s="22"/>
      <c r="M138" s="22"/>
    </row>
    <row r="139" spans="1:13" s="11" customFormat="1" ht="24" customHeight="1">
      <c r="A139" s="11" t="s">
        <v>181</v>
      </c>
      <c r="B139" s="19"/>
      <c r="C139" s="19"/>
      <c r="G139" s="22">
        <v>-2725816621</v>
      </c>
      <c r="H139" s="22"/>
      <c r="I139" s="22">
        <v>-353584406</v>
      </c>
      <c r="J139" s="22"/>
      <c r="K139" s="22">
        <v>-1950816621</v>
      </c>
      <c r="L139" s="22"/>
      <c r="M139" s="22">
        <v>-33584406</v>
      </c>
    </row>
    <row r="140" spans="1:13" s="11" customFormat="1" ht="24" customHeight="1">
      <c r="A140" s="11" t="s">
        <v>182</v>
      </c>
      <c r="B140" s="19"/>
      <c r="C140" s="19"/>
      <c r="G140" s="72"/>
      <c r="H140" s="22"/>
      <c r="I140" s="72"/>
      <c r="J140" s="22"/>
      <c r="K140" s="72"/>
      <c r="L140" s="22"/>
      <c r="M140" s="72"/>
    </row>
    <row r="141" spans="1:13" s="11" customFormat="1" ht="24" customHeight="1">
      <c r="A141" s="11" t="s">
        <v>181</v>
      </c>
      <c r="B141" s="19"/>
      <c r="C141" s="19"/>
      <c r="G141" s="22">
        <v>580000000</v>
      </c>
      <c r="H141" s="22"/>
      <c r="I141" s="22">
        <v>0</v>
      </c>
      <c r="J141" s="22"/>
      <c r="K141" s="22">
        <v>0</v>
      </c>
      <c r="L141" s="22"/>
      <c r="M141" s="22">
        <v>0</v>
      </c>
    </row>
    <row r="142" spans="1:13" s="11" customFormat="1" ht="24" customHeight="1">
      <c r="A142" s="11" t="s">
        <v>183</v>
      </c>
      <c r="B142" s="19"/>
      <c r="C142" s="19"/>
      <c r="G142" s="22"/>
      <c r="H142" s="22"/>
      <c r="I142" s="22"/>
      <c r="J142" s="22"/>
      <c r="K142" s="22"/>
      <c r="L142" s="22"/>
      <c r="M142" s="22"/>
    </row>
    <row r="143" spans="1:13" s="11" customFormat="1" ht="24" customHeight="1">
      <c r="A143" s="11" t="s">
        <v>181</v>
      </c>
      <c r="B143" s="19"/>
      <c r="C143" s="19"/>
      <c r="G143" s="22">
        <v>-100000</v>
      </c>
      <c r="H143" s="22"/>
      <c r="I143" s="22">
        <v>-8072429</v>
      </c>
      <c r="J143" s="22"/>
      <c r="K143" s="22">
        <v>0</v>
      </c>
      <c r="L143" s="22"/>
      <c r="M143" s="22">
        <v>0</v>
      </c>
    </row>
    <row r="144" spans="1:13" s="11" customFormat="1" ht="24" customHeight="1">
      <c r="A144" s="73" t="s">
        <v>184</v>
      </c>
      <c r="B144" s="19"/>
      <c r="C144" s="19"/>
      <c r="G144" s="22"/>
      <c r="H144" s="22"/>
      <c r="I144" s="22"/>
      <c r="J144" s="22"/>
      <c r="K144" s="22"/>
      <c r="L144" s="22"/>
      <c r="M144" s="22"/>
    </row>
    <row r="145" spans="1:14" s="11" customFormat="1" ht="24" customHeight="1">
      <c r="A145" s="11" t="s">
        <v>181</v>
      </c>
      <c r="B145" s="19"/>
      <c r="C145" s="19"/>
      <c r="G145" s="22">
        <v>0</v>
      </c>
      <c r="H145" s="22"/>
      <c r="I145" s="22">
        <v>8000000</v>
      </c>
      <c r="J145" s="22"/>
      <c r="K145" s="22">
        <v>0</v>
      </c>
      <c r="L145" s="22"/>
      <c r="M145" s="22">
        <v>0</v>
      </c>
    </row>
    <row r="146" spans="1:14" s="11" customFormat="1" ht="24" customHeight="1">
      <c r="A146" s="11" t="s">
        <v>185</v>
      </c>
      <c r="G146" s="22">
        <v>0</v>
      </c>
      <c r="H146" s="22"/>
      <c r="I146" s="22">
        <v>0</v>
      </c>
      <c r="J146" s="22"/>
      <c r="K146" s="22">
        <v>-198104</v>
      </c>
      <c r="L146" s="22"/>
      <c r="M146" s="22">
        <v>-294155</v>
      </c>
      <c r="N146" s="22"/>
    </row>
    <row r="147" spans="1:14" s="11" customFormat="1" ht="24" customHeight="1">
      <c r="A147" s="11" t="s">
        <v>186</v>
      </c>
      <c r="G147" s="74">
        <v>1522366</v>
      </c>
      <c r="H147" s="74"/>
      <c r="I147" s="74">
        <v>1394064</v>
      </c>
      <c r="J147" s="74"/>
      <c r="K147" s="74">
        <v>1366176</v>
      </c>
      <c r="L147" s="74"/>
      <c r="M147" s="74">
        <v>1394064</v>
      </c>
    </row>
    <row r="148" spans="1:14" s="11" customFormat="1" ht="24" customHeight="1">
      <c r="A148" s="11" t="s">
        <v>187</v>
      </c>
      <c r="G148" s="72">
        <v>0</v>
      </c>
      <c r="H148" s="72"/>
      <c r="I148" s="72">
        <v>0</v>
      </c>
      <c r="J148" s="72"/>
      <c r="K148" s="72">
        <v>214366450</v>
      </c>
      <c r="L148" s="72"/>
      <c r="M148" s="72">
        <v>209038100</v>
      </c>
      <c r="N148" s="75"/>
    </row>
    <row r="149" spans="1:14" s="11" customFormat="1" ht="24" customHeight="1">
      <c r="A149" s="11" t="s">
        <v>188</v>
      </c>
      <c r="G149" s="72">
        <v>-27379091</v>
      </c>
      <c r="H149" s="72"/>
      <c r="I149" s="72">
        <v>-106773162</v>
      </c>
      <c r="J149" s="72"/>
      <c r="K149" s="72">
        <v>-20150198</v>
      </c>
      <c r="L149" s="72"/>
      <c r="M149" s="72">
        <v>-101649433</v>
      </c>
      <c r="N149" s="75"/>
    </row>
    <row r="150" spans="1:14" s="11" customFormat="1" ht="24" customHeight="1">
      <c r="A150" s="11" t="s">
        <v>189</v>
      </c>
      <c r="G150" s="72">
        <v>48944</v>
      </c>
      <c r="H150" s="72"/>
      <c r="I150" s="72">
        <v>977437</v>
      </c>
      <c r="J150" s="72"/>
      <c r="K150" s="72">
        <v>0</v>
      </c>
      <c r="L150" s="72"/>
      <c r="M150" s="72">
        <v>977437</v>
      </c>
      <c r="N150" s="75"/>
    </row>
    <row r="151" spans="1:14" s="11" customFormat="1" ht="24" customHeight="1">
      <c r="A151" s="11" t="s">
        <v>148</v>
      </c>
      <c r="G151" s="111">
        <v>0</v>
      </c>
      <c r="H151" s="72"/>
      <c r="I151" s="111">
        <v>-23773809</v>
      </c>
      <c r="J151" s="72"/>
      <c r="K151" s="111">
        <v>0</v>
      </c>
      <c r="L151" s="72"/>
      <c r="M151" s="111">
        <v>-23773809</v>
      </c>
      <c r="N151" s="75"/>
    </row>
    <row r="152" spans="1:14" s="11" customFormat="1" ht="24" customHeight="1">
      <c r="A152" s="19" t="s">
        <v>190</v>
      </c>
      <c r="B152" s="19"/>
      <c r="C152" s="19"/>
      <c r="G152" s="31">
        <f>SUM(G139:G151)</f>
        <v>-2171724402</v>
      </c>
      <c r="H152" s="22"/>
      <c r="I152" s="31">
        <f>SUM(I139:I151)</f>
        <v>-481832305</v>
      </c>
      <c r="J152" s="22"/>
      <c r="K152" s="31">
        <f>SUM(K139:K151)</f>
        <v>-1755432297</v>
      </c>
      <c r="L152" s="27"/>
      <c r="M152" s="31">
        <f>SUM(M139:M151)</f>
        <v>52107798</v>
      </c>
    </row>
    <row r="153" spans="1:14" s="11" customFormat="1" ht="24" customHeight="1">
      <c r="A153" s="19"/>
      <c r="B153" s="19"/>
      <c r="C153" s="19"/>
      <c r="G153" s="22"/>
      <c r="H153" s="22"/>
      <c r="I153" s="22"/>
      <c r="J153" s="22"/>
      <c r="K153" s="22"/>
      <c r="L153" s="27"/>
      <c r="M153" s="22"/>
    </row>
    <row r="154" spans="1:14" s="11" customFormat="1" ht="24" customHeight="1">
      <c r="A154" s="11" t="s">
        <v>8</v>
      </c>
      <c r="B154" s="19"/>
      <c r="C154" s="19"/>
      <c r="G154" s="22"/>
      <c r="H154" s="22"/>
      <c r="I154" s="22"/>
      <c r="J154" s="22"/>
      <c r="K154" s="22"/>
      <c r="L154" s="27"/>
      <c r="M154" s="22"/>
    </row>
    <row r="155" spans="1:14" s="11" customFormat="1" ht="24" customHeight="1">
      <c r="A155" s="19"/>
      <c r="B155" s="19"/>
      <c r="C155" s="19"/>
      <c r="G155" s="22"/>
      <c r="H155" s="22"/>
      <c r="I155" s="22"/>
      <c r="J155" s="22"/>
      <c r="K155" s="22"/>
      <c r="L155" s="27"/>
      <c r="M155" s="22"/>
    </row>
    <row r="156" spans="1:14" s="11" customFormat="1" ht="24" customHeight="1">
      <c r="A156" s="19"/>
      <c r="B156" s="19"/>
      <c r="C156" s="19"/>
      <c r="G156" s="22"/>
      <c r="H156" s="22"/>
      <c r="I156" s="22"/>
      <c r="J156" s="22"/>
      <c r="K156" s="22"/>
      <c r="L156" s="27"/>
      <c r="M156" s="22"/>
    </row>
    <row r="157" spans="1:14" s="11" customFormat="1" ht="24" customHeight="1">
      <c r="A157" s="7" t="s">
        <v>78</v>
      </c>
      <c r="B157" s="7"/>
      <c r="C157" s="7"/>
      <c r="D157" s="33"/>
      <c r="G157" s="33"/>
      <c r="H157" s="33"/>
      <c r="I157" s="33"/>
      <c r="J157" s="33"/>
      <c r="K157" s="33"/>
      <c r="L157" s="33"/>
      <c r="M157" s="66"/>
    </row>
    <row r="158" spans="1:14" s="11" customFormat="1" ht="24" customHeight="1">
      <c r="A158" s="7" t="s">
        <v>211</v>
      </c>
      <c r="B158" s="7"/>
      <c r="C158" s="7"/>
      <c r="D158" s="8"/>
      <c r="E158" s="10"/>
      <c r="F158" s="10"/>
      <c r="G158" s="8"/>
      <c r="H158" s="8"/>
      <c r="J158" s="33"/>
      <c r="L158" s="33"/>
    </row>
    <row r="159" spans="1:14" s="11" customFormat="1" ht="24" customHeight="1">
      <c r="A159" s="7" t="s">
        <v>197</v>
      </c>
      <c r="B159" s="7"/>
      <c r="C159" s="7"/>
      <c r="D159" s="8"/>
      <c r="G159" s="8"/>
      <c r="H159" s="8"/>
      <c r="I159" s="34"/>
      <c r="J159" s="33"/>
      <c r="K159" s="34"/>
      <c r="L159" s="33"/>
      <c r="M159" s="34"/>
    </row>
    <row r="160" spans="1:14" s="11" customFormat="1" ht="24" customHeight="1">
      <c r="I160" s="13"/>
      <c r="K160" s="13"/>
      <c r="M160" s="14" t="s">
        <v>0</v>
      </c>
    </row>
    <row r="161" spans="1:13" s="11" customFormat="1" ht="24" customHeight="1">
      <c r="G161" s="35" t="s">
        <v>1</v>
      </c>
      <c r="H161" s="35"/>
      <c r="I161" s="35"/>
      <c r="K161" s="35" t="s">
        <v>2</v>
      </c>
      <c r="L161" s="35"/>
      <c r="M161" s="35"/>
    </row>
    <row r="162" spans="1:13" s="11" customFormat="1" ht="24" customHeight="1">
      <c r="E162" s="33"/>
      <c r="G162" s="36" t="s">
        <v>169</v>
      </c>
      <c r="H162" s="16"/>
      <c r="I162" s="36" t="s">
        <v>107</v>
      </c>
      <c r="J162" s="16"/>
      <c r="K162" s="36" t="s">
        <v>169</v>
      </c>
      <c r="L162" s="16"/>
      <c r="M162" s="36" t="s">
        <v>107</v>
      </c>
    </row>
    <row r="163" spans="1:13" s="11" customFormat="1" ht="24" customHeight="1">
      <c r="A163" s="19" t="s">
        <v>21</v>
      </c>
      <c r="B163" s="19"/>
      <c r="C163" s="19"/>
      <c r="G163" s="22"/>
      <c r="H163" s="22"/>
      <c r="I163" s="22"/>
      <c r="J163" s="22"/>
      <c r="K163" s="22"/>
      <c r="L163" s="27"/>
      <c r="M163" s="22"/>
    </row>
    <row r="164" spans="1:13" s="11" customFormat="1" ht="24" customHeight="1">
      <c r="A164" s="11" t="s">
        <v>191</v>
      </c>
      <c r="B164" s="19"/>
      <c r="C164" s="19"/>
      <c r="G164" s="22">
        <v>-136606674</v>
      </c>
      <c r="H164" s="22"/>
      <c r="I164" s="22">
        <v>-84954599</v>
      </c>
      <c r="J164" s="22"/>
      <c r="K164" s="22">
        <v>-110995353</v>
      </c>
      <c r="L164" s="27"/>
      <c r="M164" s="22">
        <v>-60064668</v>
      </c>
    </row>
    <row r="165" spans="1:13" s="11" customFormat="1" ht="24" customHeight="1">
      <c r="A165" s="11" t="s">
        <v>192</v>
      </c>
      <c r="G165" s="74">
        <v>-617426688</v>
      </c>
      <c r="H165" s="74"/>
      <c r="I165" s="74">
        <v>-617426689</v>
      </c>
      <c r="J165" s="74"/>
      <c r="K165" s="74">
        <v>-617426688</v>
      </c>
      <c r="L165" s="74"/>
      <c r="M165" s="74">
        <v>-617426689</v>
      </c>
    </row>
    <row r="166" spans="1:13" s="11" customFormat="1" ht="24" customHeight="1">
      <c r="A166" s="11" t="s">
        <v>193</v>
      </c>
      <c r="G166" s="74">
        <v>-883550</v>
      </c>
      <c r="H166" s="74"/>
      <c r="I166" s="74">
        <v>-961900</v>
      </c>
      <c r="J166" s="74"/>
      <c r="K166" s="74">
        <v>0</v>
      </c>
      <c r="L166" s="74"/>
      <c r="M166" s="74">
        <v>0</v>
      </c>
    </row>
    <row r="167" spans="1:13" s="11" customFormat="1" ht="24" customHeight="1">
      <c r="A167" s="11" t="s">
        <v>194</v>
      </c>
      <c r="G167" s="76">
        <v>-198104</v>
      </c>
      <c r="H167" s="74"/>
      <c r="I167" s="76">
        <v>-294155</v>
      </c>
      <c r="J167" s="74"/>
      <c r="K167" s="76">
        <v>0</v>
      </c>
      <c r="L167" s="74"/>
      <c r="M167" s="76">
        <v>0</v>
      </c>
    </row>
    <row r="168" spans="1:13" s="11" customFormat="1" ht="24" customHeight="1">
      <c r="A168" s="19" t="s">
        <v>147</v>
      </c>
      <c r="B168" s="19"/>
      <c r="C168" s="19"/>
      <c r="G168" s="24">
        <f>SUM(G164:G167)</f>
        <v>-755115016</v>
      </c>
      <c r="H168" s="22"/>
      <c r="I168" s="24">
        <f>SUM(I164:I167)</f>
        <v>-703637343</v>
      </c>
      <c r="J168" s="22"/>
      <c r="K168" s="24">
        <f>SUM(K164:K167)</f>
        <v>-728422041</v>
      </c>
      <c r="L168" s="27"/>
      <c r="M168" s="24">
        <f>SUM(M164:M167)</f>
        <v>-677491357</v>
      </c>
    </row>
    <row r="169" spans="1:13" s="11" customFormat="1" ht="24" customHeight="1">
      <c r="A169" s="19" t="s">
        <v>206</v>
      </c>
      <c r="G169" s="22"/>
      <c r="H169" s="22"/>
      <c r="I169" s="22"/>
      <c r="J169" s="22"/>
      <c r="K169" s="22"/>
      <c r="L169" s="22"/>
      <c r="M169" s="22"/>
    </row>
    <row r="170" spans="1:13" s="11" customFormat="1" ht="24" customHeight="1">
      <c r="A170" s="19" t="s">
        <v>149</v>
      </c>
      <c r="G170" s="22"/>
      <c r="H170" s="22"/>
      <c r="I170" s="22"/>
      <c r="J170" s="22"/>
      <c r="K170" s="22"/>
      <c r="L170" s="22"/>
      <c r="M170" s="22"/>
    </row>
    <row r="171" spans="1:13" s="11" customFormat="1" ht="24" customHeight="1">
      <c r="A171" s="19" t="s">
        <v>150</v>
      </c>
      <c r="G171" s="22">
        <f>+G136+G152+G168</f>
        <v>-202666978</v>
      </c>
      <c r="H171" s="22"/>
      <c r="I171" s="22">
        <f>+I136+I152+I168</f>
        <v>-262139846</v>
      </c>
      <c r="J171" s="22"/>
      <c r="K171" s="22">
        <f>+K136+K152+K168</f>
        <v>-39206518</v>
      </c>
      <c r="L171" s="22"/>
      <c r="M171" s="22">
        <f>+M136+M152+M168</f>
        <v>-10246788</v>
      </c>
    </row>
    <row r="172" spans="1:13" s="11" customFormat="1" ht="24" customHeight="1">
      <c r="A172" s="11" t="s">
        <v>131</v>
      </c>
      <c r="G172" s="24">
        <v>-1307945</v>
      </c>
      <c r="H172" s="22"/>
      <c r="I172" s="24">
        <v>50154</v>
      </c>
      <c r="J172" s="22"/>
      <c r="K172" s="24">
        <v>0</v>
      </c>
      <c r="L172" s="22"/>
      <c r="M172" s="24">
        <v>0</v>
      </c>
    </row>
    <row r="173" spans="1:13" s="11" customFormat="1" ht="24" customHeight="1">
      <c r="A173" s="19" t="s">
        <v>206</v>
      </c>
      <c r="G173" s="22">
        <f>SUM(G169:G172)</f>
        <v>-203974923</v>
      </c>
      <c r="H173" s="22"/>
      <c r="I173" s="22">
        <f>SUM(I169:I172)</f>
        <v>-262089692</v>
      </c>
      <c r="J173" s="22"/>
      <c r="K173" s="22">
        <f>SUM(K169:K172)</f>
        <v>-39206518</v>
      </c>
      <c r="L173" s="22"/>
      <c r="M173" s="22">
        <f>SUM(M169:M172)</f>
        <v>-10246788</v>
      </c>
    </row>
    <row r="174" spans="1:13" s="11" customFormat="1" ht="24" customHeight="1">
      <c r="A174" s="11" t="s">
        <v>195</v>
      </c>
      <c r="G174" s="77">
        <v>643954364</v>
      </c>
      <c r="H174" s="78"/>
      <c r="I174" s="77">
        <v>906044056</v>
      </c>
      <c r="J174" s="78"/>
      <c r="K174" s="77">
        <v>119411109</v>
      </c>
      <c r="L174" s="78"/>
      <c r="M174" s="77">
        <v>129657897</v>
      </c>
    </row>
    <row r="175" spans="1:13" s="11" customFormat="1" ht="24" customHeight="1" thickBot="1">
      <c r="A175" s="19" t="s">
        <v>196</v>
      </c>
      <c r="B175" s="19"/>
      <c r="C175" s="19"/>
      <c r="G175" s="25">
        <f>SUM(G173:G174)</f>
        <v>439979441</v>
      </c>
      <c r="H175" s="26"/>
      <c r="I175" s="25">
        <f>SUM(I173:I174)</f>
        <v>643954364</v>
      </c>
      <c r="J175" s="26"/>
      <c r="K175" s="25">
        <f>SUM(K173:K174)</f>
        <v>80204591</v>
      </c>
      <c r="L175" s="22"/>
      <c r="M175" s="25">
        <f>SUM(M173:M174)</f>
        <v>119411109</v>
      </c>
    </row>
    <row r="176" spans="1:13" s="11" customFormat="1" ht="24" customHeight="1" thickTop="1">
      <c r="A176" s="19"/>
      <c r="B176" s="19"/>
      <c r="C176" s="19"/>
      <c r="G176" s="22"/>
      <c r="H176" s="22"/>
      <c r="I176" s="22"/>
      <c r="J176" s="22"/>
      <c r="K176" s="22"/>
      <c r="L176" s="22"/>
      <c r="M176" s="22"/>
    </row>
    <row r="177" spans="1:13" s="11" customFormat="1" ht="24" customHeight="1">
      <c r="A177" s="11" t="s">
        <v>8</v>
      </c>
      <c r="B177" s="19"/>
      <c r="C177" s="19"/>
      <c r="G177" s="22"/>
      <c r="H177" s="26"/>
      <c r="I177" s="22"/>
      <c r="J177" s="26"/>
      <c r="K177" s="22"/>
      <c r="L177" s="22"/>
      <c r="M177" s="22"/>
    </row>
    <row r="178" spans="1:13" s="11" customFormat="1" ht="24" customHeight="1">
      <c r="A178" s="19"/>
      <c r="B178" s="19"/>
      <c r="C178" s="19"/>
      <c r="G178" s="22"/>
      <c r="H178" s="26"/>
      <c r="I178" s="22"/>
      <c r="J178" s="26"/>
      <c r="K178" s="22"/>
      <c r="L178" s="22"/>
      <c r="M178" s="22"/>
    </row>
    <row r="179" spans="1:13" s="11" customFormat="1" ht="24" customHeight="1">
      <c r="A179" s="19"/>
      <c r="B179" s="19"/>
      <c r="C179" s="19"/>
      <c r="G179" s="22"/>
      <c r="H179" s="26"/>
      <c r="I179" s="22"/>
      <c r="J179" s="26"/>
      <c r="K179" s="22"/>
      <c r="L179" s="22"/>
      <c r="M179" s="22"/>
    </row>
    <row r="180" spans="1:13" s="11" customFormat="1" ht="24" customHeight="1">
      <c r="A180" s="19"/>
      <c r="B180" s="19"/>
      <c r="C180" s="19"/>
      <c r="G180" s="22"/>
      <c r="H180" s="26"/>
      <c r="I180" s="22"/>
      <c r="J180" s="26"/>
      <c r="K180" s="22"/>
      <c r="L180" s="22"/>
      <c r="M180" s="22"/>
    </row>
    <row r="181" spans="1:13" s="11" customFormat="1" ht="24" customHeight="1">
      <c r="A181" s="19"/>
      <c r="B181" s="19"/>
      <c r="C181" s="19"/>
      <c r="G181" s="22"/>
      <c r="H181" s="26"/>
      <c r="I181" s="22"/>
      <c r="J181" s="26"/>
      <c r="K181" s="22"/>
      <c r="L181" s="22"/>
      <c r="M181" s="22"/>
    </row>
    <row r="182" spans="1:13" s="11" customFormat="1" ht="24" customHeight="1">
      <c r="A182" s="19"/>
      <c r="B182" s="19"/>
      <c r="C182" s="19"/>
      <c r="G182" s="22"/>
      <c r="H182" s="26"/>
      <c r="I182" s="22"/>
      <c r="J182" s="26"/>
      <c r="K182" s="22"/>
      <c r="L182" s="22"/>
      <c r="M182" s="22"/>
    </row>
    <row r="183" spans="1:13" s="11" customFormat="1" ht="24" customHeight="1">
      <c r="G183" s="13"/>
      <c r="I183" s="13"/>
      <c r="K183" s="13"/>
      <c r="M183" s="13"/>
    </row>
    <row r="184" spans="1:13" s="11" customFormat="1" ht="24" customHeight="1">
      <c r="G184" s="13"/>
      <c r="I184" s="13"/>
      <c r="K184" s="13"/>
      <c r="M184" s="13"/>
    </row>
    <row r="185" spans="1:13" s="11" customFormat="1" ht="24" customHeight="1">
      <c r="G185" s="13"/>
      <c r="I185" s="13"/>
      <c r="K185" s="13"/>
      <c r="M185" s="13"/>
    </row>
    <row r="186" spans="1:13" s="11" customFormat="1" ht="24" customHeight="1">
      <c r="G186" s="13"/>
      <c r="I186" s="13"/>
      <c r="K186" s="13"/>
      <c r="M186" s="13"/>
    </row>
    <row r="187" spans="1:13" s="11" customFormat="1" ht="24" customHeight="1">
      <c r="G187" s="13"/>
      <c r="I187" s="13"/>
      <c r="K187" s="13"/>
      <c r="M187" s="13"/>
    </row>
  </sheetData>
  <pageMargins left="0.86614173228346458" right="0.39370078740157483" top="0.9055118110236221" bottom="0" header="0.31496062992125984" footer="0.31496062992125984"/>
  <pageSetup paperSize="9" scale="65" orientation="portrait" r:id="rId1"/>
  <rowBreaks count="4" manualBreakCount="4">
    <brk id="47" max="12" man="1"/>
    <brk id="72" max="12" man="1"/>
    <brk id="110" max="12" man="1"/>
    <brk id="156" max="12" man="1"/>
  </rowBreaks>
  <ignoredErrors>
    <ignoredError sqref="G6:M6 G162:M162 G53:M5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28"/>
  <sheetViews>
    <sheetView showGridLines="0" zoomScale="90" zoomScaleNormal="90" workbookViewId="0"/>
  </sheetViews>
  <sheetFormatPr defaultColWidth="10.5703125" defaultRowHeight="24" customHeight="1"/>
  <cols>
    <col min="1" max="1" width="42.7109375" style="81" customWidth="1"/>
    <col min="2" max="2" width="5.28515625" style="81" bestFit="1" customWidth="1"/>
    <col min="3" max="3" width="2.7109375" style="81" customWidth="1"/>
    <col min="4" max="4" width="16.28515625" style="81" customWidth="1"/>
    <col min="5" max="5" width="1.28515625" style="81" customWidth="1"/>
    <col min="6" max="6" width="16.28515625" style="81" customWidth="1"/>
    <col min="7" max="7" width="1.28515625" style="81" customWidth="1"/>
    <col min="8" max="8" width="16.28515625" style="81" customWidth="1"/>
    <col min="9" max="9" width="1.28515625" style="81" customWidth="1"/>
    <col min="10" max="10" width="16.28515625" style="92" customWidth="1"/>
    <col min="11" max="11" width="1.28515625" style="81" customWidth="1"/>
    <col min="12" max="12" width="16.28515625" style="92" customWidth="1"/>
    <col min="13" max="13" width="1.28515625" style="92" customWidth="1"/>
    <col min="14" max="14" width="21" style="92" customWidth="1"/>
    <col min="15" max="15" width="1" style="92" customWidth="1"/>
    <col min="16" max="16" width="16.28515625" style="92" customWidth="1"/>
    <col min="17" max="17" width="1.28515625" style="81" customWidth="1"/>
    <col min="18" max="18" width="16.28515625" style="92" customWidth="1"/>
    <col min="19" max="19" width="1.28515625" style="81" customWidth="1"/>
    <col min="20" max="20" width="16.28515625" style="92" customWidth="1"/>
    <col min="21" max="21" width="1.28515625" style="81" customWidth="1"/>
    <col min="22" max="22" width="16.28515625" style="92" customWidth="1"/>
    <col min="23" max="23" width="1.28515625" style="81" customWidth="1"/>
    <col min="24" max="33" width="10.5703125" style="81"/>
    <col min="34" max="34" width="20.28515625" style="81" bestFit="1" customWidth="1"/>
    <col min="35" max="35" width="14" style="81" bestFit="1" customWidth="1"/>
    <col min="36" max="36" width="26.28515625" style="81" bestFit="1" customWidth="1"/>
    <col min="37" max="16384" width="10.5703125" style="81"/>
  </cols>
  <sheetData>
    <row r="1" spans="1:252" ht="24" customHeight="1">
      <c r="A1" s="7" t="s">
        <v>78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0"/>
      <c r="M1" s="80"/>
      <c r="N1" s="80"/>
      <c r="O1" s="80"/>
      <c r="P1" s="80"/>
      <c r="Q1" s="79"/>
      <c r="R1" s="81"/>
      <c r="S1" s="79"/>
      <c r="T1" s="79"/>
      <c r="U1" s="79"/>
      <c r="V1" s="79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/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/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/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  <c r="GL1" s="82"/>
      <c r="GM1" s="82"/>
      <c r="GN1" s="82"/>
      <c r="GO1" s="82"/>
      <c r="GP1" s="82"/>
      <c r="GQ1" s="82"/>
      <c r="GR1" s="82"/>
      <c r="GS1" s="82"/>
      <c r="GT1" s="82"/>
      <c r="GU1" s="82"/>
      <c r="GV1" s="82"/>
      <c r="GW1" s="82"/>
      <c r="GX1" s="82"/>
      <c r="GY1" s="82"/>
      <c r="GZ1" s="82"/>
      <c r="HA1" s="82"/>
      <c r="HB1" s="82"/>
      <c r="HC1" s="82"/>
      <c r="HD1" s="82"/>
      <c r="HE1" s="82"/>
      <c r="HF1" s="82"/>
      <c r="HG1" s="82"/>
      <c r="HH1" s="82"/>
      <c r="HI1" s="82"/>
      <c r="HJ1" s="82"/>
      <c r="HK1" s="82"/>
      <c r="HL1" s="82"/>
      <c r="HM1" s="82"/>
      <c r="HN1" s="82"/>
      <c r="HO1" s="82"/>
      <c r="HP1" s="82"/>
      <c r="HQ1" s="82"/>
      <c r="HR1" s="82"/>
      <c r="HS1" s="82"/>
      <c r="HT1" s="82"/>
      <c r="HU1" s="82"/>
      <c r="HV1" s="82"/>
      <c r="HW1" s="82"/>
      <c r="HX1" s="82"/>
      <c r="HY1" s="82"/>
      <c r="HZ1" s="82"/>
      <c r="IA1" s="82"/>
      <c r="IB1" s="82"/>
      <c r="IC1" s="82"/>
      <c r="ID1" s="82"/>
      <c r="IE1" s="82"/>
      <c r="IF1" s="82"/>
      <c r="IG1" s="82"/>
      <c r="IH1" s="82"/>
      <c r="II1" s="82"/>
      <c r="IJ1" s="82"/>
      <c r="IK1" s="82"/>
      <c r="IL1" s="82"/>
      <c r="IM1" s="82"/>
      <c r="IN1" s="82"/>
      <c r="IO1" s="82"/>
      <c r="IP1" s="82"/>
      <c r="IQ1" s="82"/>
      <c r="IR1" s="82"/>
    </row>
    <row r="2" spans="1:252" s="84" customFormat="1" ht="24" customHeight="1">
      <c r="A2" s="83" t="s">
        <v>61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0"/>
      <c r="M2" s="80"/>
      <c r="N2" s="80"/>
      <c r="O2" s="80"/>
      <c r="P2" s="80"/>
      <c r="Q2" s="83"/>
      <c r="S2" s="83"/>
      <c r="T2" s="85"/>
      <c r="U2" s="83"/>
      <c r="V2" s="85"/>
    </row>
    <row r="3" spans="1:252" s="84" customFormat="1" ht="24" customHeight="1">
      <c r="A3" s="7" t="s">
        <v>197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5"/>
      <c r="M3" s="85"/>
      <c r="N3" s="85"/>
      <c r="O3" s="85"/>
      <c r="P3" s="85"/>
      <c r="Q3" s="83"/>
      <c r="S3" s="83"/>
      <c r="T3" s="85"/>
      <c r="U3" s="83"/>
      <c r="V3" s="85"/>
    </row>
    <row r="4" spans="1:252" s="84" customFormat="1" ht="24" customHeight="1">
      <c r="A4" s="86"/>
      <c r="B4" s="86"/>
      <c r="C4" s="86"/>
      <c r="D4" s="87"/>
      <c r="E4" s="87"/>
      <c r="F4" s="87"/>
      <c r="G4" s="87"/>
      <c r="H4" s="87"/>
      <c r="I4" s="87"/>
      <c r="J4" s="87"/>
      <c r="K4" s="87"/>
      <c r="L4" s="88"/>
      <c r="M4" s="88"/>
      <c r="N4" s="88"/>
      <c r="O4" s="88"/>
      <c r="P4" s="88"/>
      <c r="Q4" s="87"/>
      <c r="S4" s="86"/>
      <c r="T4" s="88"/>
      <c r="U4" s="86"/>
      <c r="V4" s="14" t="s">
        <v>0</v>
      </c>
    </row>
    <row r="5" spans="1:252" s="84" customFormat="1" ht="24" customHeight="1">
      <c r="A5" s="86"/>
      <c r="B5" s="86"/>
      <c r="C5" s="86"/>
      <c r="D5" s="117" t="s">
        <v>1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</row>
    <row r="6" spans="1:252" s="84" customFormat="1" ht="24" customHeight="1">
      <c r="A6" s="86"/>
      <c r="B6" s="86"/>
      <c r="C6" s="86"/>
      <c r="D6" s="116" t="s">
        <v>56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90"/>
      <c r="T6" s="91"/>
      <c r="U6" s="90"/>
      <c r="V6" s="91"/>
    </row>
    <row r="7" spans="1:252" s="84" customFormat="1" ht="24" customHeight="1">
      <c r="A7" s="86"/>
      <c r="B7" s="86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118" t="s">
        <v>42</v>
      </c>
      <c r="O7" s="118"/>
      <c r="P7" s="118"/>
      <c r="Q7" s="87"/>
      <c r="R7" s="87"/>
      <c r="S7" s="90"/>
      <c r="T7" s="91"/>
      <c r="U7" s="90"/>
      <c r="V7" s="91"/>
    </row>
    <row r="8" spans="1:252" s="84" customFormat="1" ht="24" customHeight="1">
      <c r="A8" s="86"/>
      <c r="B8" s="86"/>
      <c r="C8" s="86"/>
      <c r="D8" s="87"/>
      <c r="E8" s="87"/>
      <c r="F8" s="87"/>
      <c r="G8" s="87"/>
      <c r="I8" s="87"/>
      <c r="M8" s="92"/>
      <c r="N8" s="115" t="s">
        <v>40</v>
      </c>
      <c r="O8" s="115"/>
      <c r="P8" s="115"/>
      <c r="Q8" s="87"/>
      <c r="R8" s="87"/>
      <c r="S8" s="90"/>
      <c r="T8" s="91"/>
      <c r="U8" s="90"/>
      <c r="V8" s="91"/>
    </row>
    <row r="9" spans="1:252" s="84" customFormat="1" ht="24" customHeight="1">
      <c r="A9" s="86"/>
      <c r="B9" s="86"/>
      <c r="C9" s="86"/>
      <c r="D9" s="87"/>
      <c r="E9" s="87"/>
      <c r="F9" s="87"/>
      <c r="G9" s="87"/>
      <c r="I9" s="87"/>
      <c r="M9" s="92"/>
      <c r="N9" s="33" t="s">
        <v>43</v>
      </c>
      <c r="O9" s="87"/>
      <c r="P9" s="87"/>
      <c r="Q9" s="87"/>
      <c r="R9" s="80" t="s">
        <v>25</v>
      </c>
      <c r="S9" s="86"/>
      <c r="U9" s="86"/>
    </row>
    <row r="10" spans="1:252" s="84" customFormat="1" ht="24" customHeight="1">
      <c r="A10" s="86"/>
      <c r="B10" s="86"/>
      <c r="C10" s="86"/>
      <c r="D10" s="87"/>
      <c r="E10" s="87"/>
      <c r="F10" s="87"/>
      <c r="G10" s="87"/>
      <c r="H10" s="87" t="s">
        <v>141</v>
      </c>
      <c r="I10" s="87"/>
      <c r="J10" s="115" t="s">
        <v>13</v>
      </c>
      <c r="K10" s="115"/>
      <c r="L10" s="115"/>
      <c r="M10" s="80"/>
      <c r="N10" s="87" t="s">
        <v>44</v>
      </c>
      <c r="O10" s="87"/>
      <c r="P10" s="80" t="s">
        <v>144</v>
      </c>
      <c r="Q10" s="87"/>
      <c r="R10" s="80" t="s">
        <v>26</v>
      </c>
      <c r="S10" s="86"/>
      <c r="T10" s="80"/>
      <c r="U10" s="86"/>
      <c r="Z10" s="87"/>
    </row>
    <row r="11" spans="1:252" s="84" customFormat="1" ht="24" customHeight="1">
      <c r="A11" s="86"/>
      <c r="B11" s="86"/>
      <c r="C11" s="86"/>
      <c r="D11" s="87"/>
      <c r="E11" s="87"/>
      <c r="F11" s="87" t="s">
        <v>38</v>
      </c>
      <c r="G11" s="87"/>
      <c r="H11" s="87" t="s">
        <v>142</v>
      </c>
      <c r="I11" s="87"/>
      <c r="J11" s="88" t="s">
        <v>22</v>
      </c>
      <c r="K11" s="80"/>
      <c r="L11" s="80"/>
      <c r="M11" s="80"/>
      <c r="N11" s="87" t="s">
        <v>45</v>
      </c>
      <c r="O11" s="87"/>
      <c r="P11" s="87" t="s">
        <v>145</v>
      </c>
      <c r="Q11" s="87"/>
      <c r="R11" s="80" t="s">
        <v>57</v>
      </c>
      <c r="S11" s="86"/>
      <c r="T11" s="80" t="s">
        <v>27</v>
      </c>
      <c r="U11" s="86"/>
      <c r="V11" s="80" t="s">
        <v>28</v>
      </c>
      <c r="Z11" s="87"/>
    </row>
    <row r="12" spans="1:252" s="84" customFormat="1" ht="24" customHeight="1">
      <c r="A12" s="86"/>
      <c r="B12" s="89" t="s">
        <v>3</v>
      </c>
      <c r="C12" s="93"/>
      <c r="D12" s="89" t="s">
        <v>12</v>
      </c>
      <c r="E12" s="81"/>
      <c r="F12" s="89" t="s">
        <v>39</v>
      </c>
      <c r="G12" s="87"/>
      <c r="H12" s="89" t="s">
        <v>143</v>
      </c>
      <c r="I12" s="87"/>
      <c r="J12" s="94" t="s">
        <v>23</v>
      </c>
      <c r="K12" s="93"/>
      <c r="L12" s="94" t="s">
        <v>24</v>
      </c>
      <c r="M12" s="95"/>
      <c r="N12" s="89" t="s">
        <v>46</v>
      </c>
      <c r="P12" s="94" t="s">
        <v>40</v>
      </c>
      <c r="Q12" s="93"/>
      <c r="R12" s="94" t="s">
        <v>58</v>
      </c>
      <c r="S12" s="93"/>
      <c r="T12" s="89" t="s">
        <v>146</v>
      </c>
      <c r="U12" s="93"/>
      <c r="V12" s="94" t="s">
        <v>40</v>
      </c>
      <c r="Z12" s="87"/>
    </row>
    <row r="13" spans="1:252" s="84" customFormat="1" ht="24" customHeight="1">
      <c r="A13" s="86"/>
      <c r="B13" s="87"/>
      <c r="C13" s="93"/>
      <c r="D13" s="87"/>
      <c r="E13" s="81"/>
      <c r="F13" s="87"/>
      <c r="G13" s="87"/>
      <c r="H13" s="87"/>
      <c r="I13" s="87"/>
      <c r="J13" s="95"/>
      <c r="K13" s="93"/>
      <c r="L13" s="95"/>
      <c r="M13" s="95"/>
      <c r="N13" s="95"/>
      <c r="O13" s="95"/>
      <c r="P13" s="95"/>
      <c r="Q13" s="93"/>
      <c r="R13" s="95"/>
      <c r="S13" s="93"/>
      <c r="T13" s="95"/>
      <c r="U13" s="93"/>
      <c r="V13" s="95"/>
      <c r="Z13" s="87"/>
    </row>
    <row r="14" spans="1:252" ht="24" customHeight="1">
      <c r="A14" s="19" t="s">
        <v>133</v>
      </c>
      <c r="B14" s="96"/>
      <c r="C14" s="92"/>
      <c r="D14" s="97">
        <v>1991763130</v>
      </c>
      <c r="E14" s="97"/>
      <c r="F14" s="98">
        <v>982166480</v>
      </c>
      <c r="G14" s="98"/>
      <c r="H14" s="98">
        <v>101922580</v>
      </c>
      <c r="I14" s="98"/>
      <c r="J14" s="97">
        <v>199176313</v>
      </c>
      <c r="K14" s="97"/>
      <c r="L14" s="97">
        <v>4393995222</v>
      </c>
      <c r="M14" s="97"/>
      <c r="N14" s="97">
        <v>-39023071</v>
      </c>
      <c r="O14" s="97"/>
      <c r="P14" s="97">
        <f>N14</f>
        <v>-39023071</v>
      </c>
      <c r="Q14" s="97"/>
      <c r="R14" s="97">
        <f>SUM(D14:L14,P14)</f>
        <v>7630000654</v>
      </c>
      <c r="S14" s="97"/>
      <c r="T14" s="97">
        <v>3648775</v>
      </c>
      <c r="U14" s="97"/>
      <c r="V14" s="97">
        <f>SUM(R14:T14)</f>
        <v>7633649429</v>
      </c>
      <c r="Z14" s="87"/>
    </row>
    <row r="15" spans="1:252" ht="24" customHeight="1">
      <c r="A15" s="81" t="s">
        <v>176</v>
      </c>
      <c r="B15" s="96"/>
      <c r="C15" s="92"/>
      <c r="D15" s="97">
        <v>0</v>
      </c>
      <c r="E15" s="97"/>
      <c r="F15" s="97">
        <v>0</v>
      </c>
      <c r="G15" s="98"/>
      <c r="H15" s="97">
        <v>0</v>
      </c>
      <c r="I15" s="98"/>
      <c r="J15" s="97">
        <v>0</v>
      </c>
      <c r="K15" s="97"/>
      <c r="L15" s="97">
        <v>864736721</v>
      </c>
      <c r="M15" s="97"/>
      <c r="N15" s="97">
        <v>0</v>
      </c>
      <c r="O15" s="97"/>
      <c r="P15" s="97">
        <f>N15</f>
        <v>0</v>
      </c>
      <c r="Q15" s="97"/>
      <c r="R15" s="97">
        <f>SUM(D15:L15,P15)</f>
        <v>864736721</v>
      </c>
      <c r="S15" s="97"/>
      <c r="T15" s="97">
        <v>1143649</v>
      </c>
      <c r="U15" s="97"/>
      <c r="V15" s="97">
        <f>SUM(R15:T15)</f>
        <v>865880370</v>
      </c>
    </row>
    <row r="16" spans="1:252" ht="24" customHeight="1">
      <c r="A16" s="81" t="s">
        <v>200</v>
      </c>
      <c r="C16" s="92"/>
      <c r="D16" s="97">
        <v>0</v>
      </c>
      <c r="E16" s="97"/>
      <c r="F16" s="97">
        <v>0</v>
      </c>
      <c r="G16" s="98"/>
      <c r="H16" s="97">
        <v>0</v>
      </c>
      <c r="I16" s="98"/>
      <c r="J16" s="97">
        <v>0</v>
      </c>
      <c r="K16" s="97"/>
      <c r="L16" s="97">
        <v>14058136</v>
      </c>
      <c r="M16" s="97"/>
      <c r="N16" s="97">
        <v>-1888035</v>
      </c>
      <c r="O16" s="97"/>
      <c r="P16" s="97">
        <f>N16</f>
        <v>-1888035</v>
      </c>
      <c r="Q16" s="97"/>
      <c r="R16" s="97">
        <f>SUM(D16:L16,P16)</f>
        <v>12170101</v>
      </c>
      <c r="S16" s="97"/>
      <c r="T16" s="97">
        <v>-5766</v>
      </c>
      <c r="U16" s="97"/>
      <c r="V16" s="97">
        <f>SUM(R16:T16)</f>
        <v>12164335</v>
      </c>
    </row>
    <row r="17" spans="1:26" ht="24" customHeight="1">
      <c r="A17" s="81" t="s">
        <v>132</v>
      </c>
      <c r="B17" s="96">
        <v>38</v>
      </c>
      <c r="C17" s="92"/>
      <c r="D17" s="97">
        <v>0</v>
      </c>
      <c r="E17" s="97"/>
      <c r="F17" s="97">
        <v>0</v>
      </c>
      <c r="G17" s="98"/>
      <c r="H17" s="97">
        <v>0</v>
      </c>
      <c r="I17" s="98"/>
      <c r="J17" s="97">
        <v>0</v>
      </c>
      <c r="K17" s="97"/>
      <c r="L17" s="97">
        <v>-617426689</v>
      </c>
      <c r="M17" s="97"/>
      <c r="N17" s="97">
        <v>0</v>
      </c>
      <c r="O17" s="97"/>
      <c r="P17" s="97">
        <f>N17</f>
        <v>0</v>
      </c>
      <c r="Q17" s="97"/>
      <c r="R17" s="97">
        <f>SUM(D17:L17,P17)</f>
        <v>-617426689</v>
      </c>
      <c r="S17" s="97"/>
      <c r="T17" s="97">
        <v>-961900</v>
      </c>
      <c r="U17" s="97"/>
      <c r="V17" s="97">
        <f>SUM(R17:T17)</f>
        <v>-618388589</v>
      </c>
      <c r="Z17" s="87"/>
    </row>
    <row r="18" spans="1:26" ht="24" customHeight="1">
      <c r="A18" s="81" t="s">
        <v>194</v>
      </c>
      <c r="C18" s="92"/>
      <c r="D18" s="97">
        <v>0</v>
      </c>
      <c r="E18" s="97"/>
      <c r="F18" s="97">
        <v>0</v>
      </c>
      <c r="G18" s="98"/>
      <c r="H18" s="97">
        <v>0</v>
      </c>
      <c r="I18" s="98"/>
      <c r="J18" s="97">
        <v>0</v>
      </c>
      <c r="K18" s="97"/>
      <c r="L18" s="97">
        <v>0</v>
      </c>
      <c r="M18" s="97"/>
      <c r="N18" s="97">
        <v>0</v>
      </c>
      <c r="O18" s="97"/>
      <c r="P18" s="97">
        <f>N18</f>
        <v>0</v>
      </c>
      <c r="Q18" s="97"/>
      <c r="R18" s="97">
        <f>SUM(D18:L18,P18)</f>
        <v>0</v>
      </c>
      <c r="S18" s="97"/>
      <c r="T18" s="97">
        <v>-294155</v>
      </c>
      <c r="U18" s="97"/>
      <c r="V18" s="97">
        <f>SUM(R18:T18)</f>
        <v>-294155</v>
      </c>
    </row>
    <row r="19" spans="1:26" ht="24" customHeight="1" thickBot="1">
      <c r="A19" s="99" t="s">
        <v>201</v>
      </c>
      <c r="C19" s="92"/>
      <c r="D19" s="100">
        <f>SUM(D14:D18)</f>
        <v>1991763130</v>
      </c>
      <c r="E19" s="101"/>
      <c r="F19" s="100">
        <f>SUM(F14:F18)</f>
        <v>982166480</v>
      </c>
      <c r="G19" s="101"/>
      <c r="H19" s="100">
        <f>SUM(H14:H18)</f>
        <v>101922580</v>
      </c>
      <c r="I19" s="101"/>
      <c r="J19" s="100">
        <f>SUM(J14:J18)</f>
        <v>199176313</v>
      </c>
      <c r="K19" s="101"/>
      <c r="L19" s="100">
        <f>SUM(L14:L18)</f>
        <v>4655363390</v>
      </c>
      <c r="M19" s="101"/>
      <c r="N19" s="100">
        <f>SUM(N14:N18)</f>
        <v>-40911106</v>
      </c>
      <c r="O19" s="101"/>
      <c r="P19" s="100">
        <f>SUM(P14:P18)</f>
        <v>-40911106</v>
      </c>
      <c r="Q19" s="101"/>
      <c r="R19" s="100">
        <f>SUM(R14:R18)</f>
        <v>7889480787</v>
      </c>
      <c r="S19" s="101"/>
      <c r="T19" s="100">
        <f>SUM(T14:T18)</f>
        <v>3530603</v>
      </c>
      <c r="U19" s="101"/>
      <c r="V19" s="100">
        <f>SUM(V14:V18)</f>
        <v>7893011390</v>
      </c>
    </row>
    <row r="20" spans="1:26" ht="24" customHeight="1" thickTop="1">
      <c r="A20" s="99"/>
      <c r="B20" s="96"/>
      <c r="C20" s="92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</row>
    <row r="21" spans="1:26" ht="24" customHeight="1">
      <c r="A21" s="19" t="s">
        <v>170</v>
      </c>
      <c r="B21" s="96"/>
      <c r="C21" s="92"/>
      <c r="D21" s="101">
        <v>1991763130</v>
      </c>
      <c r="E21" s="101"/>
      <c r="F21" s="101">
        <v>982166480</v>
      </c>
      <c r="G21" s="102"/>
      <c r="H21" s="101">
        <v>101922580</v>
      </c>
      <c r="I21" s="102"/>
      <c r="J21" s="101">
        <v>199176313</v>
      </c>
      <c r="K21" s="101"/>
      <c r="L21" s="101">
        <v>4655363390</v>
      </c>
      <c r="M21" s="101"/>
      <c r="N21" s="101">
        <v>-40911106</v>
      </c>
      <c r="O21" s="101"/>
      <c r="P21" s="97">
        <f>N21</f>
        <v>-40911106</v>
      </c>
      <c r="Q21" s="101"/>
      <c r="R21" s="97">
        <f>SUM(D21:N21)</f>
        <v>7889480787</v>
      </c>
      <c r="S21" s="101"/>
      <c r="T21" s="101">
        <v>3530603</v>
      </c>
      <c r="U21" s="101"/>
      <c r="V21" s="101">
        <f>SUM(R21:T21)</f>
        <v>7893011390</v>
      </c>
    </row>
    <row r="22" spans="1:26" ht="24" customHeight="1">
      <c r="A22" s="81" t="s">
        <v>176</v>
      </c>
      <c r="B22" s="96"/>
      <c r="C22" s="92"/>
      <c r="D22" s="97">
        <v>0</v>
      </c>
      <c r="E22" s="101"/>
      <c r="F22" s="97">
        <v>0</v>
      </c>
      <c r="G22" s="102"/>
      <c r="H22" s="97">
        <v>0</v>
      </c>
      <c r="I22" s="102"/>
      <c r="J22" s="97">
        <v>0</v>
      </c>
      <c r="K22" s="101"/>
      <c r="L22" s="97">
        <v>866402625</v>
      </c>
      <c r="M22" s="101"/>
      <c r="N22" s="97">
        <v>0</v>
      </c>
      <c r="O22" s="101"/>
      <c r="P22" s="97">
        <f t="shared" ref="P22:P25" si="0">N22</f>
        <v>0</v>
      </c>
      <c r="Q22" s="101"/>
      <c r="R22" s="97">
        <f t="shared" ref="R22:R25" si="1">SUM(D22:N22)</f>
        <v>866402625</v>
      </c>
      <c r="S22" s="101"/>
      <c r="T22" s="97">
        <v>1008651</v>
      </c>
      <c r="U22" s="101"/>
      <c r="V22" s="97">
        <f>SUM(R22:T22)</f>
        <v>867411276</v>
      </c>
    </row>
    <row r="23" spans="1:26" ht="24" customHeight="1">
      <c r="A23" s="81" t="s">
        <v>198</v>
      </c>
      <c r="B23" s="96"/>
      <c r="C23" s="92"/>
      <c r="D23" s="97">
        <v>0</v>
      </c>
      <c r="E23" s="97"/>
      <c r="F23" s="97">
        <v>0</v>
      </c>
      <c r="G23" s="103"/>
      <c r="H23" s="97">
        <v>0</v>
      </c>
      <c r="I23" s="103"/>
      <c r="J23" s="97">
        <v>0</v>
      </c>
      <c r="K23" s="97"/>
      <c r="L23" s="97">
        <v>-1256342</v>
      </c>
      <c r="M23" s="97"/>
      <c r="N23" s="97">
        <v>-18736125</v>
      </c>
      <c r="O23" s="103"/>
      <c r="P23" s="97">
        <f t="shared" si="0"/>
        <v>-18736125</v>
      </c>
      <c r="Q23" s="97"/>
      <c r="R23" s="97">
        <f t="shared" si="1"/>
        <v>-19992467</v>
      </c>
      <c r="S23" s="97"/>
      <c r="T23" s="97">
        <v>-13533</v>
      </c>
      <c r="U23" s="97"/>
      <c r="V23" s="97">
        <f>SUM(R23+T23)</f>
        <v>-20006000</v>
      </c>
    </row>
    <row r="24" spans="1:26" ht="24" customHeight="1">
      <c r="A24" s="81" t="s">
        <v>132</v>
      </c>
      <c r="B24" s="96">
        <v>38</v>
      </c>
      <c r="C24" s="92"/>
      <c r="D24" s="97">
        <v>0</v>
      </c>
      <c r="E24" s="97"/>
      <c r="F24" s="97">
        <v>0</v>
      </c>
      <c r="G24" s="103"/>
      <c r="H24" s="97">
        <v>0</v>
      </c>
      <c r="I24" s="103"/>
      <c r="J24" s="97">
        <v>0</v>
      </c>
      <c r="K24" s="97"/>
      <c r="L24" s="97">
        <v>-617426688</v>
      </c>
      <c r="M24" s="97"/>
      <c r="N24" s="97">
        <v>0</v>
      </c>
      <c r="O24" s="103"/>
      <c r="P24" s="97">
        <f t="shared" si="0"/>
        <v>0</v>
      </c>
      <c r="Q24" s="97"/>
      <c r="R24" s="97">
        <f t="shared" si="1"/>
        <v>-617426688</v>
      </c>
      <c r="S24" s="97"/>
      <c r="T24" s="97">
        <v>-883550</v>
      </c>
      <c r="U24" s="97"/>
      <c r="V24" s="97">
        <f t="shared" ref="V24:V25" si="2">SUM(R24+T24)</f>
        <v>-618310238</v>
      </c>
    </row>
    <row r="25" spans="1:26" ht="24" customHeight="1">
      <c r="A25" s="81" t="s">
        <v>194</v>
      </c>
      <c r="B25" s="96"/>
      <c r="C25" s="92"/>
      <c r="D25" s="97">
        <v>0</v>
      </c>
      <c r="E25" s="97"/>
      <c r="F25" s="97">
        <v>0</v>
      </c>
      <c r="G25" s="103"/>
      <c r="H25" s="97">
        <v>0</v>
      </c>
      <c r="I25" s="103"/>
      <c r="J25" s="97">
        <v>0</v>
      </c>
      <c r="K25" s="97"/>
      <c r="L25" s="103">
        <v>0</v>
      </c>
      <c r="M25" s="97"/>
      <c r="N25" s="103">
        <v>0</v>
      </c>
      <c r="O25" s="103"/>
      <c r="P25" s="97">
        <f t="shared" si="0"/>
        <v>0</v>
      </c>
      <c r="Q25" s="97"/>
      <c r="R25" s="97">
        <f t="shared" si="1"/>
        <v>0</v>
      </c>
      <c r="S25" s="97"/>
      <c r="T25" s="103">
        <v>-198104</v>
      </c>
      <c r="U25" s="97"/>
      <c r="V25" s="97">
        <f t="shared" si="2"/>
        <v>-198104</v>
      </c>
    </row>
    <row r="26" spans="1:26" ht="24" customHeight="1" thickBot="1">
      <c r="A26" s="99" t="s">
        <v>175</v>
      </c>
      <c r="C26" s="92"/>
      <c r="D26" s="100">
        <f>SUM(D21:D25)</f>
        <v>1991763130</v>
      </c>
      <c r="E26" s="97"/>
      <c r="F26" s="100">
        <f>SUM(F21:F25)</f>
        <v>982166480</v>
      </c>
      <c r="G26" s="97"/>
      <c r="H26" s="100">
        <f>SUM(H21:H25)</f>
        <v>101922580</v>
      </c>
      <c r="I26" s="97"/>
      <c r="J26" s="100">
        <f>SUM(J21:J25)</f>
        <v>199176313</v>
      </c>
      <c r="K26" s="97"/>
      <c r="L26" s="100">
        <f>SUM(L21:L25)</f>
        <v>4903082985</v>
      </c>
      <c r="M26" s="97"/>
      <c r="N26" s="100">
        <f>SUM(N21:N25)</f>
        <v>-59647231</v>
      </c>
      <c r="O26" s="97"/>
      <c r="P26" s="100">
        <f>SUM(P21:P25)</f>
        <v>-59647231</v>
      </c>
      <c r="Q26" s="97"/>
      <c r="R26" s="100">
        <f>SUM(R21:R25)</f>
        <v>8118464257</v>
      </c>
      <c r="S26" s="97"/>
      <c r="T26" s="100">
        <f>SUM(T21:T25)</f>
        <v>3444067</v>
      </c>
      <c r="U26" s="97"/>
      <c r="V26" s="100">
        <f>SUM(V21:V25)</f>
        <v>8121908324</v>
      </c>
    </row>
    <row r="27" spans="1:26" s="84" customFormat="1" ht="24" customHeight="1" thickTop="1">
      <c r="A27" s="87"/>
      <c r="B27" s="86"/>
      <c r="C27" s="93"/>
      <c r="D27" s="103"/>
      <c r="E27" s="97"/>
      <c r="F27" s="103"/>
      <c r="G27" s="103"/>
      <c r="H27" s="103"/>
      <c r="I27" s="103"/>
      <c r="J27" s="103"/>
      <c r="K27" s="104"/>
      <c r="L27" s="103">
        <f>SUM(L26-BS!E65)</f>
        <v>0</v>
      </c>
      <c r="M27" s="103"/>
      <c r="N27" s="103"/>
      <c r="O27" s="103"/>
      <c r="P27" s="103"/>
      <c r="Q27" s="104"/>
      <c r="R27" s="103">
        <f>SUM(R26-BS!E67)</f>
        <v>0</v>
      </c>
      <c r="S27" s="104"/>
      <c r="T27" s="103"/>
      <c r="U27" s="104"/>
      <c r="V27" s="103">
        <f>SUM(V26-BS!E69)</f>
        <v>0</v>
      </c>
    </row>
    <row r="28" spans="1:26" ht="24" customHeight="1">
      <c r="A28" s="81" t="s">
        <v>8</v>
      </c>
      <c r="J28" s="81"/>
      <c r="L28" s="105"/>
      <c r="M28" s="105"/>
      <c r="N28" s="105"/>
      <c r="O28" s="105"/>
      <c r="P28" s="105"/>
      <c r="R28" s="105"/>
      <c r="T28" s="105"/>
      <c r="V28" s="105"/>
    </row>
  </sheetData>
  <mergeCells count="5">
    <mergeCell ref="J10:L10"/>
    <mergeCell ref="D6:R6"/>
    <mergeCell ref="D5:V5"/>
    <mergeCell ref="N7:P7"/>
    <mergeCell ref="N8:P8"/>
  </mergeCells>
  <printOptions horizontalCentered="1"/>
  <pageMargins left="0.39370078740157483" right="0.39370078740157483" top="0.86614173228346458" bottom="0" header="0.19685039370078741" footer="0.19685039370078741"/>
  <pageSetup paperSize="9" scale="60" orientation="landscape" r:id="rId1"/>
  <headerFooter alignWithMargins="0"/>
  <ignoredErrors>
    <ignoredError sqref="D20:F20 E26 S26 Q20:T20 M26 Q26 K26 I26 G26 G20:N20" formulaRange="1"/>
    <ignoredError sqref="V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26"/>
  <sheetViews>
    <sheetView showGridLines="0" zoomScale="90" zoomScaleNormal="90" zoomScaleSheetLayoutView="50" workbookViewId="0"/>
  </sheetViews>
  <sheetFormatPr defaultColWidth="10.5703125" defaultRowHeight="24" customHeight="1"/>
  <cols>
    <col min="1" max="1" width="44.85546875" style="81" customWidth="1"/>
    <col min="2" max="2" width="6.7109375" style="81" customWidth="1"/>
    <col min="3" max="3" width="2.7109375" style="81" customWidth="1"/>
    <col min="4" max="4" width="18.5703125" style="81" customWidth="1"/>
    <col min="5" max="5" width="1.85546875" style="81" customWidth="1"/>
    <col min="6" max="6" width="18.5703125" style="81" customWidth="1"/>
    <col min="7" max="7" width="1.85546875" style="81" customWidth="1"/>
    <col min="8" max="8" width="18.5703125" style="81" customWidth="1"/>
    <col min="9" max="9" width="1.85546875" style="81" customWidth="1"/>
    <col min="10" max="10" width="18.5703125" style="92" customWidth="1"/>
    <col min="11" max="11" width="1.85546875" style="81" customWidth="1"/>
    <col min="12" max="12" width="18.5703125" style="92" customWidth="1"/>
    <col min="13" max="13" width="1.85546875" style="81" customWidth="1"/>
    <col min="14" max="14" width="20.7109375" style="92" customWidth="1"/>
    <col min="15" max="15" width="1.85546875" style="92" customWidth="1"/>
    <col min="16" max="16" width="18.5703125" style="92" customWidth="1"/>
    <col min="17" max="17" width="1.85546875" style="81" customWidth="1"/>
    <col min="18" max="18" width="18.5703125" style="92" customWidth="1"/>
    <col min="19" max="19" width="2.7109375" style="81" customWidth="1"/>
    <col min="20" max="20" width="13.7109375" style="81" customWidth="1"/>
    <col min="21" max="16384" width="10.5703125" style="81"/>
  </cols>
  <sheetData>
    <row r="1" spans="1:252" ht="24" customHeight="1">
      <c r="A1" s="7" t="s">
        <v>78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/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/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/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  <c r="GL1" s="82"/>
      <c r="GM1" s="82"/>
      <c r="GN1" s="82"/>
      <c r="GO1" s="82"/>
      <c r="GP1" s="82"/>
      <c r="GQ1" s="82"/>
      <c r="GR1" s="82"/>
      <c r="GS1" s="82"/>
      <c r="GT1" s="82"/>
      <c r="GU1" s="82"/>
      <c r="GV1" s="82"/>
      <c r="GW1" s="82"/>
      <c r="GX1" s="82"/>
      <c r="GY1" s="82"/>
      <c r="GZ1" s="82"/>
      <c r="HA1" s="82"/>
      <c r="HB1" s="82"/>
      <c r="HC1" s="82"/>
      <c r="HD1" s="82"/>
      <c r="HE1" s="82"/>
      <c r="HF1" s="82"/>
      <c r="HG1" s="82"/>
      <c r="HH1" s="82"/>
      <c r="HI1" s="82"/>
      <c r="HJ1" s="82"/>
      <c r="HK1" s="82"/>
      <c r="HL1" s="82"/>
      <c r="HM1" s="82"/>
      <c r="HN1" s="82"/>
      <c r="HO1" s="82"/>
      <c r="HP1" s="82"/>
      <c r="HQ1" s="82"/>
      <c r="HR1" s="82"/>
      <c r="HS1" s="82"/>
      <c r="HT1" s="82"/>
      <c r="HU1" s="82"/>
      <c r="HV1" s="82"/>
      <c r="HW1" s="82"/>
      <c r="HX1" s="82"/>
      <c r="HY1" s="82"/>
      <c r="HZ1" s="82"/>
      <c r="IA1" s="82"/>
      <c r="IB1" s="82"/>
      <c r="IC1" s="82"/>
      <c r="ID1" s="82"/>
      <c r="IE1" s="82"/>
      <c r="IF1" s="82"/>
      <c r="IG1" s="82"/>
      <c r="IH1" s="82"/>
      <c r="II1" s="82"/>
      <c r="IJ1" s="82"/>
      <c r="IK1" s="82"/>
      <c r="IL1" s="82"/>
      <c r="IM1" s="82"/>
      <c r="IN1" s="82"/>
      <c r="IO1" s="82"/>
      <c r="IP1" s="82"/>
      <c r="IQ1" s="82"/>
      <c r="IR1" s="82"/>
    </row>
    <row r="2" spans="1:252" s="84" customFormat="1" ht="24" customHeight="1">
      <c r="A2" s="83" t="s">
        <v>62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5"/>
      <c r="M2" s="83"/>
      <c r="N2" s="85"/>
      <c r="O2" s="85"/>
      <c r="P2" s="85"/>
      <c r="Q2" s="83"/>
      <c r="R2" s="85"/>
      <c r="S2" s="83"/>
    </row>
    <row r="3" spans="1:252" s="84" customFormat="1" ht="24" customHeight="1">
      <c r="A3" s="7" t="s">
        <v>197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5"/>
      <c r="M3" s="83"/>
      <c r="N3" s="85"/>
      <c r="O3" s="85"/>
      <c r="P3" s="85"/>
      <c r="Q3" s="83"/>
      <c r="R3" s="85"/>
      <c r="S3" s="83"/>
    </row>
    <row r="4" spans="1:252" s="84" customFormat="1" ht="24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8"/>
      <c r="M4" s="86"/>
      <c r="N4" s="14"/>
      <c r="O4" s="14"/>
      <c r="P4" s="14"/>
      <c r="Q4" s="86"/>
      <c r="R4" s="14" t="s">
        <v>0</v>
      </c>
      <c r="S4" s="86"/>
    </row>
    <row r="5" spans="1:252" s="84" customFormat="1" ht="24" customHeight="1">
      <c r="A5" s="86"/>
      <c r="B5" s="86"/>
      <c r="C5" s="86"/>
      <c r="D5" s="106" t="s">
        <v>2</v>
      </c>
      <c r="E5" s="107"/>
      <c r="F5" s="107"/>
      <c r="G5" s="107"/>
      <c r="H5" s="107"/>
      <c r="I5" s="107"/>
      <c r="J5" s="107"/>
      <c r="K5" s="107"/>
      <c r="L5" s="108"/>
      <c r="M5" s="107"/>
      <c r="N5" s="108"/>
      <c r="O5" s="108"/>
      <c r="P5" s="108"/>
      <c r="Q5" s="90"/>
      <c r="R5" s="108"/>
      <c r="S5" s="86"/>
    </row>
    <row r="6" spans="1:252" s="84" customFormat="1" ht="24" customHeight="1">
      <c r="A6" s="86"/>
      <c r="B6" s="86"/>
      <c r="C6" s="86"/>
      <c r="D6" s="86"/>
      <c r="E6" s="90"/>
      <c r="F6" s="90"/>
      <c r="G6" s="90"/>
      <c r="H6" s="90"/>
      <c r="I6" s="90"/>
      <c r="J6" s="90"/>
      <c r="K6" s="90"/>
      <c r="L6" s="91"/>
      <c r="M6" s="90"/>
      <c r="N6" s="118" t="s">
        <v>42</v>
      </c>
      <c r="O6" s="118"/>
      <c r="P6" s="118"/>
      <c r="Q6" s="109"/>
      <c r="R6" s="109"/>
      <c r="S6" s="86"/>
    </row>
    <row r="7" spans="1:252" s="84" customFormat="1" ht="24" customHeight="1">
      <c r="A7" s="86"/>
      <c r="B7" s="86"/>
      <c r="C7" s="86"/>
      <c r="D7" s="86"/>
      <c r="E7" s="90"/>
      <c r="F7" s="90"/>
      <c r="G7" s="90"/>
      <c r="H7" s="90"/>
      <c r="I7" s="90"/>
      <c r="M7" s="90"/>
      <c r="N7" s="115" t="s">
        <v>40</v>
      </c>
      <c r="O7" s="115"/>
      <c r="P7" s="115"/>
      <c r="Q7" s="92"/>
      <c r="R7" s="92"/>
      <c r="S7" s="86"/>
    </row>
    <row r="8" spans="1:252" s="84" customFormat="1" ht="24" customHeight="1">
      <c r="A8" s="86"/>
      <c r="B8" s="86"/>
      <c r="C8" s="86"/>
      <c r="D8" s="90"/>
      <c r="E8" s="90"/>
      <c r="F8" s="90"/>
      <c r="G8" s="90"/>
      <c r="H8" s="87"/>
      <c r="I8" s="90"/>
      <c r="J8" s="90"/>
      <c r="K8" s="90"/>
      <c r="L8" s="91"/>
      <c r="M8" s="90"/>
      <c r="N8" s="33" t="s">
        <v>43</v>
      </c>
      <c r="O8" s="90"/>
      <c r="P8" s="87"/>
      <c r="Q8" s="90"/>
      <c r="R8" s="91"/>
      <c r="S8" s="86"/>
    </row>
    <row r="9" spans="1:252" s="84" customFormat="1" ht="24" customHeight="1">
      <c r="A9" s="86"/>
      <c r="B9" s="86"/>
      <c r="C9" s="86"/>
      <c r="D9" s="87"/>
      <c r="E9" s="86"/>
      <c r="F9" s="86"/>
      <c r="G9" s="86"/>
      <c r="I9" s="86"/>
      <c r="J9" s="110" t="s">
        <v>13</v>
      </c>
      <c r="K9" s="110"/>
      <c r="L9" s="110"/>
      <c r="M9" s="86"/>
      <c r="N9" s="87" t="s">
        <v>44</v>
      </c>
      <c r="O9" s="86"/>
      <c r="P9" s="80" t="s">
        <v>144</v>
      </c>
      <c r="Q9" s="86"/>
      <c r="S9" s="86"/>
    </row>
    <row r="10" spans="1:252" s="84" customFormat="1" ht="24" customHeight="1">
      <c r="A10" s="86"/>
      <c r="B10" s="86"/>
      <c r="C10" s="86"/>
      <c r="D10" s="87"/>
      <c r="E10" s="86"/>
      <c r="G10" s="87"/>
      <c r="H10" s="87" t="s">
        <v>215</v>
      </c>
      <c r="I10" s="87"/>
      <c r="J10" s="80" t="s">
        <v>22</v>
      </c>
      <c r="K10" s="80"/>
      <c r="L10" s="80"/>
      <c r="M10" s="86"/>
      <c r="N10" s="87" t="s">
        <v>45</v>
      </c>
      <c r="O10" s="86"/>
      <c r="P10" s="80" t="s">
        <v>145</v>
      </c>
      <c r="Q10" s="86"/>
      <c r="R10" s="80" t="s">
        <v>41</v>
      </c>
      <c r="S10" s="86"/>
    </row>
    <row r="11" spans="1:252" s="84" customFormat="1" ht="24" customHeight="1">
      <c r="A11" s="86"/>
      <c r="B11" s="89" t="s">
        <v>3</v>
      </c>
      <c r="C11" s="93"/>
      <c r="D11" s="89" t="s">
        <v>12</v>
      </c>
      <c r="E11" s="81"/>
      <c r="F11" s="89" t="s">
        <v>29</v>
      </c>
      <c r="G11" s="87"/>
      <c r="H11" s="89" t="s">
        <v>216</v>
      </c>
      <c r="I11" s="87"/>
      <c r="J11" s="94" t="s">
        <v>23</v>
      </c>
      <c r="K11" s="93"/>
      <c r="L11" s="94" t="s">
        <v>24</v>
      </c>
      <c r="M11" s="93"/>
      <c r="N11" s="89" t="s">
        <v>46</v>
      </c>
      <c r="O11" s="93"/>
      <c r="P11" s="94" t="s">
        <v>40</v>
      </c>
      <c r="Q11" s="93"/>
      <c r="R11" s="94" t="s">
        <v>40</v>
      </c>
      <c r="S11" s="93"/>
    </row>
    <row r="12" spans="1:252" s="84" customFormat="1" ht="24" customHeight="1">
      <c r="A12" s="86"/>
      <c r="B12" s="87"/>
      <c r="C12" s="93"/>
      <c r="D12" s="87"/>
      <c r="E12" s="81"/>
      <c r="F12" s="87"/>
      <c r="G12" s="87"/>
      <c r="H12" s="87"/>
      <c r="I12" s="87"/>
      <c r="J12" s="95"/>
      <c r="K12" s="93"/>
      <c r="L12" s="95"/>
      <c r="M12" s="93"/>
      <c r="N12" s="95"/>
      <c r="O12" s="95"/>
      <c r="P12" s="95"/>
      <c r="Q12" s="93"/>
      <c r="R12" s="95"/>
      <c r="S12" s="93"/>
    </row>
    <row r="13" spans="1:252" ht="24" customHeight="1">
      <c r="A13" s="19" t="s">
        <v>133</v>
      </c>
      <c r="C13" s="92"/>
      <c r="D13" s="97">
        <v>1991763130</v>
      </c>
      <c r="E13" s="97"/>
      <c r="F13" s="97">
        <v>982166480</v>
      </c>
      <c r="G13" s="98"/>
      <c r="H13" s="97">
        <v>101922580</v>
      </c>
      <c r="I13" s="98"/>
      <c r="J13" s="97">
        <v>199176313</v>
      </c>
      <c r="K13" s="97"/>
      <c r="L13" s="97">
        <v>4393995222</v>
      </c>
      <c r="M13" s="97"/>
      <c r="N13" s="97">
        <v>-39023071</v>
      </c>
      <c r="O13" s="97"/>
      <c r="P13" s="97">
        <f>N13</f>
        <v>-39023071</v>
      </c>
      <c r="Q13" s="97"/>
      <c r="R13" s="97">
        <f>SUM(D13:N13)</f>
        <v>7630000654</v>
      </c>
      <c r="S13" s="97"/>
    </row>
    <row r="14" spans="1:252" ht="24" customHeight="1">
      <c r="A14" s="81" t="s">
        <v>199</v>
      </c>
      <c r="C14" s="92"/>
      <c r="D14" s="97">
        <v>0</v>
      </c>
      <c r="E14" s="97"/>
      <c r="F14" s="97">
        <v>0</v>
      </c>
      <c r="G14" s="98"/>
      <c r="H14" s="97">
        <v>0</v>
      </c>
      <c r="I14" s="98"/>
      <c r="J14" s="97">
        <v>0</v>
      </c>
      <c r="K14" s="97"/>
      <c r="L14" s="97">
        <v>864736721</v>
      </c>
      <c r="M14" s="97"/>
      <c r="N14" s="97">
        <v>0</v>
      </c>
      <c r="O14" s="97"/>
      <c r="P14" s="97">
        <f>N14</f>
        <v>0</v>
      </c>
      <c r="Q14" s="97"/>
      <c r="R14" s="97">
        <f>SUM(D14:N14)</f>
        <v>864736721</v>
      </c>
      <c r="S14" s="97"/>
    </row>
    <row r="15" spans="1:252" ht="24" customHeight="1">
      <c r="A15" s="81" t="s">
        <v>200</v>
      </c>
      <c r="D15" s="97">
        <v>0</v>
      </c>
      <c r="E15" s="97"/>
      <c r="F15" s="97">
        <v>0</v>
      </c>
      <c r="G15" s="97"/>
      <c r="H15" s="97">
        <v>0</v>
      </c>
      <c r="I15" s="97"/>
      <c r="J15" s="97">
        <v>0</v>
      </c>
      <c r="K15" s="97"/>
      <c r="L15" s="97">
        <v>14058136</v>
      </c>
      <c r="M15" s="97"/>
      <c r="N15" s="97">
        <v>-1888035</v>
      </c>
      <c r="O15" s="97"/>
      <c r="P15" s="97">
        <f>N15</f>
        <v>-1888035</v>
      </c>
      <c r="Q15" s="97"/>
      <c r="R15" s="97">
        <f>SUM(D15:N15)</f>
        <v>12170101</v>
      </c>
      <c r="S15" s="97"/>
    </row>
    <row r="16" spans="1:252" ht="24" customHeight="1">
      <c r="A16" s="81" t="s">
        <v>132</v>
      </c>
      <c r="B16" s="96">
        <v>38</v>
      </c>
      <c r="C16" s="92"/>
      <c r="D16" s="97">
        <v>0</v>
      </c>
      <c r="E16" s="97"/>
      <c r="F16" s="97">
        <v>0</v>
      </c>
      <c r="G16" s="98"/>
      <c r="H16" s="97">
        <v>0</v>
      </c>
      <c r="I16" s="97"/>
      <c r="J16" s="97">
        <v>0</v>
      </c>
      <c r="K16" s="98"/>
      <c r="L16" s="97">
        <v>-617426689</v>
      </c>
      <c r="M16" s="97"/>
      <c r="N16" s="97">
        <v>0</v>
      </c>
      <c r="O16" s="97"/>
      <c r="P16" s="97">
        <f>N16</f>
        <v>0</v>
      </c>
      <c r="Q16" s="98"/>
      <c r="R16" s="97">
        <f>SUM(D16:N16)</f>
        <v>-617426689</v>
      </c>
      <c r="S16" s="97"/>
    </row>
    <row r="17" spans="1:19" ht="24" customHeight="1" thickBot="1">
      <c r="A17" s="99" t="s">
        <v>201</v>
      </c>
      <c r="C17" s="92"/>
      <c r="D17" s="100">
        <f>SUM(D13:D16)</f>
        <v>1991763130</v>
      </c>
      <c r="E17" s="101"/>
      <c r="F17" s="100">
        <f>SUM(F13:F16)</f>
        <v>982166480</v>
      </c>
      <c r="G17" s="101"/>
      <c r="H17" s="100">
        <f>SUM(H13:H16)</f>
        <v>101922580</v>
      </c>
      <c r="I17" s="101"/>
      <c r="J17" s="100">
        <f>SUM(J13:J16)</f>
        <v>199176313</v>
      </c>
      <c r="K17" s="101"/>
      <c r="L17" s="100">
        <f>SUM(L13:L16)</f>
        <v>4655363390</v>
      </c>
      <c r="M17" s="101"/>
      <c r="N17" s="100">
        <f>SUM(N13:N16)</f>
        <v>-40911106</v>
      </c>
      <c r="O17" s="101"/>
      <c r="P17" s="100">
        <f>SUM(P13:P16)</f>
        <v>-40911106</v>
      </c>
      <c r="Q17" s="101"/>
      <c r="R17" s="100">
        <f>SUM(R13:R16)</f>
        <v>7889480787</v>
      </c>
      <c r="S17" s="97"/>
    </row>
    <row r="18" spans="1:19" ht="24" customHeight="1" thickTop="1">
      <c r="A18" s="99"/>
      <c r="C18" s="92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</row>
    <row r="19" spans="1:19" ht="24" customHeight="1">
      <c r="A19" s="19" t="s">
        <v>170</v>
      </c>
      <c r="C19" s="92"/>
      <c r="D19" s="97">
        <v>1991763130</v>
      </c>
      <c r="E19" s="97"/>
      <c r="F19" s="97">
        <v>982166480</v>
      </c>
      <c r="G19" s="98"/>
      <c r="H19" s="97">
        <v>101922580</v>
      </c>
      <c r="I19" s="98"/>
      <c r="J19" s="97">
        <v>199176313</v>
      </c>
      <c r="K19" s="97"/>
      <c r="L19" s="97">
        <v>4655363390</v>
      </c>
      <c r="M19" s="97"/>
      <c r="N19" s="97">
        <v>-40911106</v>
      </c>
      <c r="O19" s="97"/>
      <c r="P19" s="97">
        <f>SUM(N19:O19)</f>
        <v>-40911106</v>
      </c>
      <c r="Q19" s="97"/>
      <c r="R19" s="97">
        <f>SUM(D19:N19)</f>
        <v>7889480787</v>
      </c>
      <c r="S19" s="97"/>
    </row>
    <row r="20" spans="1:19" ht="24" customHeight="1">
      <c r="A20" s="81" t="s">
        <v>199</v>
      </c>
      <c r="C20" s="92"/>
      <c r="D20" s="97">
        <v>0</v>
      </c>
      <c r="E20" s="97"/>
      <c r="F20" s="97">
        <v>0</v>
      </c>
      <c r="G20" s="98"/>
      <c r="H20" s="97">
        <v>0</v>
      </c>
      <c r="I20" s="98"/>
      <c r="J20" s="97">
        <v>0</v>
      </c>
      <c r="K20" s="97"/>
      <c r="L20" s="97">
        <v>866402625</v>
      </c>
      <c r="M20" s="97"/>
      <c r="N20" s="97">
        <v>0</v>
      </c>
      <c r="O20" s="97"/>
      <c r="P20" s="97">
        <f>SUM(N20)</f>
        <v>0</v>
      </c>
      <c r="Q20" s="97"/>
      <c r="R20" s="97">
        <f>SUM(D20:O20)</f>
        <v>866402625</v>
      </c>
      <c r="S20" s="97"/>
    </row>
    <row r="21" spans="1:19" ht="24" customHeight="1">
      <c r="A21" s="81" t="s">
        <v>198</v>
      </c>
      <c r="B21" s="96"/>
      <c r="C21" s="92"/>
      <c r="D21" s="97">
        <v>0</v>
      </c>
      <c r="E21" s="97"/>
      <c r="F21" s="97">
        <v>0</v>
      </c>
      <c r="G21" s="98"/>
      <c r="H21" s="97">
        <v>0</v>
      </c>
      <c r="I21" s="97"/>
      <c r="J21" s="97">
        <v>0</v>
      </c>
      <c r="K21" s="98"/>
      <c r="L21" s="97">
        <v>-1256342</v>
      </c>
      <c r="M21" s="97"/>
      <c r="N21" s="97">
        <v>-18736125</v>
      </c>
      <c r="O21" s="97"/>
      <c r="P21" s="97">
        <f>SUM(N21)</f>
        <v>-18736125</v>
      </c>
      <c r="Q21" s="98"/>
      <c r="R21" s="97">
        <f>SUM(D21:O21)</f>
        <v>-19992467</v>
      </c>
      <c r="S21" s="97"/>
    </row>
    <row r="22" spans="1:19" ht="24" customHeight="1">
      <c r="A22" s="81" t="s">
        <v>132</v>
      </c>
      <c r="B22" s="96">
        <v>38</v>
      </c>
      <c r="C22" s="92"/>
      <c r="D22" s="97">
        <v>0</v>
      </c>
      <c r="E22" s="97"/>
      <c r="F22" s="97">
        <v>0</v>
      </c>
      <c r="G22" s="98"/>
      <c r="H22" s="97">
        <v>0</v>
      </c>
      <c r="I22" s="98"/>
      <c r="J22" s="97">
        <v>0</v>
      </c>
      <c r="K22" s="97"/>
      <c r="L22" s="97">
        <v>-617426688</v>
      </c>
      <c r="M22" s="97"/>
      <c r="N22" s="97">
        <v>0</v>
      </c>
      <c r="O22" s="97"/>
      <c r="P22" s="97">
        <f>SUM(N22)</f>
        <v>0</v>
      </c>
      <c r="Q22" s="97"/>
      <c r="R22" s="97">
        <f>SUM(D22:N22)</f>
        <v>-617426688</v>
      </c>
      <c r="S22" s="97"/>
    </row>
    <row r="23" spans="1:19" ht="24" customHeight="1" thickBot="1">
      <c r="A23" s="99" t="s">
        <v>175</v>
      </c>
      <c r="C23" s="92"/>
      <c r="D23" s="100">
        <f>SUM(D19:D22)</f>
        <v>1991763130</v>
      </c>
      <c r="E23" s="101"/>
      <c r="F23" s="100">
        <f>SUM(F19:F22)</f>
        <v>982166480</v>
      </c>
      <c r="G23" s="101"/>
      <c r="H23" s="100">
        <f>SUM(H19:H22)</f>
        <v>101922580</v>
      </c>
      <c r="I23" s="101"/>
      <c r="J23" s="100">
        <f>SUM(J19:J22)</f>
        <v>199176313</v>
      </c>
      <c r="K23" s="101"/>
      <c r="L23" s="100">
        <f>SUM(L19:L22)</f>
        <v>4903082985</v>
      </c>
      <c r="M23" s="101"/>
      <c r="N23" s="100">
        <f>SUM(N19:N22)</f>
        <v>-59647231</v>
      </c>
      <c r="O23" s="101"/>
      <c r="P23" s="100">
        <f>SUM(P19:P22)</f>
        <v>-59647231</v>
      </c>
      <c r="Q23" s="101"/>
      <c r="R23" s="100">
        <f>SUM(R19:R22)</f>
        <v>8118464257</v>
      </c>
      <c r="S23" s="97"/>
    </row>
    <row r="24" spans="1:19" ht="24" customHeight="1" thickTop="1">
      <c r="A24" s="99"/>
      <c r="C24" s="92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>
        <f>N23-BS!I66</f>
        <v>0</v>
      </c>
      <c r="O24" s="97"/>
      <c r="P24" s="97"/>
      <c r="Q24" s="97"/>
      <c r="R24" s="97">
        <f>R23-BS!I69</f>
        <v>0</v>
      </c>
      <c r="S24" s="97"/>
    </row>
    <row r="25" spans="1:19" ht="24" customHeight="1">
      <c r="A25" s="81" t="s">
        <v>8</v>
      </c>
      <c r="J25" s="81"/>
      <c r="L25" s="105"/>
      <c r="N25" s="105"/>
      <c r="O25" s="105"/>
      <c r="P25" s="105"/>
      <c r="R25" s="105"/>
    </row>
    <row r="26" spans="1:19" ht="24" customHeight="1">
      <c r="J26" s="81"/>
      <c r="L26" s="105"/>
      <c r="N26" s="105"/>
      <c r="O26" s="105"/>
      <c r="P26" s="105"/>
      <c r="R26" s="105"/>
    </row>
  </sheetData>
  <mergeCells count="2">
    <mergeCell ref="N6:P6"/>
    <mergeCell ref="N7:P7"/>
  </mergeCells>
  <printOptions horizontalCentered="1"/>
  <pageMargins left="0.39370078740157483" right="0.39370078740157483" top="0.86614173228346458" bottom="0" header="0.19685039370078741" footer="0.19685039370078741"/>
  <pageSetup paperSize="9" scale="64" orientation="landscape" r:id="rId1"/>
  <headerFooter alignWithMargins="0"/>
  <ignoredErrors>
    <ignoredError sqref="R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(conso)</vt:lpstr>
      <vt:lpstr>ce (separate)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Wipha Katikubanan</cp:lastModifiedBy>
  <cp:lastPrinted>2026-02-18T07:25:09Z</cp:lastPrinted>
  <dcterms:created xsi:type="dcterms:W3CDTF">2011-09-22T02:39:06Z</dcterms:created>
  <dcterms:modified xsi:type="dcterms:W3CDTF">2026-02-25T11:36:20Z</dcterms:modified>
</cp:coreProperties>
</file>