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 _DecYE25\"/>
    </mc:Choice>
  </mc:AlternateContent>
  <xr:revisionPtr revIDLastSave="0" documentId="13_ncr:1_{65F684F8-7EAB-4A26-AC01-F7310FEBCC23}" xr6:coauthVersionLast="47" xr6:coauthVersionMax="47" xr10:uidLastSave="{00000000-0000-0000-0000-000000000000}"/>
  <bookViews>
    <workbookView xWindow="-108" yWindow="-108" windowWidth="23256" windowHeight="13896" tabRatio="658" activeTab="4" xr2:uid="{BD47AF4C-5E02-43DE-8DC5-426DB9636539}"/>
  </bookViews>
  <sheets>
    <sheet name="BS6-8" sheetId="1" r:id="rId1"/>
    <sheet name="PL9-10" sheetId="2" r:id="rId2"/>
    <sheet name="EQ Consol11" sheetId="3" r:id="rId3"/>
    <sheet name="EQ Company12" sheetId="4" r:id="rId4"/>
    <sheet name="CF13-15" sheetId="6" r:id="rId5"/>
  </sheets>
  <definedNames>
    <definedName name="_xlnm.Print_Area" localSheetId="0">'BS6-8'!$A$1:$O$146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2" l="1"/>
  <c r="K43" i="2"/>
  <c r="M43" i="2"/>
  <c r="O43" i="2"/>
  <c r="F89" i="6" l="1"/>
  <c r="Q24" i="3" l="1"/>
  <c r="U24" i="3" s="1"/>
  <c r="Q21" i="3"/>
  <c r="U21" i="3" s="1"/>
  <c r="Q26" i="3" l="1"/>
  <c r="U26" i="3"/>
  <c r="O19" i="4"/>
  <c r="O15" i="4"/>
  <c r="O12" i="4"/>
  <c r="U19" i="3"/>
  <c r="S19" i="3"/>
  <c r="Q19" i="3"/>
  <c r="O19" i="3"/>
  <c r="M19" i="3"/>
  <c r="K19" i="3"/>
  <c r="I19" i="3"/>
  <c r="G19" i="3"/>
  <c r="E19" i="3"/>
  <c r="L89" i="6"/>
  <c r="L66" i="6"/>
  <c r="H89" i="6"/>
  <c r="H66" i="6"/>
  <c r="L30" i="6"/>
  <c r="L34" i="6" s="1"/>
  <c r="H30" i="6"/>
  <c r="H34" i="6" s="1"/>
  <c r="M17" i="4"/>
  <c r="K17" i="4"/>
  <c r="I17" i="4"/>
  <c r="G17" i="4"/>
  <c r="O36" i="2"/>
  <c r="O45" i="2" s="1"/>
  <c r="O14" i="2"/>
  <c r="O25" i="2" s="1"/>
  <c r="O28" i="2" s="1"/>
  <c r="K36" i="2"/>
  <c r="K45" i="2" s="1"/>
  <c r="K14" i="2"/>
  <c r="K25" i="2" s="1"/>
  <c r="K28" i="2" s="1"/>
  <c r="K63" i="2" s="1"/>
  <c r="O128" i="1"/>
  <c r="O131" i="1" s="1"/>
  <c r="K128" i="1"/>
  <c r="K131" i="1" s="1"/>
  <c r="O88" i="1"/>
  <c r="O77" i="1"/>
  <c r="K88" i="1"/>
  <c r="K77" i="1"/>
  <c r="O36" i="1"/>
  <c r="O19" i="1"/>
  <c r="K36" i="1"/>
  <c r="K19" i="1"/>
  <c r="K38" i="1" s="1"/>
  <c r="I77" i="1"/>
  <c r="I14" i="2"/>
  <c r="I25" i="2" s="1"/>
  <c r="J89" i="6"/>
  <c r="O38" i="1" l="1"/>
  <c r="O47" i="2"/>
  <c r="O66" i="2" s="1"/>
  <c r="O69" i="2" s="1"/>
  <c r="O60" i="2"/>
  <c r="O63" i="2" s="1"/>
  <c r="K60" i="2"/>
  <c r="K47" i="2"/>
  <c r="K66" i="2" s="1"/>
  <c r="K69" i="2" s="1"/>
  <c r="H100" i="6"/>
  <c r="H105" i="6" s="1"/>
  <c r="L100" i="6"/>
  <c r="L105" i="6" s="1"/>
  <c r="O17" i="4"/>
  <c r="O90" i="1"/>
  <c r="O133" i="1" s="1"/>
  <c r="K90" i="1"/>
  <c r="K133" i="1" s="1"/>
  <c r="A136" i="6"/>
  <c r="A3" i="6"/>
  <c r="A94" i="6"/>
  <c r="A92" i="6"/>
  <c r="J66" i="6"/>
  <c r="F66" i="6"/>
  <c r="A46" i="6"/>
  <c r="J30" i="6"/>
  <c r="J34" i="6" s="1"/>
  <c r="F30" i="6"/>
  <c r="F34" i="6" s="1"/>
  <c r="J100" i="6" l="1"/>
  <c r="J105" i="6" s="1"/>
  <c r="F100" i="6"/>
  <c r="F105" i="6" s="1"/>
  <c r="A48" i="6"/>
  <c r="I19" i="1" l="1"/>
  <c r="G24" i="4" l="1"/>
  <c r="K24" i="4"/>
  <c r="M26" i="3" l="1"/>
  <c r="I24" i="4"/>
  <c r="M36" i="2" l="1"/>
  <c r="M45" i="2" s="1"/>
  <c r="M128" i="1"/>
  <c r="M77" i="1"/>
  <c r="A51" i="1"/>
  <c r="M19" i="1" l="1"/>
  <c r="E26" i="3" l="1"/>
  <c r="G26" i="3"/>
  <c r="S26" i="3"/>
  <c r="I36" i="2"/>
  <c r="O26" i="3" l="1"/>
  <c r="I45" i="2"/>
  <c r="I26" i="3"/>
  <c r="A146" i="1"/>
  <c r="M131" i="1"/>
  <c r="A100" i="1"/>
  <c r="A97" i="1"/>
  <c r="M88" i="1"/>
  <c r="I88" i="1"/>
  <c r="I90" i="1" s="1"/>
  <c r="M90" i="1" l="1"/>
  <c r="M133" i="1" s="1"/>
  <c r="A53" i="2" l="1"/>
  <c r="A3" i="3" s="1"/>
  <c r="A3" i="4" s="1"/>
  <c r="A51" i="2"/>
  <c r="M36" i="1"/>
  <c r="M38" i="1" l="1"/>
  <c r="I36" i="1"/>
  <c r="I38" i="1" s="1"/>
  <c r="I28" i="2" l="1"/>
  <c r="I60" i="2" s="1"/>
  <c r="K26" i="3" l="1"/>
  <c r="I128" i="1" s="1"/>
  <c r="I131" i="1" s="1"/>
  <c r="I133" i="1" s="1"/>
  <c r="I63" i="2"/>
  <c r="I47" i="2"/>
  <c r="I66" i="2" l="1"/>
  <c r="I69" i="2" s="1"/>
  <c r="M14" i="2"/>
  <c r="M25" i="2" s="1"/>
  <c r="M28" i="2" s="1"/>
  <c r="O22" i="4" l="1"/>
  <c r="M60" i="2"/>
  <c r="M63" i="2" s="1"/>
  <c r="M47" i="2"/>
  <c r="M66" i="2" l="1"/>
  <c r="M69" i="2" s="1"/>
  <c r="O24" i="4"/>
  <c r="M24" i="4"/>
</calcChain>
</file>

<file path=xl/sharedStrings.xml><?xml version="1.0" encoding="utf-8"?>
<sst xmlns="http://schemas.openxmlformats.org/spreadsheetml/2006/main" count="386" uniqueCount="227">
  <si>
    <t>บริษัท ไบโอ กรีน เอ็นเนอร์ยี่ เทค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</si>
  <si>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</si>
  <si>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</si>
  <si>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</si>
  <si>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</si>
  <si>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</si>
  <si>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</si>
  <si>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</si>
  <si>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</si>
  <si>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</si>
  <si>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</si>
  <si>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</si>
  <si>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</si>
  <si>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</si>
  <si>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</si>
  <si>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</si>
  <si>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</si>
  <si>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ผ่านกำไรหรือขาดทุน</t>
  </si>
  <si>
    <t xml:space="preserve">เงินลงทุนในบริษัทร่วม </t>
  </si>
  <si>
    <t>เงินลงทุนในบริษัทย่อย</t>
  </si>
  <si>
    <t>เงินให้กู้ระยะยาวแก่กิจการที่เกี่ยวข้องกัน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</si>
  <si>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</si>
  <si>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</si>
  <si>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</si>
  <si>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</si>
  <si>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</si>
  <si>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</si>
  <si>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</si>
  <si>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</si>
  <si>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</si>
  <si>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</si>
  <si>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</si>
  <si>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</si>
  <si>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</si>
  <si>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</si>
  <si>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</si>
  <si>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</si>
  <si>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ส่วนที่จัดเป็นหนี้สินหมุนเวียน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</si>
  <si>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</si>
  <si>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</si>
  <si>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</si>
  <si>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</si>
  <si>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</si>
  <si>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</si>
  <si>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</si>
  <si>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</si>
  <si>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</si>
  <si>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</si>
  <si>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</si>
  <si>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</si>
  <si>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4,071,853,049 หุ้น มูลค่าหุ้นละ 3 บาท</t>
  </si>
  <si>
    <t>หุ้นบุริมสิทธิ 2,550,000 หุ้น มูลค่าหุ้นละ 3 บาท</t>
  </si>
  <si>
    <t>ทุนที่ออกและชำระเต็มมูลค่าแล้ว</t>
  </si>
  <si>
    <t>หุ้นสามัญ 3,053,358,220 หุ้น มูลค่าหุ้นละ 3 บาท</t>
  </si>
  <si>
    <t>ผลกระทบจากการเปลี่ยนสกุลเงิน</t>
  </si>
  <si>
    <t>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</si>
  <si>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</si>
  <si>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</si>
  <si>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</si>
  <si>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</si>
  <si>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</si>
  <si>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</si>
  <si>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</si>
  <si>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</si>
  <si>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</si>
  <si>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</si>
  <si>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</si>
  <si>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</si>
  <si>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</si>
  <si>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</si>
  <si>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</si>
  <si>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</si>
  <si>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</si>
  <si>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</si>
  <si>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</si>
  <si>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</si>
  <si>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</si>
  <si>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</si>
  <si>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ผลต่างจากการแปลงค่างบการเงิน</t>
  </si>
  <si>
    <t>รวมรายการที่จะจัดประเภทรายการใหม่ไป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</si>
  <si>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</si>
  <si>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</si>
  <si>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</si>
  <si>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</si>
  <si>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</si>
  <si>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</si>
  <si>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</si>
  <si>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</si>
  <si>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</si>
  <si>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</si>
  <si>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</si>
  <si>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</si>
  <si>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ส่วนได้เสียที่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</si>
  <si>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</si>
  <si>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</si>
  <si>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</si>
  <si>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</si>
  <si>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</si>
  <si>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</si>
  <si>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</si>
  <si>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</si>
  <si>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</si>
  <si>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</si>
  <si>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</si>
  <si>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งบการเงิน</t>
  </si>
  <si>
    <t>ของบริษัทใหญ่</t>
  </si>
  <si>
    <t>ควบคุม</t>
  </si>
  <si>
    <t>ของเจ้าของ</t>
  </si>
  <si>
    <t>การเปลี่ยนแปลงในส่วนของเจ้าของสำหรับปี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</si>
  <si>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</si>
  <si>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</si>
  <si>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</si>
  <si>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ขาดทุนเบ็ดเสร็จรวมสำหรับปี</t>
  </si>
  <si>
    <t>งบกระแสเงินสด</t>
  </si>
  <si>
    <t>รายการปรับปรุง: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</si>
  <si>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</si>
  <si>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</si>
  <si>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</si>
  <si>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</si>
  <si>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</si>
  <si>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</si>
  <si>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เงินสดได้มาจาก (ใช้ไปใน) การดำเนินงาน</t>
  </si>
  <si>
    <t>จ่ายดอกเบี้ย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</si>
  <si>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</si>
  <si>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</si>
  <si>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</si>
  <si>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</si>
  <si>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</si>
  <si>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</si>
  <si>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</si>
  <si>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เงินสดรับจากเงินกู้ยืมระยะสั้นจากบุคคล</t>
  </si>
  <si>
    <t>เงินสดจ่ายคืนเงินกู้ยืมระยะสั้นจากบุคคล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</si>
  <si>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</si>
  <si>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</si>
  <si>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เงินสดสุทธิ (ใช้ไปใน) 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</si>
  <si>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</si>
  <si>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</si>
  <si>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รายการที่ไม่กระทบเงินสด</t>
  </si>
  <si>
    <t>เจ้าหนี้จากการซื้อส่วนปรับปรุงอาคารและอุปกรณ์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</si>
  <si>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</si>
  <si>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</si>
  <si>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</si>
  <si>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</si>
  <si>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ส่วนของหุ้นกู้ที่ถึงกำหนดชำระภายในหนึ่งปี</t>
  </si>
  <si>
    <t>หนี้สินภาษีเงินได้รอการตัดบัญชี</t>
  </si>
  <si>
    <t xml:space="preserve">การวัดมูลค่าใหม่ของภาระผูกพันผลประโยชน์
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</si>
  <si>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</si>
  <si>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</si>
  <si>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ขาดทุนเบ็ดเสร็จอื่นสำหรับปี - สุทธิจากภาษี</t>
  </si>
  <si>
    <t>ทุนสำรองตาม</t>
  </si>
  <si>
    <t xml:space="preserve">จัดสรรแล้ว - </t>
  </si>
  <si>
    <t>โอนจัดประเภทเงินจ่ายล่วงหน้าเป็นสินทรัพย์ไม่มีตัวตน</t>
  </si>
  <si>
    <t>ขาดทุนจากอัตราแลกเปลี่ยนที่ยังไม่เกิดขึ้นจริง</t>
  </si>
  <si>
    <t>หนี้สินตามสัญญาเช่าเพิ่มขึ้น</t>
  </si>
  <si>
    <t>เงินสดจ่ายเพื่อซื้ออาคาร อุปกรณ์ และเรือเดินทะเล</t>
  </si>
  <si>
    <t>ลูกหนี้การค้าและลูกหนี้หมุนเวียนอื่น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</si>
  <si>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</si>
  <si>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</si>
  <si>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และกิจการที่เกี่ยวข้องกัน</t>
  </si>
  <si>
    <t>ค่าใช้จ่ายในการขายและต้นทุนในการจัดจำหน่าย</t>
  </si>
  <si>
    <t>หลังออกจากงาน - สุทธิจากภาษี</t>
  </si>
  <si>
    <t>กำไรจากอัตราแลกเปลี่ยนของ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</si>
  <si>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</si>
  <si>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</si>
  <si>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จัดประเภทจากเงินกู้ยืมระยะสั้น</t>
  </si>
  <si>
    <t xml:space="preserve">  เป็นเงินกู้ยืมระยะยาวจากบุคคลและกิจการที่เกี่ยวข้องกัน</t>
  </si>
  <si>
    <t>สินทรัพย์ทางการเงินที่วัดด้วยมูลค่ายุติธรรม</t>
  </si>
  <si>
    <t>โอนจัดประเภทภาระผูกพันผลประโยชน์พนักงานเป็นเจ้าหนี้อื่น</t>
  </si>
  <si>
    <t>ภาษีเงินได้นิติบุคคลค้างจ่าย</t>
  </si>
  <si>
    <t>ทุนสำรอง</t>
  </si>
  <si>
    <t>ตามกฎหมาย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</si>
  <si>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</si>
  <si>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</si>
  <si>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</si>
  <si>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</si>
  <si>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</si>
  <si>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หนี้สินไม่หมุนเวียนอื่น</t>
  </si>
  <si>
    <t>เงินกู้ยืมระยะยาวจากบุคคลและกิจการที่เกี่ยวข้องกัน</t>
  </si>
  <si>
    <t>ขาดทุนเบ็ดเสร็จอื่น</t>
  </si>
  <si>
    <t>กำไร (ขาดทุน) เบ็ดเสร็จรวมสำหรับปี</t>
  </si>
  <si>
    <t>กำไร (ขาดทุน) จากการจำหน่ายและตัดจำหน่ายสินทรัพย์</t>
  </si>
  <si>
    <t>ส่วนแบ่งกำไรจากเงินลงทุนในบริษัทร่วม</t>
  </si>
  <si>
    <t>กำไร (ขาดทุน) ต่อหุ้นขั้นพื้นฐาน</t>
  </si>
  <si>
    <t>กำไร (ขาดทุน) ต่อหุ้นปรับลด</t>
  </si>
  <si>
    <t>กำไร (ขาดทุน) สำหรับปี</t>
  </si>
  <si>
    <t>กำไร (ขาดทุน) ก่อนภาษีเงินได้</t>
  </si>
  <si>
    <t>การแบ่งปันกำไร (ขาดทุน) เบ็ดเสร็จรวม:</t>
  </si>
  <si>
    <t>เงินสดรับจากการจำหน่ายอุปกรณ์และเรือเดินทะเล</t>
  </si>
  <si>
    <t>เงินสดจ่ายคืนเงินเบิกเกินบัญชีและเงินกู้ยืมระยะสั้น</t>
  </si>
  <si>
    <t>-</t>
  </si>
  <si>
    <t>เงินสดรับจากเงินเบิกเกินบัญชีและเงินกู้ยืมระยะสั้น</t>
  </si>
  <si>
    <t>โอนจัดประเภทวัสดุเป็นอะไหล่สำหรับเรือเดินทะเล</t>
  </si>
  <si>
    <t xml:space="preserve">การเปลี่ยนแปลงสัญญาเช่าและการประเมินหนี้สิน
</t>
  </si>
  <si>
    <t>ตามสัญญาเช่าใหม่</t>
  </si>
  <si>
    <t>โอนสินทรัพย์สิทธิการใช้เป็นเรือเดินทะเล</t>
  </si>
  <si>
    <t>เงินสดรับจากเงินกู้ยืมระยะยาวจากบุคคลที่เกี่ยวข้องกัน</t>
  </si>
  <si>
    <t>เงินสดจ่ายคืนเงินกู้ยืมระยะยาวจากบุคคลที่เกี่ยวข้องกัน</t>
  </si>
  <si>
    <t>เงินสดจ่ายค่าธรรมเนียมทางการเงิน</t>
  </si>
  <si>
    <t>เงินสดจ่ายคืนหุ้นกู้</t>
  </si>
  <si>
    <t>เงินสดจ่ายเพื่อชำระหนี้สินตามสัญญาเช่า</t>
  </si>
  <si>
    <t>เงินสดสุทธิได้มาจาก (ใช้ไปใน) กิจกรรมลงทุน</t>
  </si>
  <si>
    <t>เงินกู้ยืมระยะสั้นจากบุคคลและกิจการที่เกี่ยวข้องกัน</t>
  </si>
  <si>
    <t>ขาดทุนจากการลดมูลค่าสินค้าคงเหลือ</t>
  </si>
  <si>
    <t>เพื่อแสดงมูลค่าสิทธิที่คาดว่าจะได้รับ</t>
  </si>
  <si>
    <t>ขาดทุนจากอัตราแลกเปลี่ยน - สุทธิ</t>
  </si>
  <si>
    <t>สินค้าคงเหลือ - สุทธิ</t>
  </si>
  <si>
    <t>สินทรัพย์สิทธิการใช้ - สุทธิ</t>
  </si>
  <si>
    <t>สินทรัพย์ไม่มีตัวตน - สุทธิ</t>
  </si>
  <si>
    <t>ที่ดิน อาคาร อุปกรณ์ และเรือเดินทะเล - สุทธิ</t>
  </si>
  <si>
    <t>ส่วนแบ่งกำไรของบริษัทร่วมตามวิธีส่วนได้เสีย</t>
  </si>
  <si>
    <t>เงินสดและรายการเทียบเท่าเงินสดลดลงสุทธิ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</si>
  <si>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</si>
  <si>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</si>
  <si>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29 ง)</t>
  </si>
  <si>
    <t>29 จ)</t>
  </si>
  <si>
    <t>29 ฉ)</t>
  </si>
  <si>
    <t>29 ค)</t>
  </si>
  <si>
    <t>29 จ), 29 ฉ)</t>
  </si>
  <si>
    <t xml:space="preserve">กำไร (ขาดทุน) ต่อหุ้น </t>
  </si>
  <si>
    <t>- ส่วนของผู้เป็นเจ้าของของบริษัท</t>
  </si>
  <si>
    <t>(กำไร) ขาดทุนจากการจำหน่ายและตัดจำหน่ายสินทรัพย์</t>
  </si>
  <si>
    <t>การ (เพิ่มขึ้น) ลดลงของเงินฝากธนาคารที่มีภาระค้ำประกัน</t>
  </si>
  <si>
    <t>จ่ายภาษีเงินได้</t>
  </si>
  <si>
    <t>ภาษีเงินได้</t>
  </si>
  <si>
    <t>ยังไม่ได้จัดสรร</t>
  </si>
  <si>
    <t>เงินสดรับจากเงินรับล่วงหน้าจากบริษัทย่อย</t>
  </si>
  <si>
    <t>เงินสดจ่ายคืนเงินรับล่วงหน้าจากบริษัทย่อย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</si>
</sst>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00;\(#,##0.0000\);\-"/>
    <numFmt numFmtId="170" formatCode="#,##0;\(#,##0\);&quot;-&quot;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0" fontId="10" fillId="0" borderId="0">
      <protection locked="0"/>
    </xf>
    <xf numFmtId="0" fontId="1" fillId="0" borderId="0"/>
  </cellStyleXfs>
  <cellXfs count="118">
    <xf numFmtId="0" fontId="0" fillId="0" borderId="0" xfId="0"/>
    <xf numFmtId="9" fontId="4" fillId="0" borderId="0" xfId="14" applyFont="1" applyFill="1" applyAlignment="1">
      <alignment horizontal="right" vertical="center"/>
    </xf>
    <xf numFmtId="170" fontId="4" fillId="0" borderId="0" xfId="12" applyNumberFormat="1" applyFont="1" applyFill="1" applyBorder="1" applyAlignment="1">
      <alignment horizontal="right" vertical="center"/>
    </xf>
    <xf numFmtId="170" fontId="4" fillId="0" borderId="2" xfId="12" applyNumberFormat="1" applyFont="1" applyFill="1" applyBorder="1" applyAlignment="1">
      <alignment horizontal="right" vertical="center"/>
    </xf>
    <xf numFmtId="170" fontId="4" fillId="0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0" fontId="4" fillId="0" borderId="0" xfId="1" applyFont="1"/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0" xfId="1" applyNumberFormat="1" applyFont="1"/>
    <xf numFmtId="166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15" applyNumberFormat="1" applyFont="1" applyAlignment="1" applyProtection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5" fontId="4" fillId="0" borderId="0" xfId="16" applyNumberFormat="1" applyFont="1" applyAlignment="1">
      <alignment vertical="center"/>
    </xf>
    <xf numFmtId="0" fontId="4" fillId="0" borderId="0" xfId="1" applyFont="1" applyAlignment="1">
      <alignment horizontal="left"/>
    </xf>
    <xf numFmtId="166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0" fontId="4" fillId="0" borderId="0" xfId="14" applyNumberFormat="1" applyFont="1" applyFill="1"/>
    <xf numFmtId="0" fontId="4" fillId="0" borderId="0" xfId="0" applyFont="1"/>
    <xf numFmtId="165" fontId="6" fillId="0" borderId="0" xfId="1" applyNumberFormat="1" applyFont="1" applyAlignment="1">
      <alignment vertical="center"/>
    </xf>
    <xf numFmtId="0" fontId="4" fillId="0" borderId="0" xfId="0" applyFont="1" applyProtection="1">
      <protection locked="0"/>
    </xf>
    <xf numFmtId="9" fontId="4" fillId="0" borderId="0" xfId="14" applyFont="1" applyFill="1" applyAlignment="1">
      <alignment vertical="center"/>
    </xf>
    <xf numFmtId="9" fontId="4" fillId="0" borderId="0" xfId="14" applyFont="1" applyFill="1" applyAlignment="1">
      <alignment horizontal="center" vertical="center"/>
    </xf>
    <xf numFmtId="9" fontId="4" fillId="0" borderId="0" xfId="14" applyFont="1" applyFill="1"/>
    <xf numFmtId="3" fontId="4" fillId="0" borderId="0" xfId="1" applyNumberFormat="1" applyFont="1"/>
    <xf numFmtId="166" fontId="4" fillId="0" borderId="3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5" fontId="3" fillId="0" borderId="0" xfId="1" quotePrefix="1" applyNumberFormat="1" applyFont="1" applyAlignment="1">
      <alignment vertical="center"/>
    </xf>
    <xf numFmtId="0" fontId="4" fillId="0" borderId="0" xfId="1" applyFont="1" applyAlignment="1">
      <alignment vertical="center"/>
    </xf>
    <xf numFmtId="169" fontId="4" fillId="0" borderId="4" xfId="1" applyNumberFormat="1" applyFont="1" applyBorder="1" applyAlignment="1">
      <alignment horizontal="right" vertical="center"/>
    </xf>
    <xf numFmtId="169" fontId="4" fillId="0" borderId="3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166" fontId="3" fillId="0" borderId="0" xfId="1" applyNumberFormat="1" applyFont="1" applyAlignment="1">
      <alignment horizontal="right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quotePrefix="1" applyNumberFormat="1" applyFont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/>
    </xf>
    <xf numFmtId="166" fontId="3" fillId="0" borderId="0" xfId="1" quotePrefix="1" applyNumberFormat="1" applyFont="1" applyAlignment="1">
      <alignment horizontal="right"/>
    </xf>
    <xf numFmtId="165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right" vertical="top" wrapText="1"/>
    </xf>
    <xf numFmtId="166" fontId="3" fillId="0" borderId="0" xfId="1" applyNumberFormat="1" applyFont="1" applyAlignment="1">
      <alignment horizontal="right" vertical="top"/>
    </xf>
    <xf numFmtId="166" fontId="3" fillId="0" borderId="0" xfId="1" applyNumberFormat="1" applyFont="1" applyAlignment="1">
      <alignment horizontal="right" wrapText="1"/>
    </xf>
    <xf numFmtId="166" fontId="3" fillId="0" borderId="0" xfId="1" quotePrefix="1" applyNumberFormat="1" applyFont="1" applyAlignment="1">
      <alignment horizontal="right" vertical="top" wrapText="1"/>
    </xf>
    <xf numFmtId="0" fontId="4" fillId="0" borderId="0" xfId="0" applyFont="1" applyAlignment="1" applyProtection="1">
      <alignment vertical="top"/>
      <protection locked="0"/>
    </xf>
    <xf numFmtId="0" fontId="3" fillId="0" borderId="0" xfId="1" applyFont="1"/>
    <xf numFmtId="166" fontId="4" fillId="0" borderId="2" xfId="1" applyNumberFormat="1" applyFont="1" applyBorder="1" applyAlignment="1">
      <alignment vertical="center"/>
    </xf>
    <xf numFmtId="0" fontId="4" fillId="0" borderId="2" xfId="1" applyFont="1" applyBorder="1"/>
    <xf numFmtId="0" fontId="3" fillId="0" borderId="0" xfId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70" fontId="3" fillId="0" borderId="1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5" fontId="3" fillId="0" borderId="1" xfId="1" applyNumberFormat="1" applyFont="1" applyBorder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5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1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70" fontId="3" fillId="0" borderId="2" xfId="1" applyNumberFormat="1" applyFont="1" applyBorder="1" applyAlignment="1">
      <alignment horizontal="right" vertical="center"/>
    </xf>
    <xf numFmtId="170" fontId="4" fillId="0" borderId="2" xfId="1" applyNumberFormat="1" applyFont="1" applyBorder="1" applyAlignment="1">
      <alignment horizontal="right" vertical="center"/>
    </xf>
    <xf numFmtId="170" fontId="4" fillId="0" borderId="1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170" fontId="4" fillId="0" borderId="2" xfId="1" applyNumberFormat="1" applyFont="1" applyBorder="1" applyAlignment="1">
      <alignment vertical="center"/>
    </xf>
    <xf numFmtId="170" fontId="4" fillId="0" borderId="3" xfId="1" applyNumberFormat="1" applyFont="1" applyBorder="1" applyAlignment="1">
      <alignment horizontal="right" vertical="center"/>
    </xf>
    <xf numFmtId="170" fontId="4" fillId="0" borderId="0" xfId="13" applyNumberFormat="1" applyFont="1"/>
    <xf numFmtId="166" fontId="3" fillId="0" borderId="0" xfId="6" applyNumberFormat="1" applyFont="1" applyAlignment="1">
      <alignment horizontal="right" vertical="center"/>
    </xf>
    <xf numFmtId="170" fontId="4" fillId="0" borderId="0" xfId="6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1" applyFont="1" applyAlignment="1">
      <alignment horizontal="center"/>
    </xf>
    <xf numFmtId="170" fontId="4" fillId="0" borderId="0" xfId="1" applyNumberFormat="1" applyFont="1"/>
    <xf numFmtId="166" fontId="3" fillId="0" borderId="2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166" fontId="4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5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166" fontId="4" fillId="0" borderId="1" xfId="1" applyNumberFormat="1" applyFont="1" applyBorder="1"/>
    <xf numFmtId="166" fontId="3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 vertical="center"/>
    </xf>
  </cellXfs>
  <cellStyles count="19">
    <cellStyle name="Comma 16" xfId="10" xr:uid="{597EBD98-17FB-403D-97B6-2F511DC57BD8}"/>
    <cellStyle name="Comma 2" xfId="5" xr:uid="{0DF3356E-DB8B-45E0-941F-0A0C06E10D16}"/>
    <cellStyle name="Comma 2 3" xfId="11" xr:uid="{920D748B-C2BC-4CD1-8397-D8EB383955B3}"/>
    <cellStyle name="Comma 2 3 2" xfId="12" xr:uid="{FACA3A1B-BE5D-44B7-9955-362E054DE300}"/>
    <cellStyle name="Comma 29" xfId="4" xr:uid="{CB0FF461-8755-4399-9972-FCEC5FEF03EC}"/>
    <cellStyle name="Comma 4 72 2" xfId="9" xr:uid="{4932BF92-4C42-493B-B8C4-3CD2C10E85BB}"/>
    <cellStyle name="Normal" xfId="0" builtinId="0"/>
    <cellStyle name="Normal 108" xfId="2" xr:uid="{50941781-AECE-4F8E-BEA9-0D896F877890}"/>
    <cellStyle name="Normal 12 3 2 3" xfId="13" xr:uid="{C6C36E93-FE04-48F4-ABE9-1E03705200EE}"/>
    <cellStyle name="Normal 137" xfId="1" xr:uid="{90C1F271-D971-484A-8C19-723AE0085F6A}"/>
    <cellStyle name="Normal 2" xfId="15" xr:uid="{93CB8908-A7D4-4469-9AA7-A22564F43516}"/>
    <cellStyle name="Normal 2 10 2" xfId="8" xr:uid="{AA5A48A3-2450-4164-BAEB-CE3FE05D790B}"/>
    <cellStyle name="Normal 2 11 2" xfId="3" xr:uid="{7F5E0120-F0D2-4A6F-8C9F-CD6C2B5A5826}"/>
    <cellStyle name="Normal 2 16" xfId="7" xr:uid="{E3CE4D56-F1AC-4202-81FF-E931C107C579}"/>
    <cellStyle name="Normal 2 3" xfId="16" xr:uid="{07B8DB92-98FB-41EC-81E6-C4EE92505598}"/>
    <cellStyle name="Normal 3 3 3" xfId="6" xr:uid="{991D077A-A735-4D77-9104-A2140E2EC513}"/>
    <cellStyle name="Normal 4 2" xfId="17" xr:uid="{AE37C0DD-EBB7-4202-82AC-D3C8DB22207C}"/>
    <cellStyle name="Normal 90" xfId="18" xr:uid="{B135A9A5-4FBB-4D87-A681-FC9BD92E58BC}"/>
    <cellStyle name="Percent" xfId="14" builtinId="5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C3AA2490-86E1-4B54-B937-24A08EC2A2A4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3142-EC1E-4A17-92C3-3438344178E9}">
  <dimension ref="A1:O146"/>
  <sheetViews>
    <sheetView zoomScaleNormal="100" zoomScaleSheetLayoutView="100" workbookViewId="0">
      <selection activeCell="F24" sqref="F24"/>
    </sheetView>
  </sheetViews>
  <sheetFormatPr defaultColWidth="14.44140625" defaultRowHeight="20.100000000000001" customHeight="1"/>
  <cols>
    <col min="1" max="5" width="1.44140625" style="11" customWidth="1"/>
    <col min="6" max="6" width="29.44140625" style="11" customWidth="1"/>
    <col min="7" max="7" width="8.109375" style="11" customWidth="1"/>
    <col min="8" max="8" width="0.88671875" style="11" customWidth="1"/>
    <col min="9" max="9" width="12.88671875" style="25" customWidth="1"/>
    <col min="10" max="10" width="0.88671875" style="25" customWidth="1"/>
    <col min="11" max="11" width="12.88671875" style="25" customWidth="1"/>
    <col min="12" max="12" width="0.88671875" style="25" customWidth="1"/>
    <col min="13" max="13" width="12.88671875" style="25" customWidth="1"/>
    <col min="14" max="14" width="0.88671875" style="25" customWidth="1"/>
    <col min="15" max="15" width="12.88671875" style="25" customWidth="1"/>
    <col min="16" max="16384" width="14.44140625" style="11"/>
  </cols>
  <sheetData>
    <row r="1" spans="1:15" ht="20.100000000000001" customHeight="1">
      <c r="A1" s="6" t="s">
        <v>0</v>
      </c>
      <c r="B1" s="7"/>
      <c r="C1" s="7"/>
      <c r="D1" s="7"/>
      <c r="E1" s="7"/>
      <c r="F1" s="7"/>
      <c r="G1" s="8"/>
      <c r="H1" s="8"/>
      <c r="I1" s="9"/>
      <c r="J1" s="9"/>
      <c r="K1" s="9"/>
      <c r="L1" s="10"/>
      <c r="M1" s="9"/>
      <c r="N1" s="9"/>
      <c r="O1" s="9"/>
    </row>
    <row r="2" spans="1:15" ht="20.100000000000001" customHeight="1">
      <c r="A2" s="12" t="s">
        <v>1</v>
      </c>
      <c r="B2" s="7"/>
      <c r="C2" s="7"/>
      <c r="D2" s="7"/>
      <c r="E2" s="7"/>
      <c r="F2" s="7"/>
      <c r="G2" s="8"/>
      <c r="H2" s="8"/>
      <c r="I2" s="9"/>
      <c r="J2" s="9"/>
      <c r="K2" s="9"/>
      <c r="L2" s="10"/>
      <c r="M2" s="9"/>
      <c r="N2" s="9"/>
      <c r="O2" s="9"/>
    </row>
    <row r="3" spans="1:15" ht="20.100000000000001" customHeight="1">
      <c r="A3" s="13" t="s">
        <v>172</v>
      </c>
      <c r="B3" s="14"/>
      <c r="C3" s="14"/>
      <c r="D3" s="14"/>
      <c r="E3" s="14"/>
      <c r="F3" s="14"/>
      <c r="G3" s="15"/>
      <c r="H3" s="15"/>
      <c r="I3" s="16"/>
      <c r="J3" s="16"/>
      <c r="K3" s="16"/>
      <c r="L3" s="17"/>
      <c r="M3" s="16"/>
      <c r="N3" s="16"/>
      <c r="O3" s="16"/>
    </row>
    <row r="4" spans="1:15" ht="20.100000000000001" customHeight="1">
      <c r="A4" s="12"/>
      <c r="B4" s="7"/>
      <c r="C4" s="7"/>
      <c r="D4" s="7"/>
      <c r="E4" s="7"/>
      <c r="F4" s="7"/>
      <c r="G4" s="8"/>
      <c r="H4" s="8"/>
      <c r="I4" s="9"/>
      <c r="J4" s="9"/>
      <c r="K4" s="9"/>
      <c r="L4" s="10"/>
      <c r="M4" s="9"/>
      <c r="N4" s="9"/>
      <c r="O4" s="9"/>
    </row>
    <row r="5" spans="1:15" ht="20.100000000000001" customHeight="1">
      <c r="A5" s="7"/>
      <c r="B5" s="7"/>
      <c r="C5" s="7"/>
      <c r="D5" s="7"/>
      <c r="E5" s="7"/>
      <c r="F5" s="7"/>
      <c r="G5" s="8"/>
      <c r="H5" s="8"/>
      <c r="I5" s="106" t="s">
        <v>2</v>
      </c>
      <c r="J5" s="106"/>
      <c r="K5" s="106"/>
      <c r="L5" s="10"/>
      <c r="M5" s="106" t="s">
        <v>3</v>
      </c>
      <c r="N5" s="106"/>
      <c r="O5" s="106"/>
    </row>
    <row r="6" spans="1:15" ht="20.100000000000001" customHeight="1">
      <c r="A6" s="7"/>
      <c r="B6" s="7"/>
      <c r="C6" s="7"/>
      <c r="D6" s="7"/>
      <c r="E6" s="7"/>
      <c r="F6" s="7"/>
      <c r="G6" s="8"/>
      <c r="H6" s="18"/>
      <c r="I6" s="19" t="s">
        <v>171</v>
      </c>
      <c r="J6" s="19"/>
      <c r="K6" s="19" t="s">
        <v>4</v>
      </c>
      <c r="L6" s="19"/>
      <c r="M6" s="19" t="s">
        <v>171</v>
      </c>
      <c r="N6" s="19"/>
      <c r="O6" s="19" t="s">
        <v>4</v>
      </c>
    </row>
    <row r="7" spans="1:15" ht="20.100000000000001" customHeight="1">
      <c r="A7" s="7"/>
      <c r="B7" s="7"/>
      <c r="C7" s="7"/>
      <c r="D7" s="7"/>
      <c r="E7" s="7"/>
      <c r="F7" s="7"/>
      <c r="G7" s="20" t="s">
        <v>5</v>
      </c>
      <c r="H7" s="18"/>
      <c r="I7" s="21" t="s">
        <v>6</v>
      </c>
      <c r="J7" s="19"/>
      <c r="K7" s="21" t="s">
        <v>6</v>
      </c>
      <c r="L7" s="22"/>
      <c r="M7" s="21" t="s">
        <v>6</v>
      </c>
      <c r="N7" s="19"/>
      <c r="O7" s="21" t="s">
        <v>6</v>
      </c>
    </row>
    <row r="8" spans="1:15" ht="20.100000000000001" customHeight="1">
      <c r="A8" s="7"/>
      <c r="B8" s="7"/>
      <c r="C8" s="7"/>
      <c r="D8" s="7"/>
      <c r="E8" s="7"/>
      <c r="F8" s="7"/>
      <c r="G8" s="18"/>
      <c r="H8" s="18"/>
      <c r="I8" s="19"/>
      <c r="J8" s="19"/>
      <c r="K8" s="19"/>
      <c r="L8" s="22"/>
      <c r="M8" s="19"/>
      <c r="N8" s="19"/>
      <c r="O8" s="19"/>
    </row>
    <row r="9" spans="1:15" ht="20.100000000000001" customHeight="1">
      <c r="A9" s="12" t="s">
        <v>7</v>
      </c>
      <c r="B9" s="7"/>
      <c r="C9" s="7"/>
      <c r="D9" s="7"/>
      <c r="E9" s="7"/>
      <c r="F9" s="7"/>
      <c r="G9" s="8"/>
      <c r="H9" s="8"/>
      <c r="I9" s="9"/>
      <c r="J9" s="9"/>
      <c r="K9" s="9"/>
      <c r="L9" s="10"/>
      <c r="M9" s="9"/>
      <c r="N9" s="9"/>
      <c r="O9" s="9"/>
    </row>
    <row r="10" spans="1:15" ht="6" customHeight="1">
      <c r="A10" s="12"/>
      <c r="B10" s="7"/>
      <c r="C10" s="7"/>
      <c r="D10" s="7"/>
      <c r="E10" s="7"/>
      <c r="F10" s="7"/>
      <c r="G10" s="8"/>
      <c r="H10" s="8"/>
      <c r="I10" s="9"/>
      <c r="J10" s="9"/>
      <c r="K10" s="9"/>
      <c r="L10" s="10"/>
      <c r="M10" s="9"/>
      <c r="N10" s="9"/>
      <c r="O10" s="9"/>
    </row>
    <row r="11" spans="1:15" ht="20.100000000000001" customHeight="1">
      <c r="A11" s="12" t="s">
        <v>8</v>
      </c>
      <c r="B11" s="7"/>
      <c r="C11" s="7"/>
      <c r="D11" s="7"/>
      <c r="E11" s="7"/>
      <c r="F11" s="7"/>
      <c r="G11" s="8"/>
      <c r="H11" s="8"/>
      <c r="I11" s="9"/>
      <c r="J11" s="9"/>
      <c r="K11" s="9"/>
      <c r="L11" s="10"/>
      <c r="M11" s="9"/>
      <c r="N11" s="9"/>
      <c r="O11" s="9"/>
    </row>
    <row r="12" spans="1:15" ht="6" customHeight="1">
      <c r="A12" s="12"/>
      <c r="B12" s="7"/>
      <c r="C12" s="7"/>
      <c r="D12" s="7"/>
      <c r="E12" s="7"/>
      <c r="F12" s="7"/>
      <c r="G12" s="8"/>
      <c r="H12" s="8"/>
      <c r="I12" s="9"/>
      <c r="J12" s="9"/>
      <c r="K12" s="9"/>
      <c r="L12" s="10"/>
      <c r="M12" s="9"/>
      <c r="N12" s="9"/>
      <c r="O12" s="9"/>
    </row>
    <row r="13" spans="1:15" ht="20.100000000000001" customHeight="1">
      <c r="A13" s="7" t="s">
        <v>9</v>
      </c>
      <c r="B13" s="7"/>
      <c r="C13" s="7"/>
      <c r="D13" s="7"/>
      <c r="E13" s="7"/>
      <c r="F13" s="7"/>
      <c r="G13" s="23">
        <v>10</v>
      </c>
      <c r="H13" s="8"/>
      <c r="I13" s="9">
        <v>100515089</v>
      </c>
      <c r="J13" s="9"/>
      <c r="K13" s="9">
        <v>265187812</v>
      </c>
      <c r="L13" s="9"/>
      <c r="M13" s="9">
        <v>4189316</v>
      </c>
      <c r="N13" s="10"/>
      <c r="O13" s="9">
        <v>218612382</v>
      </c>
    </row>
    <row r="14" spans="1:15" ht="20.100000000000001" customHeight="1">
      <c r="A14" s="7" t="s">
        <v>140</v>
      </c>
      <c r="B14" s="7"/>
      <c r="C14" s="7"/>
      <c r="D14" s="7"/>
      <c r="E14" s="7"/>
      <c r="F14" s="7"/>
      <c r="G14" s="23">
        <v>12</v>
      </c>
      <c r="H14" s="8"/>
      <c r="I14" s="9">
        <v>185667552</v>
      </c>
      <c r="J14" s="9"/>
      <c r="K14" s="9">
        <v>206198608</v>
      </c>
      <c r="L14" s="9"/>
      <c r="M14" s="9">
        <v>22685299</v>
      </c>
      <c r="N14" s="10"/>
      <c r="O14" s="9">
        <v>16415773</v>
      </c>
    </row>
    <row r="15" spans="1:15" ht="20.100000000000001" customHeight="1">
      <c r="A15" s="7" t="s">
        <v>205</v>
      </c>
      <c r="B15" s="7"/>
      <c r="C15" s="7"/>
      <c r="D15" s="7"/>
      <c r="E15" s="7"/>
      <c r="F15" s="7"/>
      <c r="G15" s="23">
        <v>14</v>
      </c>
      <c r="H15" s="8"/>
      <c r="I15" s="9">
        <v>184920685</v>
      </c>
      <c r="J15" s="9"/>
      <c r="K15" s="9">
        <v>209681345</v>
      </c>
      <c r="L15" s="9"/>
      <c r="M15" s="9">
        <v>0</v>
      </c>
      <c r="N15" s="10"/>
      <c r="O15" s="9">
        <v>0</v>
      </c>
    </row>
    <row r="16" spans="1:15" ht="20.100000000000001" customHeight="1">
      <c r="A16" s="7" t="s">
        <v>12</v>
      </c>
      <c r="B16" s="7"/>
      <c r="C16" s="7"/>
      <c r="D16" s="7"/>
      <c r="E16" s="7"/>
      <c r="F16" s="7"/>
      <c r="G16" s="23">
        <v>15</v>
      </c>
      <c r="H16" s="8"/>
      <c r="I16" s="9">
        <v>26731108</v>
      </c>
      <c r="J16" s="9"/>
      <c r="K16" s="9">
        <v>52849906</v>
      </c>
      <c r="L16" s="9"/>
      <c r="M16" s="9">
        <v>0</v>
      </c>
      <c r="N16" s="10"/>
      <c r="O16" s="9">
        <v>0</v>
      </c>
    </row>
    <row r="17" spans="1:15" ht="20.100000000000001" customHeight="1">
      <c r="A17" s="7" t="s">
        <v>13</v>
      </c>
      <c r="B17" s="7"/>
      <c r="C17" s="7"/>
      <c r="D17" s="7"/>
      <c r="E17" s="7"/>
      <c r="F17" s="7"/>
      <c r="G17" s="8"/>
      <c r="H17" s="8"/>
      <c r="I17" s="24">
        <v>1119235</v>
      </c>
      <c r="J17" s="9"/>
      <c r="K17" s="24">
        <v>6332996</v>
      </c>
      <c r="L17" s="9"/>
      <c r="M17" s="16">
        <v>18635</v>
      </c>
      <c r="N17" s="10"/>
      <c r="O17" s="16">
        <v>1013091</v>
      </c>
    </row>
    <row r="18" spans="1:15" ht="6" customHeight="1">
      <c r="A18" s="12"/>
      <c r="B18" s="7"/>
      <c r="C18" s="7"/>
      <c r="D18" s="7"/>
      <c r="E18" s="7"/>
      <c r="F18" s="7"/>
      <c r="G18" s="8"/>
      <c r="H18" s="8"/>
      <c r="I18" s="9"/>
      <c r="J18" s="9"/>
      <c r="K18" s="9"/>
      <c r="L18" s="9"/>
      <c r="M18" s="9"/>
      <c r="N18" s="10"/>
      <c r="O18" s="9"/>
    </row>
    <row r="19" spans="1:15" ht="20.100000000000001" customHeight="1">
      <c r="A19" s="12" t="s">
        <v>14</v>
      </c>
      <c r="B19" s="7"/>
      <c r="C19" s="7"/>
      <c r="D19" s="7"/>
      <c r="E19" s="7"/>
      <c r="F19" s="7"/>
      <c r="G19" s="8"/>
      <c r="H19" s="8"/>
      <c r="I19" s="16">
        <f>SUM(I13:I17)</f>
        <v>498953669</v>
      </c>
      <c r="J19" s="9"/>
      <c r="K19" s="16">
        <f>SUM(K13:K17)</f>
        <v>740250667</v>
      </c>
      <c r="L19" s="9"/>
      <c r="M19" s="16">
        <f>SUM(M13:M17)</f>
        <v>26893250</v>
      </c>
      <c r="N19" s="10"/>
      <c r="O19" s="16">
        <f>SUM(O13:O17)</f>
        <v>236041246</v>
      </c>
    </row>
    <row r="20" spans="1:15" ht="20.100000000000001" customHeight="1">
      <c r="A20" s="12"/>
      <c r="B20" s="7"/>
      <c r="C20" s="7"/>
      <c r="D20" s="7"/>
      <c r="E20" s="7"/>
      <c r="F20" s="7"/>
      <c r="G20" s="8"/>
      <c r="H20" s="8"/>
      <c r="I20" s="26"/>
      <c r="J20" s="27"/>
      <c r="K20" s="26"/>
      <c r="L20" s="27"/>
      <c r="M20" s="26"/>
      <c r="N20" s="28"/>
      <c r="O20" s="26"/>
    </row>
    <row r="21" spans="1:15" ht="20.100000000000001" customHeight="1">
      <c r="A21" s="12" t="s">
        <v>15</v>
      </c>
      <c r="B21" s="7"/>
      <c r="C21" s="7"/>
      <c r="D21" s="7"/>
      <c r="E21" s="7"/>
      <c r="F21" s="7"/>
      <c r="G21" s="8"/>
      <c r="H21" s="8"/>
      <c r="I21" s="9"/>
      <c r="J21" s="9"/>
      <c r="K21" s="9"/>
      <c r="L21" s="9"/>
      <c r="M21" s="9"/>
      <c r="N21" s="9"/>
      <c r="O21" s="9"/>
    </row>
    <row r="22" spans="1:15" ht="6" customHeight="1">
      <c r="A22" s="12"/>
      <c r="B22" s="7"/>
      <c r="C22" s="7"/>
      <c r="D22" s="7"/>
      <c r="E22" s="7"/>
      <c r="F22" s="7"/>
      <c r="G22" s="8"/>
      <c r="H22" s="8"/>
      <c r="I22" s="9"/>
      <c r="J22" s="9"/>
      <c r="K22" s="9"/>
      <c r="L22" s="9"/>
      <c r="M22" s="9"/>
      <c r="N22" s="10"/>
      <c r="O22" s="9"/>
    </row>
    <row r="23" spans="1:15" ht="20.100000000000001" customHeight="1">
      <c r="A23" s="7" t="s">
        <v>16</v>
      </c>
      <c r="B23" s="7"/>
      <c r="C23" s="7"/>
      <c r="D23" s="7"/>
      <c r="E23" s="7"/>
      <c r="F23" s="7"/>
      <c r="G23" s="8">
        <v>11</v>
      </c>
      <c r="H23" s="8"/>
      <c r="I23" s="9">
        <v>31323625</v>
      </c>
      <c r="J23" s="9"/>
      <c r="K23" s="9">
        <v>31101886</v>
      </c>
      <c r="L23" s="9"/>
      <c r="M23" s="9">
        <v>1015</v>
      </c>
      <c r="N23" s="10"/>
      <c r="O23" s="9">
        <v>1012</v>
      </c>
    </row>
    <row r="24" spans="1:15" ht="20.100000000000001" customHeight="1">
      <c r="A24" s="7" t="s">
        <v>166</v>
      </c>
      <c r="B24" s="7"/>
      <c r="C24" s="7"/>
      <c r="D24" s="7"/>
      <c r="E24" s="7"/>
      <c r="F24" s="7"/>
      <c r="G24" s="8"/>
      <c r="H24" s="8"/>
      <c r="I24" s="9"/>
      <c r="J24" s="9"/>
      <c r="K24" s="9"/>
      <c r="L24" s="9"/>
      <c r="M24" s="9"/>
      <c r="N24" s="10"/>
      <c r="O24" s="9"/>
    </row>
    <row r="25" spans="1:15" ht="20.100000000000001" customHeight="1">
      <c r="B25" s="7" t="s">
        <v>17</v>
      </c>
      <c r="C25" s="7"/>
      <c r="D25" s="7"/>
      <c r="E25" s="7"/>
      <c r="F25" s="7"/>
      <c r="G25" s="8">
        <v>7</v>
      </c>
      <c r="H25" s="8"/>
      <c r="I25" s="9">
        <v>8100320</v>
      </c>
      <c r="J25" s="9"/>
      <c r="K25" s="9">
        <v>8717233</v>
      </c>
      <c r="L25" s="9"/>
      <c r="M25" s="9">
        <v>0</v>
      </c>
      <c r="N25" s="10"/>
      <c r="O25" s="9">
        <v>0</v>
      </c>
    </row>
    <row r="26" spans="1:15" ht="20.100000000000001" customHeight="1">
      <c r="A26" s="7" t="s">
        <v>18</v>
      </c>
      <c r="B26" s="7"/>
      <c r="C26" s="7"/>
      <c r="D26" s="7"/>
      <c r="E26" s="7"/>
      <c r="F26" s="7"/>
      <c r="G26" s="23">
        <v>16</v>
      </c>
      <c r="H26" s="8"/>
      <c r="I26" s="29">
        <v>17176767</v>
      </c>
      <c r="J26" s="9"/>
      <c r="K26" s="29">
        <v>19196883</v>
      </c>
      <c r="L26" s="9"/>
      <c r="M26" s="9">
        <v>0</v>
      </c>
      <c r="N26" s="10"/>
      <c r="O26" s="9">
        <v>0</v>
      </c>
    </row>
    <row r="27" spans="1:15" ht="20.100000000000001" customHeight="1">
      <c r="A27" s="7" t="s">
        <v>19</v>
      </c>
      <c r="B27" s="7"/>
      <c r="C27" s="7"/>
      <c r="D27" s="7"/>
      <c r="E27" s="7"/>
      <c r="F27" s="7"/>
      <c r="G27" s="23">
        <v>17</v>
      </c>
      <c r="H27" s="8"/>
      <c r="I27" s="9">
        <v>0</v>
      </c>
      <c r="J27" s="9"/>
      <c r="K27" s="9">
        <v>0</v>
      </c>
      <c r="L27" s="9"/>
      <c r="M27" s="9">
        <v>820040601</v>
      </c>
      <c r="N27" s="10"/>
      <c r="O27" s="9">
        <v>820040601</v>
      </c>
    </row>
    <row r="28" spans="1:15" ht="20.100000000000001" customHeight="1">
      <c r="A28" s="7" t="s">
        <v>20</v>
      </c>
      <c r="B28" s="7"/>
      <c r="C28" s="7"/>
      <c r="D28" s="7"/>
      <c r="E28" s="7"/>
      <c r="F28" s="7"/>
      <c r="G28" s="23" t="s">
        <v>213</v>
      </c>
      <c r="H28" s="8"/>
      <c r="I28" s="9">
        <v>0</v>
      </c>
      <c r="J28" s="9"/>
      <c r="K28" s="9">
        <v>0</v>
      </c>
      <c r="L28" s="9"/>
      <c r="M28" s="9">
        <v>100000000</v>
      </c>
      <c r="N28" s="10"/>
      <c r="O28" s="9">
        <v>150000000</v>
      </c>
    </row>
    <row r="29" spans="1:15" ht="20.100000000000001" customHeight="1">
      <c r="A29" s="7" t="s">
        <v>208</v>
      </c>
      <c r="B29" s="7"/>
      <c r="C29" s="7"/>
      <c r="D29" s="7"/>
      <c r="E29" s="7"/>
      <c r="F29" s="7"/>
      <c r="G29" s="23">
        <v>18</v>
      </c>
      <c r="H29" s="8"/>
      <c r="I29" s="9">
        <v>1035017555</v>
      </c>
      <c r="J29" s="9"/>
      <c r="K29" s="9">
        <v>1183609922</v>
      </c>
      <c r="L29" s="9"/>
      <c r="M29" s="9">
        <v>194193</v>
      </c>
      <c r="N29" s="10"/>
      <c r="O29" s="9">
        <v>317567</v>
      </c>
    </row>
    <row r="30" spans="1:15" ht="20.100000000000001" customHeight="1">
      <c r="A30" s="7" t="s">
        <v>206</v>
      </c>
      <c r="B30" s="7"/>
      <c r="C30" s="7"/>
      <c r="D30" s="7"/>
      <c r="E30" s="7"/>
      <c r="G30" s="23">
        <v>19</v>
      </c>
      <c r="H30" s="8"/>
      <c r="I30" s="9">
        <v>3107692</v>
      </c>
      <c r="J30" s="9"/>
      <c r="K30" s="9">
        <v>97605454</v>
      </c>
      <c r="L30" s="9"/>
      <c r="M30" s="9">
        <v>3107692</v>
      </c>
      <c r="N30" s="10"/>
      <c r="O30" s="9">
        <v>3995259</v>
      </c>
    </row>
    <row r="31" spans="1:15" ht="20.100000000000001" customHeight="1">
      <c r="A31" s="7" t="s">
        <v>207</v>
      </c>
      <c r="B31" s="7"/>
      <c r="C31" s="7"/>
      <c r="D31" s="7"/>
      <c r="E31" s="7"/>
      <c r="F31" s="7"/>
      <c r="G31" s="23"/>
      <c r="H31" s="8"/>
      <c r="I31" s="9">
        <v>4074044</v>
      </c>
      <c r="J31" s="9"/>
      <c r="K31" s="9">
        <v>5321693</v>
      </c>
      <c r="L31" s="9"/>
      <c r="M31" s="9">
        <v>2218384</v>
      </c>
      <c r="N31" s="10"/>
      <c r="O31" s="9">
        <v>2901109</v>
      </c>
    </row>
    <row r="32" spans="1:15" ht="20.100000000000001" customHeight="1">
      <c r="A32" s="7" t="s">
        <v>21</v>
      </c>
      <c r="B32" s="7"/>
      <c r="C32" s="7"/>
      <c r="D32" s="7"/>
      <c r="E32" s="7"/>
      <c r="F32" s="7"/>
      <c r="G32" s="23">
        <v>20</v>
      </c>
      <c r="H32" s="8"/>
      <c r="I32" s="9">
        <v>646460918</v>
      </c>
      <c r="J32" s="9"/>
      <c r="K32" s="9">
        <v>646460918</v>
      </c>
      <c r="L32" s="9"/>
      <c r="M32" s="9">
        <v>0</v>
      </c>
      <c r="N32" s="10"/>
      <c r="O32" s="9">
        <v>0</v>
      </c>
    </row>
    <row r="33" spans="1:15" ht="20.100000000000001" customHeight="1">
      <c r="A33" s="7" t="s">
        <v>22</v>
      </c>
      <c r="B33" s="7"/>
      <c r="C33" s="7"/>
      <c r="D33" s="7"/>
      <c r="E33" s="7"/>
      <c r="F33" s="7"/>
      <c r="G33" s="23">
        <v>21</v>
      </c>
      <c r="H33" s="8"/>
      <c r="I33" s="29">
        <v>0</v>
      </c>
      <c r="J33" s="9"/>
      <c r="K33" s="29">
        <v>1840545</v>
      </c>
      <c r="L33" s="9"/>
      <c r="M33" s="9">
        <v>0</v>
      </c>
      <c r="N33" s="10"/>
      <c r="O33" s="9">
        <v>0</v>
      </c>
    </row>
    <row r="34" spans="1:15" ht="20.100000000000001" customHeight="1">
      <c r="A34" s="7" t="s">
        <v>23</v>
      </c>
      <c r="B34" s="7"/>
      <c r="C34" s="7"/>
      <c r="D34" s="7"/>
      <c r="E34" s="7"/>
      <c r="F34" s="7"/>
      <c r="G34" s="23"/>
      <c r="H34" s="8"/>
      <c r="I34" s="24">
        <v>3756973</v>
      </c>
      <c r="J34" s="9"/>
      <c r="K34" s="24">
        <v>3464021</v>
      </c>
      <c r="L34" s="9"/>
      <c r="M34" s="16">
        <v>124352</v>
      </c>
      <c r="N34" s="10"/>
      <c r="O34" s="16">
        <v>124352</v>
      </c>
    </row>
    <row r="35" spans="1:15" ht="6" customHeight="1">
      <c r="A35" s="12"/>
      <c r="B35" s="7"/>
      <c r="C35" s="7"/>
      <c r="D35" s="7"/>
      <c r="E35" s="7"/>
      <c r="F35" s="7"/>
      <c r="G35" s="23"/>
      <c r="H35" s="8"/>
      <c r="I35" s="9"/>
      <c r="J35" s="9"/>
      <c r="K35" s="9"/>
      <c r="L35" s="10"/>
      <c r="M35" s="9"/>
      <c r="N35" s="9"/>
      <c r="O35" s="9"/>
    </row>
    <row r="36" spans="1:15" ht="20.100000000000001" customHeight="1">
      <c r="A36" s="12" t="s">
        <v>24</v>
      </c>
      <c r="B36" s="7"/>
      <c r="C36" s="7"/>
      <c r="D36" s="7"/>
      <c r="E36" s="7"/>
      <c r="F36" s="7"/>
      <c r="G36" s="8"/>
      <c r="H36" s="8"/>
      <c r="I36" s="16">
        <f>SUM(I23:I34)</f>
        <v>1749017894</v>
      </c>
      <c r="J36" s="9"/>
      <c r="K36" s="16">
        <f>SUM(K23:K34)</f>
        <v>1997318555</v>
      </c>
      <c r="L36" s="10"/>
      <c r="M36" s="16">
        <f>SUM(M23:M34)</f>
        <v>925686237</v>
      </c>
      <c r="N36" s="9"/>
      <c r="O36" s="16">
        <f>SUM(O23:O34)</f>
        <v>977379900</v>
      </c>
    </row>
    <row r="37" spans="1:15" ht="6" customHeight="1">
      <c r="A37" s="12"/>
      <c r="B37" s="7"/>
      <c r="C37" s="7"/>
      <c r="D37" s="7"/>
      <c r="E37" s="7"/>
      <c r="F37" s="7"/>
      <c r="G37" s="8"/>
      <c r="H37" s="8"/>
      <c r="I37" s="9"/>
      <c r="J37" s="9"/>
      <c r="K37" s="9"/>
      <c r="L37" s="10"/>
      <c r="M37" s="9"/>
      <c r="N37" s="9"/>
      <c r="O37" s="9"/>
    </row>
    <row r="38" spans="1:15" ht="20.100000000000001" customHeight="1" thickBot="1">
      <c r="A38" s="12" t="s">
        <v>25</v>
      </c>
      <c r="B38" s="7"/>
      <c r="C38" s="7"/>
      <c r="D38" s="7"/>
      <c r="E38" s="7"/>
      <c r="F38" s="7"/>
      <c r="G38" s="8"/>
      <c r="H38" s="8"/>
      <c r="I38" s="30">
        <f>SUM(I19,I36)</f>
        <v>2247971563</v>
      </c>
      <c r="J38" s="9"/>
      <c r="K38" s="30">
        <f>SUM(K19,K36)</f>
        <v>2737569222</v>
      </c>
      <c r="L38" s="10"/>
      <c r="M38" s="30">
        <f>SUM(M19,M36)</f>
        <v>952579487</v>
      </c>
      <c r="N38" s="9"/>
      <c r="O38" s="30">
        <f>SUM(O19,O36)</f>
        <v>1213421146</v>
      </c>
    </row>
    <row r="39" spans="1:15" ht="20.100000000000001" customHeight="1" thickTop="1">
      <c r="A39" s="12"/>
      <c r="B39" s="7"/>
      <c r="C39" s="7"/>
      <c r="D39" s="7"/>
      <c r="E39" s="7"/>
      <c r="F39" s="7"/>
      <c r="G39" s="8"/>
      <c r="H39" s="8"/>
      <c r="I39" s="9"/>
      <c r="J39" s="9"/>
      <c r="K39" s="9"/>
      <c r="L39" s="10"/>
      <c r="M39" s="9"/>
      <c r="N39" s="9"/>
      <c r="O39" s="9"/>
    </row>
    <row r="40" spans="1:15" ht="24.75" customHeight="1">
      <c r="A40" s="12"/>
      <c r="B40" s="7"/>
      <c r="C40" s="7"/>
      <c r="D40" s="7"/>
      <c r="E40" s="7"/>
      <c r="F40" s="7"/>
      <c r="G40" s="8"/>
      <c r="H40" s="8"/>
      <c r="I40" s="9"/>
      <c r="J40" s="9"/>
      <c r="K40" s="9"/>
      <c r="L40" s="10"/>
      <c r="M40" s="9"/>
      <c r="N40" s="9"/>
      <c r="O40" s="9"/>
    </row>
    <row r="41" spans="1:15" ht="21.75" customHeight="1">
      <c r="A41" s="12"/>
      <c r="B41" s="7"/>
      <c r="C41" s="7"/>
      <c r="D41" s="7"/>
      <c r="E41" s="7"/>
      <c r="F41" s="7"/>
      <c r="G41" s="8"/>
      <c r="H41" s="8"/>
      <c r="I41" s="9"/>
      <c r="J41" s="9"/>
      <c r="K41" s="9"/>
      <c r="L41" s="10"/>
      <c r="M41" s="9"/>
      <c r="N41" s="9"/>
      <c r="O41" s="9"/>
    </row>
    <row r="42" spans="1:15" ht="18" customHeight="1">
      <c r="A42" s="12"/>
      <c r="B42" s="7"/>
      <c r="C42" s="7"/>
      <c r="D42" s="7"/>
      <c r="E42" s="7"/>
      <c r="F42" s="7"/>
      <c r="G42" s="8"/>
      <c r="H42" s="8"/>
      <c r="I42" s="9"/>
      <c r="J42" s="9"/>
      <c r="K42" s="9"/>
      <c r="L42" s="10"/>
      <c r="M42" s="9"/>
      <c r="N42" s="9"/>
      <c r="O42" s="9"/>
    </row>
    <row r="43" spans="1:15" ht="18.75" customHeight="1">
      <c r="A43" s="12"/>
      <c r="B43" s="7"/>
      <c r="C43" s="7"/>
      <c r="D43" s="7"/>
      <c r="E43" s="7"/>
      <c r="F43" s="7"/>
      <c r="G43" s="8"/>
      <c r="H43" s="8"/>
      <c r="I43" s="9"/>
      <c r="J43" s="9"/>
      <c r="K43" s="9"/>
      <c r="L43" s="10"/>
      <c r="M43" s="9"/>
      <c r="N43" s="9"/>
      <c r="O43" s="9"/>
    </row>
    <row r="44" spans="1:15" ht="20.100000000000001" customHeight="1">
      <c r="A44" s="107" t="s">
        <v>26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1:15" ht="23.25" customHeight="1">
      <c r="A45" s="7"/>
      <c r="B45" s="7"/>
      <c r="C45" s="7"/>
      <c r="D45" s="7"/>
      <c r="E45" s="7"/>
      <c r="F45" s="7"/>
      <c r="G45" s="8"/>
      <c r="H45" s="8"/>
      <c r="I45" s="9"/>
      <c r="J45" s="9"/>
      <c r="K45" s="9"/>
      <c r="L45" s="10"/>
      <c r="M45" s="9"/>
      <c r="N45" s="9"/>
      <c r="O45" s="9"/>
    </row>
    <row r="46" spans="1:15" ht="25.5" customHeight="1">
      <c r="A46" s="7"/>
      <c r="B46" s="7"/>
      <c r="C46" s="7"/>
      <c r="D46" s="7"/>
      <c r="E46" s="7"/>
      <c r="F46" s="7"/>
      <c r="G46" s="8"/>
      <c r="H46" s="8"/>
      <c r="I46" s="9"/>
      <c r="J46" s="9"/>
      <c r="K46" s="9"/>
      <c r="L46" s="10"/>
      <c r="M46" s="9"/>
      <c r="N46" s="9"/>
      <c r="O46" s="9"/>
    </row>
    <row r="47" spans="1:15" ht="9" customHeight="1">
      <c r="A47" s="7"/>
      <c r="B47" s="7"/>
      <c r="C47" s="7"/>
      <c r="D47" s="7"/>
      <c r="E47" s="7"/>
      <c r="F47" s="7"/>
      <c r="G47" s="8"/>
      <c r="H47" s="8"/>
      <c r="I47" s="9"/>
      <c r="J47" s="9"/>
      <c r="K47" s="9"/>
      <c r="L47" s="10"/>
      <c r="M47" s="9"/>
      <c r="N47" s="9"/>
      <c r="O47" s="9"/>
    </row>
    <row r="48" spans="1:15" ht="22.35" customHeight="1">
      <c r="A48" s="31" t="s">
        <v>27</v>
      </c>
      <c r="B48" s="31"/>
      <c r="C48" s="31"/>
      <c r="D48" s="31"/>
      <c r="E48" s="31"/>
      <c r="F48" s="31"/>
      <c r="G48" s="31"/>
      <c r="H48" s="31"/>
      <c r="I48" s="32"/>
      <c r="J48" s="32"/>
      <c r="K48" s="32"/>
      <c r="L48" s="24"/>
      <c r="M48" s="24"/>
      <c r="N48" s="32"/>
      <c r="O48" s="24"/>
    </row>
    <row r="49" spans="1:15" ht="20.100000000000001" customHeight="1">
      <c r="A49" s="6" t="s">
        <v>0</v>
      </c>
      <c r="B49" s="7"/>
      <c r="C49" s="7"/>
      <c r="D49" s="7"/>
      <c r="E49" s="7"/>
      <c r="F49" s="7"/>
      <c r="G49" s="8"/>
      <c r="H49" s="8"/>
      <c r="I49" s="9"/>
      <c r="J49" s="9"/>
      <c r="K49" s="9"/>
      <c r="L49" s="10"/>
      <c r="M49" s="9"/>
      <c r="N49" s="9"/>
      <c r="O49" s="9"/>
    </row>
    <row r="50" spans="1:15" ht="20.100000000000001" customHeight="1">
      <c r="A50" s="12" t="s">
        <v>28</v>
      </c>
      <c r="B50" s="7"/>
      <c r="C50" s="7"/>
      <c r="D50" s="7"/>
      <c r="E50" s="7"/>
      <c r="F50" s="7"/>
      <c r="G50" s="8"/>
      <c r="H50" s="8"/>
      <c r="I50" s="9"/>
      <c r="J50" s="9"/>
      <c r="K50" s="9"/>
      <c r="L50" s="10"/>
      <c r="M50" s="9"/>
      <c r="N50" s="9"/>
      <c r="O50" s="9"/>
    </row>
    <row r="51" spans="1:15" ht="20.100000000000001" customHeight="1">
      <c r="A51" s="13" t="str">
        <f>+A3</f>
        <v>ณ วันที่ 31 ธันวาคม พ.ศ. 2568</v>
      </c>
      <c r="B51" s="14"/>
      <c r="C51" s="14"/>
      <c r="D51" s="14"/>
      <c r="E51" s="14"/>
      <c r="F51" s="14"/>
      <c r="G51" s="15"/>
      <c r="H51" s="15"/>
      <c r="I51" s="16"/>
      <c r="J51" s="16"/>
      <c r="K51" s="16"/>
      <c r="L51" s="17"/>
      <c r="M51" s="16"/>
      <c r="N51" s="16"/>
      <c r="O51" s="16"/>
    </row>
    <row r="52" spans="1:15" ht="20.100000000000001" customHeight="1">
      <c r="A52" s="12"/>
      <c r="B52" s="7"/>
      <c r="C52" s="7"/>
      <c r="D52" s="7"/>
      <c r="E52" s="7"/>
      <c r="F52" s="7"/>
      <c r="G52" s="8"/>
      <c r="H52" s="8"/>
      <c r="I52" s="9"/>
      <c r="J52" s="9"/>
      <c r="K52" s="9"/>
      <c r="L52" s="10"/>
      <c r="M52" s="9"/>
      <c r="N52" s="9"/>
      <c r="O52" s="9"/>
    </row>
    <row r="53" spans="1:15" ht="20.100000000000001" customHeight="1">
      <c r="A53" s="7"/>
      <c r="B53" s="7"/>
      <c r="C53" s="7"/>
      <c r="D53" s="7"/>
      <c r="E53" s="7"/>
      <c r="F53" s="7"/>
      <c r="G53" s="8"/>
      <c r="H53" s="8"/>
      <c r="I53" s="106" t="s">
        <v>2</v>
      </c>
      <c r="J53" s="106"/>
      <c r="K53" s="106"/>
      <c r="L53" s="10"/>
      <c r="M53" s="106" t="s">
        <v>3</v>
      </c>
      <c r="N53" s="106"/>
      <c r="O53" s="106"/>
    </row>
    <row r="54" spans="1:15" ht="20.100000000000001" customHeight="1">
      <c r="A54" s="7"/>
      <c r="B54" s="7"/>
      <c r="C54" s="7"/>
      <c r="D54" s="7"/>
      <c r="E54" s="7"/>
      <c r="F54" s="7"/>
      <c r="G54" s="8"/>
      <c r="H54" s="18"/>
      <c r="I54" s="19" t="s">
        <v>171</v>
      </c>
      <c r="J54" s="19"/>
      <c r="K54" s="19" t="s">
        <v>4</v>
      </c>
      <c r="L54" s="19"/>
      <c r="M54" s="19" t="s">
        <v>171</v>
      </c>
      <c r="N54" s="19"/>
      <c r="O54" s="19" t="s">
        <v>4</v>
      </c>
    </row>
    <row r="55" spans="1:15" ht="20.100000000000001" customHeight="1">
      <c r="A55" s="7"/>
      <c r="B55" s="7"/>
      <c r="C55" s="7"/>
      <c r="D55" s="7"/>
      <c r="E55" s="7"/>
      <c r="F55" s="7"/>
      <c r="G55" s="20" t="s">
        <v>5</v>
      </c>
      <c r="H55" s="18"/>
      <c r="I55" s="21" t="s">
        <v>6</v>
      </c>
      <c r="J55" s="19"/>
      <c r="K55" s="21" t="s">
        <v>6</v>
      </c>
      <c r="L55" s="22"/>
      <c r="M55" s="21" t="s">
        <v>6</v>
      </c>
      <c r="N55" s="19"/>
      <c r="O55" s="21" t="s">
        <v>6</v>
      </c>
    </row>
    <row r="56" spans="1:15" ht="20.100000000000001" customHeight="1">
      <c r="A56" s="7"/>
      <c r="B56" s="7"/>
      <c r="C56" s="7"/>
      <c r="D56" s="7"/>
      <c r="E56" s="7"/>
      <c r="F56" s="7"/>
      <c r="G56" s="18"/>
      <c r="H56" s="18"/>
      <c r="I56" s="19"/>
      <c r="J56" s="19"/>
      <c r="K56" s="19"/>
      <c r="L56" s="22"/>
      <c r="M56" s="19"/>
      <c r="N56" s="19"/>
      <c r="O56" s="19"/>
    </row>
    <row r="57" spans="1:15" ht="20.100000000000001" customHeight="1">
      <c r="A57" s="12" t="s">
        <v>29</v>
      </c>
      <c r="B57" s="7"/>
      <c r="C57" s="7"/>
      <c r="D57" s="7"/>
      <c r="E57" s="7"/>
      <c r="F57" s="7"/>
      <c r="G57" s="8"/>
      <c r="H57" s="8"/>
      <c r="I57" s="9"/>
      <c r="J57" s="9"/>
      <c r="K57" s="9"/>
      <c r="L57" s="10"/>
      <c r="M57" s="9"/>
      <c r="N57" s="9"/>
      <c r="O57" s="9"/>
    </row>
    <row r="58" spans="1:15" ht="6" customHeight="1">
      <c r="A58" s="12"/>
      <c r="B58" s="7"/>
      <c r="C58" s="7"/>
      <c r="D58" s="7"/>
      <c r="E58" s="7"/>
      <c r="F58" s="7"/>
      <c r="G58" s="8"/>
      <c r="H58" s="8"/>
      <c r="I58" s="9"/>
      <c r="J58" s="9"/>
      <c r="K58" s="9"/>
      <c r="L58" s="10"/>
      <c r="M58" s="9"/>
      <c r="N58" s="9"/>
      <c r="O58" s="9"/>
    </row>
    <row r="59" spans="1:15" ht="20.100000000000001" customHeight="1">
      <c r="A59" s="12" t="s">
        <v>30</v>
      </c>
      <c r="B59" s="7"/>
      <c r="C59" s="7"/>
      <c r="D59" s="7"/>
      <c r="E59" s="7"/>
      <c r="F59" s="7"/>
      <c r="G59" s="8"/>
      <c r="H59" s="8"/>
      <c r="I59" s="9"/>
      <c r="J59" s="9"/>
      <c r="K59" s="9"/>
      <c r="L59" s="10"/>
      <c r="M59" s="9"/>
      <c r="N59" s="9"/>
      <c r="O59" s="9"/>
    </row>
    <row r="60" spans="1:15" ht="6" customHeight="1">
      <c r="B60" s="7"/>
      <c r="C60" s="7"/>
      <c r="D60" s="7"/>
      <c r="E60" s="7"/>
      <c r="F60" s="7"/>
      <c r="G60" s="8"/>
      <c r="H60" s="8"/>
      <c r="I60" s="9"/>
      <c r="J60" s="9"/>
      <c r="K60" s="9"/>
      <c r="L60" s="10"/>
      <c r="M60" s="9"/>
      <c r="N60" s="9"/>
      <c r="O60" s="9"/>
    </row>
    <row r="61" spans="1:15" ht="20.100000000000001" customHeight="1">
      <c r="A61" s="7" t="s">
        <v>31</v>
      </c>
      <c r="I61" s="9"/>
      <c r="K61" s="9"/>
      <c r="M61" s="9"/>
      <c r="O61" s="9"/>
    </row>
    <row r="62" spans="1:15" ht="20.100000000000001" customHeight="1">
      <c r="B62" s="7" t="s">
        <v>32</v>
      </c>
      <c r="C62" s="7"/>
      <c r="D62" s="7"/>
      <c r="E62" s="7"/>
      <c r="F62" s="7"/>
      <c r="G62" s="33">
        <v>23.1</v>
      </c>
      <c r="H62" s="8"/>
      <c r="I62" s="9">
        <v>79032988</v>
      </c>
      <c r="J62" s="9"/>
      <c r="K62" s="9">
        <v>125952420</v>
      </c>
      <c r="L62" s="9"/>
      <c r="M62" s="9">
        <v>0</v>
      </c>
      <c r="N62" s="10"/>
      <c r="O62" s="9">
        <v>0</v>
      </c>
    </row>
    <row r="63" spans="1:15" ht="20.100000000000001" customHeight="1">
      <c r="A63" s="7" t="s">
        <v>139</v>
      </c>
      <c r="B63" s="7"/>
      <c r="C63" s="7"/>
      <c r="D63" s="7"/>
      <c r="E63" s="7"/>
      <c r="F63" s="7"/>
      <c r="G63" s="8">
        <v>24</v>
      </c>
      <c r="H63" s="8"/>
      <c r="I63" s="9">
        <v>654222831</v>
      </c>
      <c r="J63" s="9"/>
      <c r="K63" s="9">
        <v>597347305</v>
      </c>
      <c r="L63" s="9"/>
      <c r="M63" s="9">
        <v>14270930</v>
      </c>
      <c r="N63" s="10"/>
      <c r="O63" s="9">
        <v>7949187</v>
      </c>
    </row>
    <row r="64" spans="1:15" ht="20.100000000000001" customHeight="1">
      <c r="A64" s="7" t="s">
        <v>201</v>
      </c>
      <c r="B64" s="7"/>
      <c r="C64" s="7"/>
      <c r="D64" s="7"/>
      <c r="E64" s="7"/>
      <c r="F64" s="7"/>
      <c r="G64" s="8" t="s">
        <v>214</v>
      </c>
      <c r="H64" s="8"/>
      <c r="I64" s="9">
        <v>17818041</v>
      </c>
      <c r="J64" s="9"/>
      <c r="K64" s="9">
        <v>67825900</v>
      </c>
      <c r="L64" s="9"/>
      <c r="M64" s="9">
        <v>0</v>
      </c>
      <c r="N64" s="10"/>
      <c r="O64" s="9">
        <v>50000000</v>
      </c>
    </row>
    <row r="65" spans="1:15" ht="20.100000000000001" customHeight="1">
      <c r="A65" s="34" t="s">
        <v>143</v>
      </c>
      <c r="B65" s="7"/>
      <c r="C65" s="7"/>
      <c r="D65" s="7"/>
      <c r="E65" s="7"/>
      <c r="F65" s="7"/>
      <c r="G65" s="8">
        <v>22</v>
      </c>
      <c r="H65" s="8"/>
      <c r="I65" s="9">
        <v>0</v>
      </c>
      <c r="J65" s="9"/>
      <c r="K65" s="9">
        <v>205054949</v>
      </c>
      <c r="L65" s="9"/>
      <c r="M65" s="9">
        <v>0</v>
      </c>
      <c r="N65" s="10"/>
      <c r="O65" s="9">
        <v>205054949</v>
      </c>
    </row>
    <row r="66" spans="1:15" ht="20.100000000000001" customHeight="1">
      <c r="A66" s="7" t="s">
        <v>33</v>
      </c>
      <c r="B66" s="7"/>
      <c r="C66" s="7"/>
      <c r="D66" s="7"/>
      <c r="E66" s="7"/>
      <c r="F66" s="7"/>
      <c r="G66" s="33"/>
      <c r="H66" s="8"/>
      <c r="I66" s="9"/>
      <c r="J66" s="9"/>
      <c r="K66" s="9"/>
      <c r="L66" s="9"/>
      <c r="M66" s="9"/>
      <c r="N66" s="10"/>
      <c r="O66" s="9"/>
    </row>
    <row r="67" spans="1:15" ht="20.100000000000001" customHeight="1">
      <c r="B67" s="11" t="s">
        <v>34</v>
      </c>
      <c r="C67" s="7"/>
      <c r="D67" s="7"/>
      <c r="E67" s="7"/>
      <c r="F67" s="7"/>
      <c r="G67" s="33">
        <v>23.1</v>
      </c>
      <c r="H67" s="8"/>
      <c r="I67" s="9">
        <v>95514772</v>
      </c>
      <c r="J67" s="9"/>
      <c r="K67" s="9">
        <v>197678294</v>
      </c>
      <c r="L67" s="9"/>
      <c r="M67" s="9">
        <v>767867</v>
      </c>
      <c r="N67" s="10"/>
      <c r="O67" s="9">
        <v>3361686</v>
      </c>
    </row>
    <row r="68" spans="1:15" ht="20.100000000000001" customHeight="1">
      <c r="A68" s="35" t="s">
        <v>35</v>
      </c>
      <c r="C68" s="7"/>
      <c r="D68" s="7"/>
      <c r="E68" s="7"/>
      <c r="F68" s="7"/>
      <c r="G68" s="33"/>
      <c r="H68" s="8"/>
      <c r="I68" s="9"/>
      <c r="J68" s="9"/>
      <c r="K68" s="9"/>
      <c r="L68" s="9"/>
      <c r="M68" s="9"/>
      <c r="N68" s="10"/>
      <c r="O68" s="9"/>
    </row>
    <row r="69" spans="1:15" ht="20.100000000000001" customHeight="1">
      <c r="A69" s="35"/>
      <c r="B69" s="7" t="s">
        <v>34</v>
      </c>
      <c r="C69" s="7"/>
      <c r="D69" s="7"/>
      <c r="E69" s="7"/>
      <c r="F69" s="7"/>
      <c r="G69" s="33">
        <v>23.3</v>
      </c>
      <c r="H69" s="8"/>
      <c r="I69" s="9">
        <v>0</v>
      </c>
      <c r="J69" s="9"/>
      <c r="K69" s="9">
        <v>68472023</v>
      </c>
      <c r="L69" s="9"/>
      <c r="M69" s="9">
        <v>0</v>
      </c>
      <c r="N69" s="10"/>
      <c r="O69" s="9">
        <v>0</v>
      </c>
    </row>
    <row r="70" spans="1:15" ht="20.100000000000001" customHeight="1">
      <c r="A70" s="35" t="s">
        <v>36</v>
      </c>
      <c r="C70" s="7"/>
      <c r="D70" s="7"/>
      <c r="E70" s="7"/>
      <c r="F70" s="7"/>
      <c r="G70" s="33"/>
      <c r="H70" s="8"/>
      <c r="I70" s="9"/>
      <c r="J70" s="9"/>
      <c r="K70" s="9"/>
      <c r="L70" s="9"/>
      <c r="M70" s="9"/>
      <c r="N70" s="10"/>
      <c r="O70" s="9"/>
    </row>
    <row r="71" spans="1:15" ht="20.100000000000001" customHeight="1">
      <c r="A71" s="35"/>
      <c r="B71" s="11" t="s">
        <v>37</v>
      </c>
      <c r="C71" s="7"/>
      <c r="D71" s="7"/>
      <c r="E71" s="7"/>
      <c r="F71" s="7"/>
      <c r="G71" s="33">
        <v>23.1</v>
      </c>
      <c r="H71" s="8"/>
      <c r="I71" s="9">
        <v>17388115</v>
      </c>
      <c r="J71" s="9"/>
      <c r="K71" s="9">
        <v>0</v>
      </c>
      <c r="L71" s="9"/>
      <c r="M71" s="9">
        <v>0</v>
      </c>
      <c r="N71" s="10"/>
      <c r="O71" s="9">
        <v>0</v>
      </c>
    </row>
    <row r="72" spans="1:15" ht="20.100000000000001" customHeight="1">
      <c r="A72" s="7" t="s">
        <v>38</v>
      </c>
      <c r="C72" s="7"/>
      <c r="D72" s="7"/>
      <c r="E72" s="7"/>
      <c r="F72" s="7"/>
      <c r="G72" s="33"/>
      <c r="H72" s="8"/>
      <c r="I72" s="9"/>
      <c r="J72" s="9"/>
      <c r="K72" s="9"/>
      <c r="L72" s="9"/>
      <c r="M72" s="9"/>
      <c r="N72" s="10"/>
      <c r="O72" s="9"/>
    </row>
    <row r="73" spans="1:15" ht="20.100000000000001" customHeight="1">
      <c r="B73" s="7" t="s">
        <v>34</v>
      </c>
      <c r="C73" s="7"/>
      <c r="D73" s="7"/>
      <c r="E73" s="7"/>
      <c r="F73" s="7"/>
      <c r="G73" s="33">
        <v>23.4</v>
      </c>
      <c r="H73" s="8"/>
      <c r="I73" s="9">
        <v>649894</v>
      </c>
      <c r="J73" s="9"/>
      <c r="K73" s="9">
        <v>27030406</v>
      </c>
      <c r="L73" s="9"/>
      <c r="M73" s="9">
        <v>649894</v>
      </c>
      <c r="N73" s="10"/>
      <c r="O73" s="9">
        <v>618980</v>
      </c>
    </row>
    <row r="74" spans="1:15" ht="20.100000000000001" customHeight="1">
      <c r="A74" s="11" t="s">
        <v>168</v>
      </c>
      <c r="B74" s="7"/>
      <c r="C74" s="7"/>
      <c r="D74" s="7"/>
      <c r="E74" s="7"/>
      <c r="F74" s="7"/>
      <c r="G74" s="8"/>
      <c r="H74" s="8"/>
      <c r="I74" s="9">
        <v>2605519</v>
      </c>
      <c r="J74" s="9"/>
      <c r="K74" s="9">
        <v>372565</v>
      </c>
      <c r="L74" s="9"/>
      <c r="M74" s="9">
        <v>0</v>
      </c>
      <c r="N74" s="10"/>
      <c r="O74" s="9">
        <v>0</v>
      </c>
    </row>
    <row r="75" spans="1:15" ht="20.100000000000001" customHeight="1">
      <c r="A75" s="7" t="s">
        <v>39</v>
      </c>
      <c r="C75" s="7"/>
      <c r="D75" s="7"/>
      <c r="E75" s="7"/>
      <c r="F75" s="7"/>
      <c r="G75" s="8"/>
      <c r="H75" s="8"/>
      <c r="I75" s="24">
        <v>1891936</v>
      </c>
      <c r="J75" s="9"/>
      <c r="K75" s="24">
        <v>2070473</v>
      </c>
      <c r="L75" s="9"/>
      <c r="M75" s="24">
        <v>724884</v>
      </c>
      <c r="N75" s="9"/>
      <c r="O75" s="24">
        <v>1228692</v>
      </c>
    </row>
    <row r="76" spans="1:15" ht="6" customHeight="1">
      <c r="A76" s="12"/>
      <c r="B76" s="7"/>
      <c r="C76" s="7"/>
      <c r="D76" s="7"/>
      <c r="E76" s="7"/>
      <c r="F76" s="7"/>
      <c r="G76" s="8"/>
      <c r="H76" s="8"/>
      <c r="I76" s="9"/>
      <c r="J76" s="9"/>
      <c r="K76" s="9"/>
      <c r="L76" s="9"/>
      <c r="M76" s="9"/>
      <c r="N76" s="10"/>
      <c r="O76" s="9"/>
    </row>
    <row r="77" spans="1:15" ht="20.100000000000001" customHeight="1">
      <c r="A77" s="12" t="s">
        <v>40</v>
      </c>
      <c r="B77" s="7"/>
      <c r="C77" s="7"/>
      <c r="D77" s="7"/>
      <c r="E77" s="7"/>
      <c r="F77" s="7"/>
      <c r="G77" s="8"/>
      <c r="H77" s="8"/>
      <c r="I77" s="24">
        <f>SUM(I60:I75)</f>
        <v>869124096</v>
      </c>
      <c r="J77" s="9"/>
      <c r="K77" s="24">
        <f>SUM(K60:K75)</f>
        <v>1291804335</v>
      </c>
      <c r="L77" s="9"/>
      <c r="M77" s="16">
        <f>SUM(M60:M75)</f>
        <v>16413575</v>
      </c>
      <c r="N77" s="10"/>
      <c r="O77" s="16">
        <f>SUM(O60:O75)</f>
        <v>268213494</v>
      </c>
    </row>
    <row r="78" spans="1:15" ht="20.100000000000001" customHeight="1">
      <c r="A78" s="12"/>
      <c r="B78" s="7"/>
      <c r="C78" s="7"/>
      <c r="D78" s="7"/>
      <c r="E78" s="7"/>
      <c r="F78" s="7"/>
      <c r="G78" s="8"/>
      <c r="H78" s="8"/>
      <c r="I78" s="36"/>
      <c r="J78" s="36"/>
      <c r="K78" s="36"/>
      <c r="L78" s="36"/>
      <c r="M78" s="36"/>
      <c r="N78" s="36"/>
      <c r="O78" s="36"/>
    </row>
    <row r="79" spans="1:15" ht="20.100000000000001" customHeight="1">
      <c r="A79" s="12" t="s">
        <v>41</v>
      </c>
      <c r="B79" s="7"/>
      <c r="C79" s="7"/>
      <c r="D79" s="7"/>
      <c r="E79" s="7"/>
      <c r="F79" s="7"/>
      <c r="G79" s="8"/>
      <c r="H79" s="8"/>
      <c r="I79" s="37"/>
      <c r="J79" s="9"/>
      <c r="K79" s="37"/>
      <c r="L79" s="9"/>
      <c r="M79" s="9"/>
      <c r="N79" s="10"/>
      <c r="O79" s="9"/>
    </row>
    <row r="80" spans="1:15" ht="6" customHeight="1">
      <c r="A80" s="12"/>
      <c r="B80" s="7"/>
      <c r="C80" s="7"/>
      <c r="D80" s="7"/>
      <c r="E80" s="7"/>
      <c r="F80" s="7"/>
      <c r="G80" s="8"/>
      <c r="H80" s="8"/>
      <c r="I80" s="9"/>
      <c r="J80" s="9"/>
      <c r="K80" s="9"/>
      <c r="L80" s="9"/>
      <c r="M80" s="9"/>
      <c r="N80" s="10"/>
      <c r="O80" s="9"/>
    </row>
    <row r="81" spans="1:15" ht="20.100000000000001" customHeight="1">
      <c r="A81" s="7" t="s">
        <v>141</v>
      </c>
      <c r="B81" s="7"/>
      <c r="C81" s="7"/>
      <c r="D81" s="7"/>
      <c r="E81" s="7"/>
      <c r="F81" s="7"/>
      <c r="G81" s="33">
        <v>23.1</v>
      </c>
      <c r="H81" s="8"/>
      <c r="I81" s="9">
        <v>100637883</v>
      </c>
      <c r="J81" s="9"/>
      <c r="K81" s="9">
        <v>157355899</v>
      </c>
      <c r="L81" s="9"/>
      <c r="M81" s="9">
        <v>5988041</v>
      </c>
      <c r="N81" s="10"/>
      <c r="O81" s="9">
        <v>6754154</v>
      </c>
    </row>
    <row r="82" spans="1:15" ht="20.100000000000001" customHeight="1">
      <c r="A82" s="7" t="s">
        <v>177</v>
      </c>
      <c r="B82" s="7"/>
      <c r="C82" s="7"/>
      <c r="D82" s="7"/>
      <c r="E82" s="7"/>
      <c r="F82" s="7"/>
      <c r="G82" s="33" t="s">
        <v>215</v>
      </c>
      <c r="H82" s="8"/>
      <c r="I82" s="9">
        <v>137907868</v>
      </c>
      <c r="J82" s="11"/>
      <c r="K82" s="9">
        <v>93166269</v>
      </c>
      <c r="L82" s="9"/>
      <c r="M82" s="9">
        <v>50000000</v>
      </c>
      <c r="N82" s="10"/>
      <c r="O82" s="9">
        <v>0</v>
      </c>
    </row>
    <row r="83" spans="1:15" ht="20.100000000000001" customHeight="1">
      <c r="A83" s="7" t="s">
        <v>142</v>
      </c>
      <c r="B83" s="7"/>
      <c r="C83" s="7"/>
      <c r="D83" s="7"/>
      <c r="E83" s="7"/>
      <c r="F83" s="7"/>
      <c r="G83" s="33">
        <v>23.4</v>
      </c>
      <c r="H83" s="8"/>
      <c r="I83" s="9">
        <v>1707716</v>
      </c>
      <c r="J83" s="9"/>
      <c r="K83" s="9">
        <v>72335471</v>
      </c>
      <c r="L83" s="9"/>
      <c r="M83" s="9">
        <v>1707716</v>
      </c>
      <c r="N83" s="10"/>
      <c r="O83" s="9">
        <v>2357611</v>
      </c>
    </row>
    <row r="84" spans="1:15" ht="20.100000000000001" customHeight="1">
      <c r="A84" s="34" t="s">
        <v>144</v>
      </c>
      <c r="B84" s="7"/>
      <c r="C84" s="7"/>
      <c r="D84" s="7"/>
      <c r="E84" s="7"/>
      <c r="F84" s="7"/>
      <c r="G84" s="8">
        <v>21</v>
      </c>
      <c r="H84" s="8"/>
      <c r="I84" s="9">
        <v>7389016</v>
      </c>
      <c r="J84" s="9"/>
      <c r="K84" s="9">
        <v>203734</v>
      </c>
      <c r="L84" s="9"/>
      <c r="M84" s="9">
        <v>150016</v>
      </c>
      <c r="N84" s="10"/>
      <c r="O84" s="9">
        <v>203734</v>
      </c>
    </row>
    <row r="85" spans="1:15" ht="20.100000000000001" customHeight="1">
      <c r="A85" s="7" t="s">
        <v>42</v>
      </c>
      <c r="B85" s="7"/>
      <c r="C85" s="7"/>
      <c r="D85" s="7"/>
      <c r="E85" s="7"/>
      <c r="F85" s="7"/>
      <c r="G85" s="8"/>
      <c r="H85" s="8"/>
      <c r="I85" s="9">
        <v>28640744</v>
      </c>
      <c r="J85" s="9"/>
      <c r="K85" s="9">
        <v>28093612</v>
      </c>
      <c r="L85" s="9"/>
      <c r="M85" s="9">
        <v>6007016</v>
      </c>
      <c r="N85" s="10"/>
      <c r="O85" s="9">
        <v>5081823</v>
      </c>
    </row>
    <row r="86" spans="1:15" ht="20.100000000000001" customHeight="1">
      <c r="A86" s="7" t="s">
        <v>176</v>
      </c>
      <c r="B86" s="7"/>
      <c r="C86" s="7"/>
      <c r="D86" s="7"/>
      <c r="E86" s="7"/>
      <c r="F86" s="7"/>
      <c r="G86" s="8"/>
      <c r="H86" s="8"/>
      <c r="I86" s="24">
        <v>5422846</v>
      </c>
      <c r="J86" s="9"/>
      <c r="K86" s="24">
        <v>0</v>
      </c>
      <c r="L86" s="9"/>
      <c r="M86" s="24">
        <v>5422846</v>
      </c>
      <c r="N86" s="9"/>
      <c r="O86" s="24">
        <v>0</v>
      </c>
    </row>
    <row r="87" spans="1:15" ht="6" customHeight="1">
      <c r="A87" s="12"/>
      <c r="B87" s="7"/>
      <c r="C87" s="7"/>
      <c r="D87" s="7"/>
      <c r="E87" s="7"/>
      <c r="F87" s="7"/>
      <c r="G87" s="8"/>
      <c r="H87" s="8"/>
      <c r="I87" s="9"/>
      <c r="J87" s="9"/>
      <c r="K87" s="9"/>
      <c r="L87" s="10"/>
      <c r="M87" s="9"/>
      <c r="N87" s="9"/>
      <c r="O87" s="9"/>
    </row>
    <row r="88" spans="1:15" ht="20.100000000000001" customHeight="1">
      <c r="A88" s="12" t="s">
        <v>43</v>
      </c>
      <c r="B88" s="7"/>
      <c r="C88" s="7"/>
      <c r="D88" s="7"/>
      <c r="E88" s="7"/>
      <c r="F88" s="7"/>
      <c r="G88" s="8"/>
      <c r="H88" s="8"/>
      <c r="I88" s="24">
        <f>SUM(I81:I87)</f>
        <v>281706073</v>
      </c>
      <c r="J88" s="9"/>
      <c r="K88" s="24">
        <f>SUM(K81:K87)</f>
        <v>351154985</v>
      </c>
      <c r="L88" s="10"/>
      <c r="M88" s="24">
        <f>SUM(M81:M87)</f>
        <v>69275635</v>
      </c>
      <c r="N88" s="9"/>
      <c r="O88" s="24">
        <f>SUM(O81:O87)</f>
        <v>14397322</v>
      </c>
    </row>
    <row r="89" spans="1:15" ht="6" customHeight="1">
      <c r="A89" s="12"/>
      <c r="B89" s="7"/>
      <c r="C89" s="7"/>
      <c r="D89" s="7"/>
      <c r="E89" s="7"/>
      <c r="F89" s="7"/>
      <c r="G89" s="8"/>
      <c r="H89" s="8"/>
      <c r="I89" s="9"/>
      <c r="J89" s="9"/>
      <c r="K89" s="9"/>
      <c r="L89" s="10"/>
      <c r="M89" s="9"/>
      <c r="N89" s="9"/>
      <c r="O89" s="9"/>
    </row>
    <row r="90" spans="1:15" ht="20.100000000000001" customHeight="1">
      <c r="A90" s="12" t="s">
        <v>44</v>
      </c>
      <c r="B90" s="7"/>
      <c r="C90" s="7"/>
      <c r="D90" s="7"/>
      <c r="E90" s="7"/>
      <c r="F90" s="7"/>
      <c r="G90" s="8"/>
      <c r="H90" s="8"/>
      <c r="I90" s="24">
        <f>SUM(I77,I88)</f>
        <v>1150830169</v>
      </c>
      <c r="J90" s="9"/>
      <c r="K90" s="24">
        <f>SUM(K77,K88)</f>
        <v>1642959320</v>
      </c>
      <c r="L90" s="10"/>
      <c r="M90" s="24">
        <f>SUM(M77,M88)</f>
        <v>85689210</v>
      </c>
      <c r="N90" s="9"/>
      <c r="O90" s="24">
        <f>SUM(O77,O88)</f>
        <v>282610816</v>
      </c>
    </row>
    <row r="91" spans="1:15" ht="15" customHeight="1">
      <c r="A91" s="12"/>
      <c r="B91" s="7"/>
      <c r="C91" s="7"/>
      <c r="D91" s="7"/>
      <c r="E91" s="7"/>
      <c r="F91" s="7"/>
      <c r="G91" s="8"/>
      <c r="H91" s="8"/>
      <c r="I91" s="9"/>
      <c r="J91" s="9"/>
      <c r="K91" s="9"/>
      <c r="L91" s="10"/>
      <c r="M91" s="9"/>
      <c r="N91" s="9"/>
      <c r="O91" s="9"/>
    </row>
    <row r="92" spans="1:15" ht="19.8">
      <c r="A92" s="12"/>
      <c r="B92" s="7"/>
      <c r="C92" s="7"/>
      <c r="D92" s="7"/>
      <c r="E92" s="7"/>
      <c r="F92" s="7"/>
      <c r="G92" s="8"/>
      <c r="H92" s="8"/>
      <c r="I92" s="9"/>
      <c r="J92" s="9"/>
      <c r="K92" s="9"/>
      <c r="L92" s="10"/>
      <c r="M92" s="9"/>
      <c r="N92" s="9"/>
      <c r="O92" s="9"/>
    </row>
    <row r="93" spans="1:15" ht="19.8">
      <c r="A93" s="12"/>
      <c r="B93" s="7"/>
      <c r="C93" s="7"/>
      <c r="D93" s="7"/>
      <c r="E93" s="7"/>
      <c r="F93" s="7"/>
      <c r="G93" s="8"/>
      <c r="H93" s="8"/>
      <c r="I93" s="9"/>
      <c r="J93" s="9"/>
      <c r="K93" s="9"/>
      <c r="L93" s="10"/>
      <c r="M93" s="9"/>
      <c r="N93" s="9"/>
      <c r="O93" s="9"/>
    </row>
    <row r="94" spans="1:15" ht="19.8">
      <c r="A94" s="12"/>
      <c r="B94" s="7"/>
      <c r="C94" s="7"/>
      <c r="D94" s="7"/>
      <c r="E94" s="7"/>
      <c r="F94" s="7"/>
      <c r="G94" s="8"/>
      <c r="H94" s="8"/>
      <c r="I94" s="9"/>
      <c r="J94" s="9"/>
      <c r="K94" s="9"/>
      <c r="L94" s="10"/>
      <c r="M94" s="9"/>
      <c r="N94" s="9"/>
      <c r="O94" s="9"/>
    </row>
    <row r="95" spans="1:15" ht="20.100000000000001" customHeight="1">
      <c r="A95" s="12"/>
      <c r="B95" s="7"/>
      <c r="C95" s="7"/>
      <c r="D95" s="7"/>
      <c r="E95" s="7"/>
      <c r="F95" s="7"/>
      <c r="G95" s="8"/>
      <c r="H95" s="8"/>
      <c r="I95" s="9"/>
      <c r="J95" s="9"/>
      <c r="K95" s="9"/>
      <c r="L95" s="10"/>
      <c r="M95" s="9"/>
      <c r="N95" s="9"/>
      <c r="O95" s="9"/>
    </row>
    <row r="96" spans="1:15" ht="10.5" customHeight="1">
      <c r="A96" s="12"/>
      <c r="B96" s="7"/>
      <c r="C96" s="7"/>
      <c r="D96" s="7"/>
      <c r="E96" s="7"/>
      <c r="F96" s="7"/>
      <c r="G96" s="8"/>
      <c r="H96" s="8"/>
      <c r="I96" s="9"/>
      <c r="J96" s="9"/>
      <c r="K96" s="9"/>
      <c r="L96" s="10"/>
      <c r="M96" s="9"/>
      <c r="N96" s="9"/>
      <c r="O96" s="9"/>
    </row>
    <row r="97" spans="1:15" ht="22.35" customHeight="1">
      <c r="A97" s="31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31"/>
      <c r="C97" s="31"/>
      <c r="D97" s="31"/>
      <c r="E97" s="31"/>
      <c r="F97" s="31"/>
      <c r="G97" s="31"/>
      <c r="H97" s="31"/>
      <c r="I97" s="32"/>
      <c r="J97" s="32"/>
      <c r="K97" s="32"/>
      <c r="L97" s="24"/>
      <c r="M97" s="24"/>
      <c r="N97" s="32"/>
      <c r="O97" s="24"/>
    </row>
    <row r="98" spans="1:15" ht="20.100000000000001" customHeight="1">
      <c r="A98" s="6" t="s">
        <v>0</v>
      </c>
      <c r="B98" s="7"/>
      <c r="C98" s="7"/>
      <c r="D98" s="7"/>
      <c r="E98" s="7"/>
      <c r="F98" s="7"/>
      <c r="G98" s="8"/>
      <c r="H98" s="8"/>
      <c r="I98" s="9"/>
      <c r="J98" s="9"/>
      <c r="K98" s="9"/>
      <c r="L98" s="10"/>
      <c r="M98" s="9"/>
      <c r="N98" s="9"/>
      <c r="O98" s="9"/>
    </row>
    <row r="99" spans="1:15" ht="20.100000000000001" customHeight="1">
      <c r="A99" s="12" t="s">
        <v>45</v>
      </c>
      <c r="B99" s="12"/>
      <c r="C99" s="12"/>
      <c r="D99" s="12"/>
      <c r="E99" s="12"/>
      <c r="F99" s="12"/>
      <c r="G99" s="8"/>
      <c r="H99" s="8"/>
      <c r="I99" s="9"/>
      <c r="J99" s="9"/>
      <c r="K99" s="9"/>
      <c r="L99" s="10"/>
      <c r="M99" s="9"/>
      <c r="N99" s="9"/>
      <c r="O99" s="9"/>
    </row>
    <row r="100" spans="1:15" ht="20.100000000000001" customHeight="1">
      <c r="A100" s="13" t="str">
        <f>A51</f>
        <v>ณ วันที่ 31 ธันวาคม พ.ศ. 2568</v>
      </c>
      <c r="B100" s="14"/>
      <c r="C100" s="14"/>
      <c r="D100" s="14"/>
      <c r="E100" s="14"/>
      <c r="F100" s="14"/>
      <c r="G100" s="15"/>
      <c r="H100" s="15"/>
      <c r="I100" s="16"/>
      <c r="J100" s="16"/>
      <c r="K100" s="16"/>
      <c r="L100" s="17"/>
      <c r="M100" s="16"/>
      <c r="N100" s="16"/>
      <c r="O100" s="16"/>
    </row>
    <row r="101" spans="1:15" ht="20.100000000000001" customHeight="1">
      <c r="A101" s="12"/>
      <c r="B101" s="7"/>
      <c r="C101" s="7"/>
      <c r="D101" s="7"/>
      <c r="E101" s="7"/>
      <c r="F101" s="7"/>
      <c r="G101" s="8"/>
      <c r="H101" s="8"/>
      <c r="I101" s="9"/>
      <c r="J101" s="9"/>
      <c r="K101" s="9"/>
      <c r="L101" s="10"/>
      <c r="M101" s="9"/>
      <c r="N101" s="9"/>
      <c r="O101" s="9"/>
    </row>
    <row r="102" spans="1:15" ht="20.100000000000001" customHeight="1">
      <c r="A102" s="7"/>
      <c r="B102" s="7"/>
      <c r="C102" s="7"/>
      <c r="D102" s="7"/>
      <c r="E102" s="7"/>
      <c r="F102" s="7"/>
      <c r="G102" s="8"/>
      <c r="H102" s="8"/>
      <c r="I102" s="106" t="s">
        <v>2</v>
      </c>
      <c r="J102" s="106"/>
      <c r="K102" s="106"/>
      <c r="L102" s="10"/>
      <c r="M102" s="106" t="s">
        <v>3</v>
      </c>
      <c r="N102" s="106"/>
      <c r="O102" s="106"/>
    </row>
    <row r="103" spans="1:15" ht="20.100000000000001" customHeight="1">
      <c r="A103" s="7"/>
      <c r="B103" s="7"/>
      <c r="C103" s="7"/>
      <c r="D103" s="7"/>
      <c r="E103" s="7"/>
      <c r="F103" s="7"/>
      <c r="G103" s="8"/>
      <c r="H103" s="18"/>
      <c r="I103" s="19" t="s">
        <v>171</v>
      </c>
      <c r="J103" s="19"/>
      <c r="K103" s="19" t="s">
        <v>4</v>
      </c>
      <c r="L103" s="19"/>
      <c r="M103" s="19" t="s">
        <v>171</v>
      </c>
      <c r="N103" s="19"/>
      <c r="O103" s="19" t="s">
        <v>4</v>
      </c>
    </row>
    <row r="104" spans="1:15" ht="20.100000000000001" customHeight="1">
      <c r="A104" s="7"/>
      <c r="B104" s="7"/>
      <c r="C104" s="7"/>
      <c r="D104" s="7"/>
      <c r="E104" s="7"/>
      <c r="F104" s="7"/>
      <c r="G104" s="20" t="s">
        <v>5</v>
      </c>
      <c r="H104" s="18"/>
      <c r="I104" s="21" t="s">
        <v>6</v>
      </c>
      <c r="J104" s="19"/>
      <c r="K104" s="21" t="s">
        <v>6</v>
      </c>
      <c r="L104" s="22"/>
      <c r="M104" s="21" t="s">
        <v>6</v>
      </c>
      <c r="N104" s="19"/>
      <c r="O104" s="21" t="s">
        <v>6</v>
      </c>
    </row>
    <row r="105" spans="1:15" ht="20.100000000000001" customHeight="1">
      <c r="A105" s="7"/>
      <c r="B105" s="7"/>
      <c r="C105" s="7"/>
      <c r="D105" s="7"/>
      <c r="E105" s="7"/>
      <c r="F105" s="7"/>
      <c r="G105" s="18"/>
      <c r="H105" s="18"/>
      <c r="I105" s="19"/>
      <c r="J105" s="19"/>
      <c r="K105" s="19"/>
      <c r="L105" s="22"/>
      <c r="M105" s="19"/>
      <c r="N105" s="19"/>
      <c r="O105" s="19"/>
    </row>
    <row r="106" spans="1:15" ht="20.100000000000001" customHeight="1">
      <c r="A106" s="12" t="s">
        <v>46</v>
      </c>
      <c r="B106" s="7"/>
      <c r="C106" s="7"/>
      <c r="D106" s="7"/>
      <c r="E106" s="7"/>
      <c r="F106" s="7"/>
      <c r="G106" s="8"/>
      <c r="H106" s="8"/>
      <c r="I106" s="9"/>
      <c r="J106" s="9"/>
      <c r="K106" s="9"/>
      <c r="L106" s="10"/>
      <c r="M106" s="9"/>
      <c r="N106" s="9"/>
      <c r="O106" s="9"/>
    </row>
    <row r="107" spans="1:15" ht="6" customHeight="1">
      <c r="A107" s="12"/>
      <c r="B107" s="7"/>
      <c r="C107" s="7"/>
      <c r="D107" s="7"/>
      <c r="E107" s="7"/>
      <c r="F107" s="7"/>
      <c r="G107" s="8"/>
      <c r="H107" s="8"/>
      <c r="I107" s="9"/>
      <c r="J107" s="9"/>
      <c r="K107" s="9"/>
      <c r="L107" s="10"/>
      <c r="M107" s="9"/>
      <c r="N107" s="9"/>
      <c r="O107" s="9"/>
    </row>
    <row r="108" spans="1:15" ht="20.100000000000001" customHeight="1">
      <c r="A108" s="12" t="s">
        <v>47</v>
      </c>
      <c r="B108" s="7"/>
      <c r="C108" s="7"/>
      <c r="D108" s="7"/>
      <c r="E108" s="7"/>
      <c r="F108" s="7"/>
      <c r="G108" s="8"/>
      <c r="H108" s="8"/>
      <c r="I108" s="9"/>
      <c r="J108" s="9"/>
      <c r="K108" s="9"/>
      <c r="L108" s="10"/>
      <c r="M108" s="9"/>
      <c r="N108" s="9"/>
      <c r="O108" s="9"/>
    </row>
    <row r="109" spans="1:15" ht="6" customHeight="1">
      <c r="A109" s="12"/>
      <c r="B109" s="7"/>
      <c r="C109" s="7"/>
      <c r="D109" s="7"/>
      <c r="E109" s="7"/>
      <c r="F109" s="7"/>
      <c r="G109" s="8"/>
      <c r="H109" s="8"/>
      <c r="I109" s="9"/>
      <c r="J109" s="9"/>
      <c r="K109" s="9"/>
      <c r="L109" s="10"/>
      <c r="M109" s="9"/>
      <c r="N109" s="9"/>
      <c r="O109" s="9"/>
    </row>
    <row r="110" spans="1:15" ht="20.100000000000001" customHeight="1">
      <c r="A110" s="7" t="s">
        <v>48</v>
      </c>
      <c r="B110" s="7"/>
      <c r="C110" s="7"/>
      <c r="D110" s="7"/>
      <c r="E110" s="7"/>
      <c r="F110" s="7"/>
      <c r="G110" s="8"/>
      <c r="H110" s="7"/>
      <c r="I110" s="9"/>
      <c r="J110" s="36"/>
      <c r="K110" s="9"/>
      <c r="L110" s="36"/>
      <c r="M110" s="9"/>
      <c r="N110" s="36"/>
      <c r="O110" s="9"/>
    </row>
    <row r="111" spans="1:15" ht="20.100000000000001" customHeight="1">
      <c r="A111" s="7"/>
      <c r="B111" s="7" t="s">
        <v>49</v>
      </c>
      <c r="C111" s="7"/>
      <c r="D111" s="7"/>
      <c r="E111" s="7"/>
      <c r="F111" s="7"/>
      <c r="G111" s="8"/>
      <c r="H111" s="8"/>
      <c r="I111" s="9"/>
      <c r="J111" s="9"/>
      <c r="K111" s="9"/>
      <c r="L111" s="10"/>
      <c r="M111" s="9"/>
      <c r="N111" s="9"/>
      <c r="O111" s="9"/>
    </row>
    <row r="112" spans="1:15" ht="20.100000000000001" customHeight="1">
      <c r="A112" s="7"/>
      <c r="B112" s="7"/>
      <c r="C112" s="7" t="s">
        <v>50</v>
      </c>
      <c r="D112" s="7"/>
      <c r="E112" s="7"/>
      <c r="F112" s="7"/>
      <c r="G112" s="8"/>
      <c r="H112" s="8"/>
      <c r="I112" s="9">
        <v>12215559147</v>
      </c>
      <c r="J112" s="9"/>
      <c r="K112" s="9">
        <v>12215559147</v>
      </c>
      <c r="L112" s="9"/>
      <c r="M112" s="9">
        <v>12215559147</v>
      </c>
      <c r="N112" s="10"/>
      <c r="O112" s="9">
        <v>12215559147</v>
      </c>
    </row>
    <row r="113" spans="1:15" ht="20.100000000000001" customHeight="1" thickBot="1">
      <c r="A113" s="7"/>
      <c r="B113" s="7"/>
      <c r="C113" s="7" t="s">
        <v>51</v>
      </c>
      <c r="D113" s="7"/>
      <c r="E113" s="7"/>
      <c r="F113" s="7"/>
      <c r="G113" s="8"/>
      <c r="H113" s="8"/>
      <c r="I113" s="38">
        <v>7650000</v>
      </c>
      <c r="J113" s="9"/>
      <c r="K113" s="38">
        <v>7650000</v>
      </c>
      <c r="L113" s="9"/>
      <c r="M113" s="30">
        <v>7650000</v>
      </c>
      <c r="N113" s="10"/>
      <c r="O113" s="30">
        <v>7650000</v>
      </c>
    </row>
    <row r="114" spans="1:15" ht="6" customHeight="1" thickTop="1">
      <c r="A114" s="12"/>
      <c r="B114" s="7"/>
      <c r="C114" s="7"/>
      <c r="D114" s="7"/>
      <c r="E114" s="7"/>
      <c r="F114" s="7"/>
      <c r="G114" s="8"/>
      <c r="H114" s="8"/>
      <c r="I114" s="9"/>
      <c r="J114" s="9"/>
      <c r="K114" s="9"/>
      <c r="L114" s="9"/>
      <c r="M114" s="9"/>
      <c r="N114" s="10"/>
      <c r="O114" s="9"/>
    </row>
    <row r="115" spans="1:15" ht="20.100000000000001" customHeight="1">
      <c r="A115" s="7"/>
      <c r="B115" s="7" t="s">
        <v>52</v>
      </c>
      <c r="C115" s="7"/>
      <c r="D115" s="7"/>
      <c r="E115" s="7"/>
      <c r="F115" s="7"/>
      <c r="G115" s="8"/>
      <c r="H115" s="8"/>
      <c r="I115" s="9"/>
      <c r="J115" s="9"/>
      <c r="K115" s="9"/>
      <c r="L115" s="9"/>
      <c r="M115" s="9"/>
      <c r="N115" s="10"/>
      <c r="O115" s="9"/>
    </row>
    <row r="116" spans="1:15" ht="20.100000000000001" customHeight="1">
      <c r="A116" s="7"/>
      <c r="B116" s="7"/>
      <c r="C116" s="7" t="s">
        <v>53</v>
      </c>
      <c r="D116" s="7"/>
      <c r="E116" s="7"/>
      <c r="F116" s="7"/>
      <c r="G116" s="8">
        <v>25</v>
      </c>
      <c r="H116" s="8"/>
      <c r="I116" s="9">
        <v>9160074660</v>
      </c>
      <c r="J116" s="9"/>
      <c r="K116" s="9">
        <v>9160074660</v>
      </c>
      <c r="L116" s="9"/>
      <c r="M116" s="9">
        <v>9160074660</v>
      </c>
      <c r="N116" s="10"/>
      <c r="O116" s="9">
        <v>9160074660</v>
      </c>
    </row>
    <row r="117" spans="1:15" ht="20.100000000000001" customHeight="1">
      <c r="A117" s="7"/>
      <c r="B117" s="7"/>
      <c r="C117" s="7" t="s">
        <v>54</v>
      </c>
      <c r="D117" s="7"/>
      <c r="E117" s="7"/>
      <c r="F117" s="7"/>
      <c r="G117" s="8"/>
      <c r="H117" s="8"/>
      <c r="I117" s="9"/>
      <c r="J117" s="9"/>
      <c r="K117" s="9"/>
      <c r="L117" s="9"/>
      <c r="M117" s="9"/>
      <c r="N117" s="10"/>
      <c r="O117" s="9"/>
    </row>
    <row r="118" spans="1:15" ht="20.100000000000001" customHeight="1">
      <c r="A118" s="7"/>
      <c r="B118" s="7"/>
      <c r="C118" s="7"/>
      <c r="D118" s="7"/>
      <c r="E118" s="7" t="s">
        <v>55</v>
      </c>
      <c r="G118" s="8">
        <v>25</v>
      </c>
      <c r="H118" s="8"/>
      <c r="I118" s="9">
        <v>375056034</v>
      </c>
      <c r="J118" s="9"/>
      <c r="K118" s="9">
        <v>375056034</v>
      </c>
      <c r="L118" s="9"/>
      <c r="M118" s="9">
        <v>375056034</v>
      </c>
      <c r="N118" s="10"/>
      <c r="O118" s="9">
        <v>375056034</v>
      </c>
    </row>
    <row r="119" spans="1:15" ht="20.100000000000001" customHeight="1">
      <c r="A119" s="7"/>
      <c r="B119" s="7"/>
      <c r="C119" s="7" t="s">
        <v>51</v>
      </c>
      <c r="D119" s="7"/>
      <c r="E119" s="7"/>
      <c r="F119" s="7"/>
      <c r="G119" s="8">
        <v>25</v>
      </c>
      <c r="H119" s="8"/>
      <c r="I119" s="9">
        <v>7650000</v>
      </c>
      <c r="J119" s="9"/>
      <c r="K119" s="9">
        <v>7650000</v>
      </c>
      <c r="L119" s="9"/>
      <c r="M119" s="9">
        <v>7650000</v>
      </c>
      <c r="N119" s="10"/>
      <c r="O119" s="9">
        <v>7650000</v>
      </c>
    </row>
    <row r="120" spans="1:15" ht="20.100000000000001" customHeight="1">
      <c r="A120" s="7"/>
      <c r="B120" s="7"/>
      <c r="C120" s="7" t="s">
        <v>54</v>
      </c>
      <c r="D120" s="7"/>
      <c r="E120" s="7"/>
      <c r="G120" s="8"/>
      <c r="H120" s="8"/>
      <c r="I120" s="9"/>
      <c r="J120" s="9"/>
      <c r="K120" s="9"/>
      <c r="L120" s="9"/>
      <c r="M120" s="9"/>
      <c r="N120" s="10"/>
      <c r="O120" s="9"/>
    </row>
    <row r="121" spans="1:15" ht="20.100000000000001" customHeight="1">
      <c r="A121" s="7"/>
      <c r="B121" s="7"/>
      <c r="C121" s="7"/>
      <c r="D121" s="7"/>
      <c r="E121" s="7" t="s">
        <v>55</v>
      </c>
      <c r="G121" s="8"/>
      <c r="H121" s="8"/>
      <c r="I121" s="9">
        <v>-1345920</v>
      </c>
      <c r="J121" s="9"/>
      <c r="K121" s="9">
        <v>-1345920</v>
      </c>
      <c r="L121" s="9"/>
      <c r="M121" s="9">
        <v>-1345920</v>
      </c>
      <c r="N121" s="10"/>
      <c r="O121" s="9">
        <v>-1345920</v>
      </c>
    </row>
    <row r="122" spans="1:15" ht="20.100000000000001" customHeight="1">
      <c r="A122" s="7" t="s">
        <v>56</v>
      </c>
      <c r="B122" s="7"/>
      <c r="C122" s="7"/>
      <c r="D122" s="7"/>
      <c r="E122" s="7"/>
      <c r="F122" s="7"/>
      <c r="G122" s="8">
        <v>25</v>
      </c>
      <c r="H122" s="8"/>
      <c r="I122" s="9">
        <v>-7915570335</v>
      </c>
      <c r="J122" s="9"/>
      <c r="K122" s="9">
        <v>-7915570335</v>
      </c>
      <c r="L122" s="9"/>
      <c r="M122" s="9">
        <v>-7915570335</v>
      </c>
      <c r="N122" s="10"/>
      <c r="O122" s="9">
        <v>-7915570335</v>
      </c>
    </row>
    <row r="123" spans="1:15" ht="20.100000000000001" customHeight="1">
      <c r="A123" s="7" t="s">
        <v>57</v>
      </c>
      <c r="B123" s="7"/>
      <c r="C123" s="7"/>
      <c r="D123" s="7"/>
      <c r="E123" s="7"/>
      <c r="F123" s="7"/>
      <c r="G123" s="8"/>
      <c r="H123" s="8"/>
      <c r="I123" s="11"/>
      <c r="J123" s="9"/>
      <c r="K123" s="11"/>
      <c r="L123" s="9"/>
      <c r="M123" s="9"/>
      <c r="N123" s="10"/>
      <c r="O123" s="9"/>
    </row>
    <row r="124" spans="1:15" ht="20.100000000000001" customHeight="1">
      <c r="A124" s="7"/>
      <c r="B124" s="7" t="s">
        <v>58</v>
      </c>
      <c r="C124" s="7"/>
      <c r="D124" s="7"/>
      <c r="E124" s="7"/>
      <c r="F124" s="7"/>
      <c r="G124" s="8"/>
      <c r="H124" s="8"/>
      <c r="I124" s="9">
        <v>26251589</v>
      </c>
      <c r="J124" s="9"/>
      <c r="K124" s="9">
        <v>26251589</v>
      </c>
      <c r="L124" s="9"/>
      <c r="M124" s="9">
        <v>26251589</v>
      </c>
      <c r="N124" s="10"/>
      <c r="O124" s="9">
        <v>26251589</v>
      </c>
    </row>
    <row r="125" spans="1:15" ht="20.100000000000001" customHeight="1">
      <c r="A125" s="7"/>
      <c r="B125" s="7" t="s">
        <v>224</v>
      </c>
      <c r="C125" s="7"/>
      <c r="D125" s="7"/>
      <c r="E125" s="7"/>
      <c r="F125" s="7"/>
      <c r="G125" s="8"/>
      <c r="H125" s="8"/>
      <c r="I125" s="9">
        <v>-538999541</v>
      </c>
      <c r="J125" s="9"/>
      <c r="K125" s="9">
        <v>-571616012</v>
      </c>
      <c r="L125" s="9"/>
      <c r="M125" s="9">
        <v>-785225751</v>
      </c>
      <c r="N125" s="10"/>
      <c r="O125" s="9">
        <v>-721305698</v>
      </c>
    </row>
    <row r="126" spans="1:15" ht="20.100000000000001" customHeight="1">
      <c r="A126" s="7" t="s">
        <v>59</v>
      </c>
      <c r="B126" s="7"/>
      <c r="C126" s="7"/>
      <c r="D126" s="7"/>
      <c r="E126" s="7"/>
      <c r="F126" s="7"/>
      <c r="G126" s="8"/>
      <c r="H126" s="8"/>
      <c r="I126" s="24">
        <v>-15975608</v>
      </c>
      <c r="J126" s="9"/>
      <c r="K126" s="24">
        <v>14109371</v>
      </c>
      <c r="L126" s="9"/>
      <c r="M126" s="24">
        <v>0</v>
      </c>
      <c r="N126" s="10"/>
      <c r="O126" s="24">
        <v>0</v>
      </c>
    </row>
    <row r="127" spans="1:15" ht="6" customHeight="1">
      <c r="A127" s="12"/>
      <c r="B127" s="7"/>
      <c r="C127" s="7"/>
      <c r="D127" s="7"/>
      <c r="E127" s="7"/>
      <c r="F127" s="7"/>
      <c r="G127" s="8"/>
      <c r="H127" s="8"/>
      <c r="I127" s="9"/>
      <c r="J127" s="9"/>
      <c r="K127" s="9"/>
      <c r="L127" s="9"/>
      <c r="M127" s="9"/>
      <c r="N127" s="10"/>
      <c r="O127" s="9"/>
    </row>
    <row r="128" spans="1:15" ht="20.100000000000001" customHeight="1">
      <c r="A128" s="12" t="s">
        <v>60</v>
      </c>
      <c r="B128" s="7"/>
      <c r="C128" s="7"/>
      <c r="D128" s="7"/>
      <c r="E128" s="7"/>
      <c r="F128" s="7"/>
      <c r="G128" s="8"/>
      <c r="H128" s="8"/>
      <c r="I128" s="9">
        <f>SUM(I116:I127)</f>
        <v>1097140879</v>
      </c>
      <c r="J128" s="9"/>
      <c r="K128" s="9">
        <f>SUM(K116:K127)</f>
        <v>1094609387</v>
      </c>
      <c r="L128" s="9"/>
      <c r="M128" s="9">
        <f>SUM(M116:M127)</f>
        <v>866890277</v>
      </c>
      <c r="N128" s="10"/>
      <c r="O128" s="9">
        <f>SUM(O116:O127)</f>
        <v>930810330</v>
      </c>
    </row>
    <row r="129" spans="1:15" ht="20.100000000000001" customHeight="1">
      <c r="A129" s="7" t="s">
        <v>61</v>
      </c>
      <c r="B129" s="7"/>
      <c r="C129" s="7"/>
      <c r="D129" s="7"/>
      <c r="E129" s="7"/>
      <c r="F129" s="7"/>
      <c r="G129" s="8"/>
      <c r="H129" s="8"/>
      <c r="I129" s="16">
        <v>515</v>
      </c>
      <c r="J129" s="9"/>
      <c r="K129" s="16">
        <v>515</v>
      </c>
      <c r="L129" s="9"/>
      <c r="M129" s="16">
        <v>0</v>
      </c>
      <c r="N129" s="10"/>
      <c r="O129" s="16">
        <v>0</v>
      </c>
    </row>
    <row r="130" spans="1:15" ht="6" customHeight="1">
      <c r="A130" s="12"/>
      <c r="B130" s="7"/>
      <c r="C130" s="7"/>
      <c r="D130" s="7"/>
      <c r="E130" s="7"/>
      <c r="F130" s="7"/>
      <c r="G130" s="8"/>
      <c r="H130" s="8"/>
      <c r="I130" s="9"/>
      <c r="J130" s="9"/>
      <c r="K130" s="9"/>
      <c r="L130" s="10"/>
      <c r="M130" s="9"/>
      <c r="N130" s="9"/>
      <c r="O130" s="9"/>
    </row>
    <row r="131" spans="1:15" ht="20.100000000000001" customHeight="1">
      <c r="A131" s="12" t="s">
        <v>62</v>
      </c>
      <c r="B131" s="7"/>
      <c r="C131" s="7"/>
      <c r="D131" s="7"/>
      <c r="E131" s="7"/>
      <c r="F131" s="7"/>
      <c r="G131" s="8"/>
      <c r="H131" s="8"/>
      <c r="I131" s="16">
        <f>SUM(I128:I129)</f>
        <v>1097141394</v>
      </c>
      <c r="J131" s="9"/>
      <c r="K131" s="16">
        <f>SUM(K128:K129)</f>
        <v>1094609902</v>
      </c>
      <c r="L131" s="10"/>
      <c r="M131" s="16">
        <f>SUM(M128:M129)</f>
        <v>866890277</v>
      </c>
      <c r="N131" s="9"/>
      <c r="O131" s="16">
        <f>SUM(O128:O129)</f>
        <v>930810330</v>
      </c>
    </row>
    <row r="132" spans="1:15" ht="6" customHeight="1">
      <c r="A132" s="12"/>
      <c r="B132" s="7"/>
      <c r="C132" s="7"/>
      <c r="D132" s="7"/>
      <c r="E132" s="7"/>
      <c r="F132" s="7"/>
      <c r="G132" s="8"/>
      <c r="H132" s="8"/>
      <c r="I132" s="9"/>
      <c r="J132" s="9"/>
      <c r="K132" s="9"/>
      <c r="L132" s="10"/>
      <c r="M132" s="9"/>
      <c r="N132" s="9"/>
      <c r="O132" s="9"/>
    </row>
    <row r="133" spans="1:15" ht="20.100000000000001" customHeight="1" thickBot="1">
      <c r="A133" s="12" t="s">
        <v>63</v>
      </c>
      <c r="B133" s="7"/>
      <c r="C133" s="7"/>
      <c r="D133" s="7"/>
      <c r="E133" s="7"/>
      <c r="F133" s="7"/>
      <c r="G133" s="8"/>
      <c r="H133" s="8"/>
      <c r="I133" s="30">
        <f>SUM(I131,I90)</f>
        <v>2247971563</v>
      </c>
      <c r="J133" s="9"/>
      <c r="K133" s="30">
        <f>SUM(K131,K90)</f>
        <v>2737569222</v>
      </c>
      <c r="L133" s="10"/>
      <c r="M133" s="30">
        <f>SUM(M131,M90)</f>
        <v>952579487</v>
      </c>
      <c r="N133" s="9"/>
      <c r="O133" s="30">
        <f>SUM(O131,O90)</f>
        <v>1213421146</v>
      </c>
    </row>
    <row r="134" spans="1:15" ht="20.100000000000001" customHeight="1" thickTop="1">
      <c r="A134" s="12"/>
      <c r="B134" s="7"/>
      <c r="C134" s="7"/>
      <c r="D134" s="7"/>
      <c r="E134" s="7"/>
      <c r="F134" s="7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20.100000000000001" customHeight="1">
      <c r="A135" s="12"/>
      <c r="B135" s="7"/>
      <c r="C135" s="7"/>
      <c r="D135" s="7"/>
      <c r="E135" s="7"/>
      <c r="F135" s="7"/>
      <c r="G135" s="8"/>
      <c r="H135" s="8"/>
      <c r="I135" s="9"/>
      <c r="J135" s="9"/>
      <c r="K135" s="9"/>
      <c r="L135" s="10"/>
      <c r="M135" s="9"/>
      <c r="N135" s="9"/>
      <c r="O135" s="9"/>
    </row>
    <row r="136" spans="1:15" ht="20.100000000000001" customHeight="1">
      <c r="A136" s="12"/>
      <c r="B136" s="7"/>
      <c r="C136" s="7"/>
      <c r="D136" s="7"/>
      <c r="E136" s="7"/>
      <c r="F136" s="7"/>
      <c r="G136" s="8"/>
      <c r="H136" s="8"/>
      <c r="I136" s="9"/>
      <c r="J136" s="9"/>
      <c r="K136" s="9"/>
      <c r="L136" s="10"/>
      <c r="M136" s="9"/>
      <c r="N136" s="9"/>
      <c r="O136" s="9"/>
    </row>
    <row r="137" spans="1:15" ht="20.100000000000001" customHeight="1">
      <c r="A137" s="12"/>
      <c r="B137" s="7"/>
      <c r="C137" s="7"/>
      <c r="D137" s="7"/>
      <c r="E137" s="7"/>
      <c r="F137" s="7"/>
      <c r="G137" s="8"/>
      <c r="H137" s="8"/>
      <c r="I137" s="9"/>
      <c r="J137" s="9"/>
      <c r="K137" s="9"/>
      <c r="L137" s="10"/>
      <c r="M137" s="9"/>
      <c r="N137" s="9"/>
      <c r="O137" s="9"/>
    </row>
    <row r="138" spans="1:15" ht="20.100000000000001" customHeight="1">
      <c r="A138" s="12"/>
      <c r="B138" s="7"/>
      <c r="C138" s="7"/>
      <c r="D138" s="7"/>
      <c r="E138" s="7"/>
      <c r="F138" s="7"/>
      <c r="G138" s="8"/>
      <c r="H138" s="8"/>
      <c r="I138" s="9"/>
      <c r="J138" s="9"/>
      <c r="K138" s="9"/>
      <c r="L138" s="10"/>
      <c r="M138" s="9"/>
      <c r="N138" s="9"/>
      <c r="O138" s="9"/>
    </row>
    <row r="139" spans="1:15" ht="11.25" customHeight="1">
      <c r="A139" s="12"/>
      <c r="B139" s="7"/>
      <c r="C139" s="7"/>
      <c r="D139" s="7"/>
      <c r="E139" s="7"/>
      <c r="F139" s="7"/>
      <c r="G139" s="8"/>
      <c r="H139" s="8"/>
      <c r="I139" s="9"/>
      <c r="J139" s="9"/>
      <c r="K139" s="9"/>
      <c r="L139" s="10"/>
      <c r="M139" s="9"/>
      <c r="N139" s="9"/>
      <c r="O139" s="9"/>
    </row>
    <row r="140" spans="1:15" ht="20.100000000000001" customHeight="1">
      <c r="A140" s="12"/>
      <c r="B140" s="7"/>
      <c r="C140" s="7"/>
      <c r="D140" s="7"/>
      <c r="E140" s="7"/>
      <c r="F140" s="7"/>
      <c r="G140" s="8"/>
      <c r="H140" s="8"/>
      <c r="I140" s="9"/>
      <c r="J140" s="9"/>
      <c r="K140" s="9"/>
      <c r="L140" s="10"/>
      <c r="M140" s="9"/>
      <c r="N140" s="9"/>
      <c r="O140" s="9"/>
    </row>
    <row r="141" spans="1:15" ht="20.100000000000001" customHeight="1">
      <c r="A141" s="12"/>
      <c r="B141" s="7"/>
      <c r="C141" s="7"/>
      <c r="D141" s="7"/>
      <c r="E141" s="7"/>
      <c r="F141" s="7"/>
      <c r="G141" s="8"/>
      <c r="H141" s="8"/>
      <c r="I141" s="9"/>
      <c r="J141" s="9"/>
      <c r="K141" s="9"/>
      <c r="L141" s="10"/>
      <c r="M141" s="9"/>
      <c r="N141" s="9"/>
      <c r="O141" s="9"/>
    </row>
    <row r="142" spans="1:15" ht="20.100000000000001" customHeight="1">
      <c r="A142" s="12"/>
      <c r="B142" s="7"/>
      <c r="C142" s="7"/>
      <c r="D142" s="7"/>
      <c r="E142" s="7"/>
      <c r="F142" s="7"/>
      <c r="G142" s="8"/>
      <c r="H142" s="8"/>
      <c r="I142" s="9"/>
      <c r="J142" s="9"/>
      <c r="K142" s="9"/>
      <c r="L142" s="10"/>
      <c r="M142" s="9"/>
      <c r="N142" s="9"/>
      <c r="O142" s="9"/>
    </row>
    <row r="143" spans="1:15" ht="20.100000000000001" customHeight="1">
      <c r="A143" s="12"/>
      <c r="B143" s="7"/>
      <c r="C143" s="7"/>
      <c r="D143" s="7"/>
      <c r="E143" s="7"/>
      <c r="F143" s="7"/>
      <c r="G143" s="8"/>
      <c r="H143" s="8"/>
      <c r="I143" s="9"/>
      <c r="J143" s="9"/>
      <c r="K143" s="9"/>
      <c r="L143" s="10"/>
      <c r="M143" s="9"/>
      <c r="N143" s="9"/>
      <c r="O143" s="9"/>
    </row>
    <row r="144" spans="1:15" ht="20.100000000000001" customHeight="1">
      <c r="A144" s="12"/>
      <c r="B144" s="7"/>
      <c r="C144" s="7"/>
      <c r="D144" s="7"/>
      <c r="E144" s="7"/>
      <c r="F144" s="7"/>
      <c r="G144" s="8"/>
      <c r="H144" s="8"/>
      <c r="I144" s="9"/>
      <c r="J144" s="9"/>
      <c r="K144" s="9"/>
      <c r="L144" s="10"/>
      <c r="M144" s="9"/>
      <c r="N144" s="9"/>
      <c r="O144" s="9"/>
    </row>
    <row r="145" spans="1:15" ht="10.5" customHeight="1">
      <c r="A145" s="12"/>
      <c r="B145" s="7"/>
      <c r="C145" s="7"/>
      <c r="D145" s="7"/>
      <c r="E145" s="7"/>
      <c r="F145" s="7"/>
      <c r="G145" s="8"/>
      <c r="H145" s="8"/>
      <c r="I145" s="9"/>
      <c r="J145" s="9"/>
      <c r="K145" s="9"/>
      <c r="L145" s="10"/>
      <c r="M145" s="9"/>
      <c r="N145" s="9"/>
      <c r="O145" s="9"/>
    </row>
    <row r="146" spans="1:15" ht="22.35" customHeight="1">
      <c r="A146" s="31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31"/>
      <c r="C146" s="31"/>
      <c r="D146" s="31"/>
      <c r="E146" s="31"/>
      <c r="F146" s="31"/>
      <c r="G146" s="31"/>
      <c r="H146" s="31"/>
      <c r="I146" s="32"/>
      <c r="J146" s="32"/>
      <c r="K146" s="32"/>
      <c r="L146" s="24"/>
      <c r="M146" s="24"/>
      <c r="N146" s="32"/>
      <c r="O146" s="24"/>
    </row>
  </sheetData>
  <mergeCells count="7">
    <mergeCell ref="I53:K53"/>
    <mergeCell ref="M53:O53"/>
    <mergeCell ref="I102:K102"/>
    <mergeCell ref="M102:O102"/>
    <mergeCell ref="M5:O5"/>
    <mergeCell ref="I5:K5"/>
    <mergeCell ref="A44:O44"/>
  </mergeCells>
  <phoneticPr fontId="9" type="noConversion"/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4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7078-2036-4C31-B438-3DE36F2C5785}">
  <dimension ref="A1:Q94"/>
  <sheetViews>
    <sheetView topLeftCell="A32" zoomScaleNormal="100" zoomScaleSheetLayoutView="100" workbookViewId="0">
      <selection activeCell="F24" sqref="F24"/>
    </sheetView>
  </sheetViews>
  <sheetFormatPr defaultColWidth="14.44140625" defaultRowHeight="20.100000000000001" customHeight="1"/>
  <cols>
    <col min="1" max="5" width="1.44140625" style="11" customWidth="1"/>
    <col min="6" max="6" width="30.33203125" style="11" customWidth="1"/>
    <col min="7" max="7" width="8.44140625" style="11" customWidth="1"/>
    <col min="8" max="8" width="0.88671875" style="11" customWidth="1"/>
    <col min="9" max="9" width="12.5546875" style="11" customWidth="1"/>
    <col min="10" max="10" width="0.88671875" style="11" customWidth="1"/>
    <col min="11" max="11" width="12.5546875" style="11" customWidth="1"/>
    <col min="12" max="12" width="0.88671875" style="11" customWidth="1"/>
    <col min="13" max="13" width="12.5546875" style="11" customWidth="1"/>
    <col min="14" max="14" width="0.88671875" style="11" customWidth="1"/>
    <col min="15" max="15" width="12.5546875" style="11" customWidth="1"/>
    <col min="16" max="16384" width="14.44140625" style="11"/>
  </cols>
  <sheetData>
    <row r="1" spans="1:17" ht="20.100000000000001" customHeight="1">
      <c r="A1" s="6" t="s">
        <v>0</v>
      </c>
      <c r="B1" s="7"/>
      <c r="C1" s="7"/>
      <c r="D1" s="7"/>
      <c r="E1" s="7"/>
      <c r="F1" s="7"/>
      <c r="G1" s="8"/>
      <c r="H1" s="8"/>
      <c r="I1" s="1"/>
      <c r="J1" s="9"/>
      <c r="K1" s="1"/>
      <c r="L1" s="9"/>
      <c r="M1" s="1"/>
      <c r="N1" s="9"/>
      <c r="O1" s="9"/>
    </row>
    <row r="2" spans="1:17" ht="20.100000000000001" customHeight="1">
      <c r="A2" s="12" t="s">
        <v>64</v>
      </c>
      <c r="B2" s="12"/>
      <c r="C2" s="12"/>
      <c r="D2" s="12"/>
      <c r="E2" s="12"/>
      <c r="F2" s="12"/>
      <c r="G2" s="18"/>
      <c r="H2" s="18"/>
      <c r="I2" s="1"/>
      <c r="J2" s="19"/>
      <c r="K2" s="1"/>
      <c r="L2" s="19"/>
      <c r="M2" s="19"/>
      <c r="N2" s="19"/>
      <c r="O2" s="19"/>
    </row>
    <row r="3" spans="1:17" ht="20.100000000000001" customHeight="1">
      <c r="A3" s="13" t="s">
        <v>173</v>
      </c>
      <c r="B3" s="14"/>
      <c r="C3" s="14"/>
      <c r="D3" s="14"/>
      <c r="E3" s="14"/>
      <c r="F3" s="14"/>
      <c r="G3" s="15"/>
      <c r="H3" s="15"/>
      <c r="I3" s="16"/>
      <c r="J3" s="16"/>
      <c r="K3" s="16"/>
      <c r="L3" s="16"/>
      <c r="M3" s="16"/>
      <c r="N3" s="16"/>
      <c r="O3" s="16"/>
    </row>
    <row r="4" spans="1:17" ht="20.100000000000001" customHeight="1">
      <c r="A4" s="7"/>
      <c r="B4" s="7"/>
      <c r="C4" s="7"/>
      <c r="D4" s="7"/>
      <c r="E4" s="7"/>
      <c r="F4" s="7"/>
      <c r="G4" s="8"/>
      <c r="H4" s="8"/>
      <c r="I4" s="9"/>
      <c r="J4" s="9"/>
      <c r="K4" s="9"/>
      <c r="L4" s="9"/>
      <c r="M4" s="9"/>
      <c r="N4" s="9"/>
      <c r="O4" s="9"/>
    </row>
    <row r="5" spans="1:17" ht="20.100000000000001" customHeight="1">
      <c r="A5" s="7"/>
      <c r="B5" s="7"/>
      <c r="C5" s="7"/>
      <c r="D5" s="7"/>
      <c r="E5" s="7"/>
      <c r="F5" s="7"/>
      <c r="G5" s="8"/>
      <c r="H5" s="8"/>
      <c r="I5" s="108" t="s">
        <v>2</v>
      </c>
      <c r="J5" s="109"/>
      <c r="K5" s="109"/>
      <c r="L5" s="8"/>
      <c r="M5" s="108" t="s">
        <v>3</v>
      </c>
      <c r="N5" s="109"/>
      <c r="O5" s="109"/>
    </row>
    <row r="6" spans="1:17" ht="20.100000000000001" customHeight="1">
      <c r="A6" s="7" t="s">
        <v>65</v>
      </c>
      <c r="B6" s="7"/>
      <c r="C6" s="7"/>
      <c r="D6" s="7"/>
      <c r="E6" s="7"/>
      <c r="F6" s="7"/>
      <c r="G6" s="8"/>
      <c r="H6" s="39"/>
      <c r="I6" s="19" t="s">
        <v>171</v>
      </c>
      <c r="J6" s="19"/>
      <c r="K6" s="19" t="s">
        <v>4</v>
      </c>
      <c r="L6" s="19"/>
      <c r="M6" s="19" t="s">
        <v>171</v>
      </c>
      <c r="N6" s="19"/>
      <c r="O6" s="19" t="s">
        <v>4</v>
      </c>
    </row>
    <row r="7" spans="1:17" ht="20.100000000000001" customHeight="1">
      <c r="A7" s="7"/>
      <c r="B7" s="7"/>
      <c r="C7" s="7"/>
      <c r="D7" s="7"/>
      <c r="E7" s="7"/>
      <c r="F7" s="7"/>
      <c r="G7" s="20" t="s">
        <v>5</v>
      </c>
      <c r="H7" s="18"/>
      <c r="I7" s="21" t="s">
        <v>6</v>
      </c>
      <c r="J7" s="19"/>
      <c r="K7" s="21" t="s">
        <v>6</v>
      </c>
      <c r="L7" s="19"/>
      <c r="M7" s="21" t="s">
        <v>6</v>
      </c>
      <c r="N7" s="19"/>
      <c r="O7" s="21" t="s">
        <v>6</v>
      </c>
    </row>
    <row r="8" spans="1:17" ht="20.100000000000001" customHeight="1">
      <c r="A8" s="7"/>
      <c r="B8" s="7"/>
      <c r="C8" s="7"/>
      <c r="D8" s="7"/>
      <c r="E8" s="7"/>
      <c r="F8" s="7"/>
      <c r="G8" s="39"/>
      <c r="H8" s="18"/>
      <c r="I8" s="19"/>
      <c r="J8" s="19"/>
      <c r="K8" s="19"/>
      <c r="L8" s="19"/>
      <c r="M8" s="19"/>
      <c r="N8" s="19"/>
      <c r="O8" s="19"/>
    </row>
    <row r="9" spans="1:17" ht="20.100000000000001" customHeight="1">
      <c r="A9" s="7" t="s">
        <v>146</v>
      </c>
      <c r="B9" s="7"/>
      <c r="C9" s="7"/>
      <c r="D9" s="7"/>
      <c r="E9" s="7"/>
      <c r="F9" s="7"/>
      <c r="G9" s="8"/>
      <c r="H9" s="8"/>
      <c r="I9" s="9">
        <v>290870362</v>
      </c>
      <c r="J9" s="9"/>
      <c r="K9" s="9">
        <v>350953239</v>
      </c>
      <c r="L9" s="9"/>
      <c r="M9" s="9">
        <v>0</v>
      </c>
      <c r="N9" s="9"/>
      <c r="O9" s="9">
        <v>0</v>
      </c>
    </row>
    <row r="10" spans="1:17" ht="20.100000000000001" customHeight="1">
      <c r="A10" s="7" t="s">
        <v>162</v>
      </c>
      <c r="B10" s="7"/>
      <c r="C10" s="7"/>
      <c r="D10" s="7"/>
      <c r="E10" s="7"/>
      <c r="F10" s="7"/>
      <c r="G10" s="8"/>
      <c r="H10" s="8"/>
      <c r="I10" s="9">
        <v>3918537274</v>
      </c>
      <c r="J10" s="9"/>
      <c r="K10" s="9">
        <v>4178990601</v>
      </c>
      <c r="L10" s="9"/>
      <c r="M10" s="9">
        <v>0</v>
      </c>
      <c r="N10" s="9"/>
      <c r="O10" s="9">
        <v>0</v>
      </c>
      <c r="Q10" s="25"/>
    </row>
    <row r="11" spans="1:17" ht="20.100000000000001" customHeight="1">
      <c r="A11" s="7" t="s">
        <v>147</v>
      </c>
      <c r="B11" s="7"/>
      <c r="C11" s="7"/>
      <c r="D11" s="7"/>
      <c r="E11" s="7"/>
      <c r="F11" s="7"/>
      <c r="G11" s="8"/>
      <c r="H11" s="8"/>
      <c r="I11" s="9">
        <v>-217903778</v>
      </c>
      <c r="J11" s="9"/>
      <c r="K11" s="9">
        <v>-293842154</v>
      </c>
      <c r="L11" s="9"/>
      <c r="M11" s="9">
        <v>0</v>
      </c>
      <c r="N11" s="9"/>
      <c r="O11" s="9">
        <v>0</v>
      </c>
    </row>
    <row r="12" spans="1:17" ht="20.100000000000001" customHeight="1">
      <c r="A12" s="7" t="s">
        <v>163</v>
      </c>
      <c r="B12" s="7"/>
      <c r="C12" s="7"/>
      <c r="D12" s="7"/>
      <c r="E12" s="7"/>
      <c r="F12" s="7"/>
      <c r="G12" s="8"/>
      <c r="H12" s="8"/>
      <c r="I12" s="24">
        <v>-3832398207</v>
      </c>
      <c r="J12" s="9"/>
      <c r="K12" s="24">
        <v>-4104747832</v>
      </c>
      <c r="L12" s="9"/>
      <c r="M12" s="16">
        <v>0</v>
      </c>
      <c r="N12" s="9"/>
      <c r="O12" s="16">
        <v>0</v>
      </c>
      <c r="Q12" s="25"/>
    </row>
    <row r="13" spans="1:17" ht="6" customHeight="1">
      <c r="A13" s="7"/>
      <c r="B13" s="7"/>
      <c r="C13" s="7"/>
      <c r="D13" s="7"/>
      <c r="E13" s="7"/>
      <c r="F13" s="7"/>
      <c r="G13" s="8"/>
      <c r="H13" s="8"/>
      <c r="I13" s="9"/>
      <c r="J13" s="9"/>
      <c r="K13" s="9"/>
      <c r="L13" s="9"/>
      <c r="M13" s="40"/>
      <c r="N13" s="9"/>
      <c r="O13" s="40"/>
    </row>
    <row r="14" spans="1:17" ht="20.100000000000001" customHeight="1">
      <c r="A14" s="12" t="s">
        <v>66</v>
      </c>
      <c r="B14" s="7"/>
      <c r="C14" s="7"/>
      <c r="D14" s="7"/>
      <c r="E14" s="7"/>
      <c r="F14" s="7"/>
      <c r="G14" s="8"/>
      <c r="H14" s="8"/>
      <c r="I14" s="9">
        <f>SUM(I9:I12)</f>
        <v>159105651</v>
      </c>
      <c r="J14" s="9"/>
      <c r="K14" s="9">
        <f>SUM(K9:K12)</f>
        <v>131353854</v>
      </c>
      <c r="L14" s="9"/>
      <c r="M14" s="9">
        <f>SUM(M9:M12)</f>
        <v>0</v>
      </c>
      <c r="N14" s="9"/>
      <c r="O14" s="9">
        <f>SUM(O9:O12)</f>
        <v>0</v>
      </c>
    </row>
    <row r="15" spans="1:17" ht="6" customHeight="1"/>
    <row r="16" spans="1:17" ht="20.100000000000001" customHeight="1">
      <c r="A16" s="7" t="s">
        <v>67</v>
      </c>
      <c r="B16" s="7"/>
      <c r="C16" s="7"/>
      <c r="D16" s="7"/>
      <c r="E16" s="7"/>
      <c r="F16" s="7"/>
      <c r="G16" s="8"/>
      <c r="H16" s="8"/>
      <c r="I16" s="9">
        <v>5581979</v>
      </c>
      <c r="J16" s="9"/>
      <c r="K16" s="9">
        <v>4805722</v>
      </c>
      <c r="L16" s="9"/>
      <c r="M16" s="9">
        <v>8114847</v>
      </c>
      <c r="N16" s="9"/>
      <c r="O16" s="9">
        <v>7693978</v>
      </c>
    </row>
    <row r="17" spans="1:17" ht="20.100000000000001" customHeight="1">
      <c r="A17" s="7" t="s">
        <v>159</v>
      </c>
      <c r="B17" s="7"/>
      <c r="C17" s="7"/>
      <c r="D17" s="7"/>
      <c r="E17" s="7"/>
      <c r="F17" s="7"/>
      <c r="G17" s="8"/>
      <c r="H17" s="8"/>
      <c r="I17" s="9">
        <v>-6089005</v>
      </c>
      <c r="J17" s="9"/>
      <c r="K17" s="9">
        <v>-7275188</v>
      </c>
      <c r="L17" s="9"/>
      <c r="M17" s="9">
        <v>0</v>
      </c>
      <c r="N17" s="9"/>
      <c r="O17" s="9">
        <v>0</v>
      </c>
    </row>
    <row r="18" spans="1:17" ht="20.100000000000001" customHeight="1">
      <c r="A18" s="7" t="s">
        <v>68</v>
      </c>
      <c r="B18" s="7"/>
      <c r="C18" s="7"/>
      <c r="D18" s="7"/>
      <c r="E18" s="7"/>
      <c r="F18" s="7"/>
      <c r="G18" s="8"/>
      <c r="H18" s="8"/>
      <c r="I18" s="9">
        <v>-126250412</v>
      </c>
      <c r="J18" s="9"/>
      <c r="K18" s="9">
        <v>-129890132</v>
      </c>
      <c r="L18" s="9"/>
      <c r="M18" s="9">
        <v>-61954254</v>
      </c>
      <c r="N18" s="9"/>
      <c r="O18" s="9">
        <v>-65563020</v>
      </c>
    </row>
    <row r="19" spans="1:17" ht="20.100000000000001" customHeight="1">
      <c r="A19" s="7" t="s">
        <v>204</v>
      </c>
      <c r="B19" s="7"/>
      <c r="C19" s="7"/>
      <c r="D19" s="7"/>
      <c r="E19" s="7"/>
      <c r="F19" s="7"/>
      <c r="G19" s="8"/>
      <c r="H19" s="8"/>
      <c r="I19" s="9">
        <v>-37596984</v>
      </c>
      <c r="J19" s="9"/>
      <c r="K19" s="9">
        <v>-11718448</v>
      </c>
      <c r="L19" s="9"/>
      <c r="M19" s="9">
        <v>-25</v>
      </c>
      <c r="N19" s="9"/>
      <c r="O19" s="9">
        <v>-4</v>
      </c>
    </row>
    <row r="20" spans="1:17" ht="20.100000000000001" customHeight="1">
      <c r="A20" s="7" t="s">
        <v>180</v>
      </c>
      <c r="B20" s="7"/>
      <c r="C20" s="7"/>
      <c r="D20" s="7"/>
      <c r="E20" s="7"/>
      <c r="F20" s="7"/>
      <c r="G20" s="8"/>
      <c r="H20" s="8"/>
      <c r="I20" s="9">
        <v>84095504</v>
      </c>
      <c r="J20" s="9"/>
      <c r="K20" s="9">
        <v>-175381</v>
      </c>
      <c r="L20" s="9"/>
      <c r="M20" s="9">
        <v>0</v>
      </c>
      <c r="N20" s="9"/>
      <c r="O20" s="9">
        <v>0</v>
      </c>
    </row>
    <row r="21" spans="1:17" ht="20.100000000000001" customHeight="1">
      <c r="A21" s="7" t="s">
        <v>69</v>
      </c>
      <c r="B21" s="7"/>
      <c r="C21" s="7"/>
      <c r="D21" s="7"/>
      <c r="E21" s="7"/>
      <c r="F21" s="7"/>
      <c r="G21" s="8"/>
      <c r="H21" s="8"/>
      <c r="I21" s="9">
        <v>-37058477</v>
      </c>
      <c r="J21" s="9"/>
      <c r="K21" s="9">
        <v>-59356267</v>
      </c>
      <c r="L21" s="9"/>
      <c r="M21" s="9">
        <v>-10134339</v>
      </c>
      <c r="N21" s="9"/>
      <c r="O21" s="9">
        <v>-17918683</v>
      </c>
    </row>
    <row r="22" spans="1:17" ht="20.100000000000001" customHeight="1">
      <c r="A22" s="7" t="s">
        <v>181</v>
      </c>
      <c r="B22" s="12"/>
      <c r="C22" s="12"/>
      <c r="D22" s="7"/>
      <c r="E22" s="7"/>
      <c r="F22" s="7"/>
      <c r="G22" s="8"/>
      <c r="H22" s="8"/>
      <c r="I22" s="9"/>
      <c r="J22" s="9"/>
      <c r="K22" s="9"/>
      <c r="L22" s="9"/>
      <c r="M22" s="9"/>
      <c r="N22" s="9"/>
      <c r="O22" s="9"/>
    </row>
    <row r="23" spans="1:17" ht="20.100000000000001" customHeight="1">
      <c r="A23" s="7"/>
      <c r="B23" s="7" t="s">
        <v>70</v>
      </c>
      <c r="C23" s="12"/>
      <c r="D23" s="7"/>
      <c r="E23" s="7"/>
      <c r="F23" s="7"/>
      <c r="G23" s="8">
        <v>16</v>
      </c>
      <c r="H23" s="8"/>
      <c r="I23" s="24">
        <v>285508</v>
      </c>
      <c r="J23" s="9"/>
      <c r="K23" s="24">
        <v>304810</v>
      </c>
      <c r="L23" s="9"/>
      <c r="M23" s="16">
        <v>0</v>
      </c>
      <c r="N23" s="9"/>
      <c r="O23" s="16">
        <v>0</v>
      </c>
    </row>
    <row r="24" spans="1:17" ht="6" customHeight="1">
      <c r="A24" s="7"/>
      <c r="B24" s="7"/>
      <c r="C24" s="7"/>
      <c r="D24" s="7"/>
      <c r="E24" s="7"/>
      <c r="F24" s="7"/>
      <c r="G24" s="8"/>
      <c r="H24" s="8"/>
      <c r="I24" s="9"/>
      <c r="J24" s="9"/>
      <c r="K24" s="9"/>
      <c r="L24" s="9"/>
      <c r="M24" s="9"/>
      <c r="N24" s="9"/>
      <c r="O24" s="9"/>
    </row>
    <row r="25" spans="1:17" ht="20.100000000000001" customHeight="1">
      <c r="A25" s="12" t="s">
        <v>185</v>
      </c>
      <c r="B25" s="7"/>
      <c r="C25" s="7"/>
      <c r="D25" s="7"/>
      <c r="E25" s="7"/>
      <c r="F25" s="7"/>
      <c r="G25" s="8"/>
      <c r="H25" s="8"/>
      <c r="I25" s="9">
        <f>SUM(I14:I23)</f>
        <v>42073764</v>
      </c>
      <c r="J25" s="9"/>
      <c r="K25" s="9">
        <f>SUM(K14:K23)</f>
        <v>-71951030</v>
      </c>
      <c r="L25" s="9"/>
      <c r="M25" s="9">
        <f>SUM(M14:M23)</f>
        <v>-63973771</v>
      </c>
      <c r="N25" s="9"/>
      <c r="O25" s="9">
        <f>SUM(O14:O23)</f>
        <v>-75787729</v>
      </c>
    </row>
    <row r="26" spans="1:17" ht="20.100000000000001" customHeight="1">
      <c r="A26" s="7" t="s">
        <v>223</v>
      </c>
      <c r="B26" s="7"/>
      <c r="C26" s="7"/>
      <c r="D26" s="7"/>
      <c r="E26" s="7"/>
      <c r="F26" s="7"/>
      <c r="G26" s="8">
        <v>27</v>
      </c>
      <c r="H26" s="8"/>
      <c r="I26" s="24">
        <v>-12749415</v>
      </c>
      <c r="J26" s="9"/>
      <c r="K26" s="24">
        <v>-10006912</v>
      </c>
      <c r="L26" s="9"/>
      <c r="M26" s="16">
        <v>53718</v>
      </c>
      <c r="N26" s="9"/>
      <c r="O26" s="16">
        <v>-203734</v>
      </c>
      <c r="Q26" s="41"/>
    </row>
    <row r="27" spans="1:17" ht="6" customHeight="1">
      <c r="A27" s="7"/>
      <c r="B27" s="7"/>
      <c r="C27" s="7"/>
      <c r="D27" s="7"/>
      <c r="E27" s="7"/>
      <c r="F27" s="7"/>
      <c r="G27" s="8"/>
      <c r="H27" s="8"/>
      <c r="I27" s="9"/>
      <c r="J27" s="9"/>
      <c r="K27" s="9"/>
      <c r="L27" s="9"/>
      <c r="M27" s="9"/>
      <c r="N27" s="9"/>
      <c r="O27" s="9"/>
    </row>
    <row r="28" spans="1:17" ht="20.100000000000001" customHeight="1">
      <c r="A28" s="12" t="s">
        <v>184</v>
      </c>
      <c r="B28" s="7"/>
      <c r="C28" s="7"/>
      <c r="D28" s="7"/>
      <c r="E28" s="7"/>
      <c r="F28" s="7"/>
      <c r="G28" s="8"/>
      <c r="H28" s="8"/>
      <c r="I28" s="24">
        <f>SUM(I25:I26)</f>
        <v>29324349</v>
      </c>
      <c r="J28" s="9"/>
      <c r="K28" s="24">
        <f>SUM(K25:K26)</f>
        <v>-81957942</v>
      </c>
      <c r="L28" s="9"/>
      <c r="M28" s="24">
        <f>SUM(M25:M26)</f>
        <v>-63920053</v>
      </c>
      <c r="N28" s="9"/>
      <c r="O28" s="24">
        <f>SUM(O25:O26)</f>
        <v>-75991463</v>
      </c>
    </row>
    <row r="29" spans="1:17" ht="15" customHeight="1">
      <c r="A29" s="7"/>
      <c r="B29" s="7"/>
      <c r="C29" s="7"/>
      <c r="D29" s="7"/>
      <c r="E29" s="7"/>
      <c r="F29" s="7"/>
      <c r="G29" s="8"/>
      <c r="H29" s="8"/>
      <c r="I29" s="9"/>
      <c r="J29" s="9"/>
      <c r="K29" s="9"/>
      <c r="L29" s="9"/>
      <c r="M29" s="9"/>
      <c r="N29" s="9"/>
      <c r="O29" s="9"/>
    </row>
    <row r="30" spans="1:17" ht="20.100000000000001" customHeight="1">
      <c r="A30" s="12" t="s">
        <v>71</v>
      </c>
      <c r="B30" s="7"/>
      <c r="C30" s="7"/>
      <c r="D30" s="7"/>
      <c r="E30" s="7"/>
      <c r="G30" s="42"/>
      <c r="H30" s="8"/>
      <c r="I30" s="9"/>
      <c r="J30" s="9"/>
      <c r="K30" s="9"/>
      <c r="L30" s="9"/>
      <c r="M30" s="9"/>
      <c r="N30" s="9"/>
      <c r="O30" s="9"/>
    </row>
    <row r="31" spans="1:17" ht="20.100000000000001" customHeight="1">
      <c r="A31" s="43" t="s">
        <v>72</v>
      </c>
      <c r="B31" s="7"/>
      <c r="C31" s="7"/>
      <c r="D31" s="7"/>
      <c r="E31" s="7"/>
      <c r="F31" s="7"/>
      <c r="G31" s="42"/>
      <c r="H31" s="8"/>
      <c r="I31" s="9"/>
      <c r="J31" s="9"/>
      <c r="K31" s="9"/>
      <c r="L31" s="9"/>
      <c r="M31" s="9"/>
      <c r="N31" s="9"/>
      <c r="O31" s="9"/>
    </row>
    <row r="32" spans="1:17" ht="20.100000000000001" customHeight="1">
      <c r="A32" s="12"/>
      <c r="B32" s="43" t="s">
        <v>73</v>
      </c>
      <c r="C32" s="7"/>
      <c r="D32" s="7"/>
      <c r="E32" s="7"/>
      <c r="F32" s="7"/>
      <c r="G32" s="8"/>
      <c r="H32" s="8"/>
      <c r="I32" s="9"/>
      <c r="J32" s="9"/>
      <c r="K32" s="9"/>
      <c r="L32" s="9"/>
      <c r="M32" s="9"/>
      <c r="N32" s="9"/>
      <c r="O32" s="9"/>
    </row>
    <row r="33" spans="1:15" ht="20.100000000000001" customHeight="1">
      <c r="B33" s="7"/>
      <c r="C33" s="7" t="s">
        <v>145</v>
      </c>
      <c r="D33" s="7"/>
      <c r="E33" s="7"/>
      <c r="F33" s="7"/>
      <c r="G33" s="8"/>
      <c r="H33" s="8"/>
      <c r="I33" s="9"/>
      <c r="J33" s="9"/>
      <c r="K33" s="9"/>
      <c r="L33" s="9"/>
      <c r="M33" s="9"/>
      <c r="N33" s="9"/>
      <c r="O33" s="9"/>
    </row>
    <row r="34" spans="1:15" ht="20.100000000000001" customHeight="1">
      <c r="A34" s="12"/>
      <c r="C34" s="7"/>
      <c r="D34" s="7" t="s">
        <v>160</v>
      </c>
      <c r="E34" s="7"/>
      <c r="F34" s="7"/>
      <c r="G34" s="8"/>
      <c r="H34" s="8"/>
      <c r="I34" s="24">
        <v>3292122</v>
      </c>
      <c r="J34" s="9"/>
      <c r="K34" s="24">
        <v>-1814355</v>
      </c>
      <c r="L34" s="9"/>
      <c r="M34" s="24">
        <v>0</v>
      </c>
      <c r="N34" s="9"/>
      <c r="O34" s="24">
        <v>-2218285</v>
      </c>
    </row>
    <row r="35" spans="1:15" ht="20.100000000000001" customHeight="1">
      <c r="A35" s="7" t="s">
        <v>74</v>
      </c>
      <c r="B35" s="7"/>
      <c r="C35" s="7"/>
      <c r="D35" s="7"/>
      <c r="E35" s="7"/>
      <c r="F35" s="7"/>
      <c r="G35" s="42"/>
      <c r="H35" s="8"/>
      <c r="I35" s="9"/>
      <c r="J35" s="9"/>
      <c r="K35" s="9"/>
      <c r="L35" s="9"/>
      <c r="M35" s="9"/>
      <c r="N35" s="9"/>
      <c r="O35" s="9"/>
    </row>
    <row r="36" spans="1:15" ht="20.100000000000001" customHeight="1">
      <c r="A36" s="12"/>
      <c r="B36" s="44" t="s">
        <v>75</v>
      </c>
      <c r="C36" s="7"/>
      <c r="D36" s="7"/>
      <c r="E36" s="7"/>
      <c r="F36" s="7"/>
      <c r="G36" s="42"/>
      <c r="H36" s="8"/>
      <c r="I36" s="24">
        <f>SUM(I34)</f>
        <v>3292122</v>
      </c>
      <c r="J36" s="9"/>
      <c r="K36" s="24">
        <f>SUM(K34)</f>
        <v>-1814355</v>
      </c>
      <c r="L36" s="9"/>
      <c r="M36" s="24">
        <f>SUM(M34)</f>
        <v>0</v>
      </c>
      <c r="N36" s="9"/>
      <c r="O36" s="24">
        <f>SUM(O34)</f>
        <v>-2218285</v>
      </c>
    </row>
    <row r="37" spans="1:15" ht="6" customHeight="1">
      <c r="A37" s="12"/>
      <c r="B37" s="44"/>
      <c r="C37" s="7"/>
      <c r="D37" s="7"/>
      <c r="E37" s="7"/>
      <c r="F37" s="7"/>
      <c r="G37" s="42"/>
      <c r="H37" s="8"/>
      <c r="I37" s="9"/>
      <c r="J37" s="9"/>
      <c r="K37" s="9"/>
      <c r="L37" s="9"/>
      <c r="M37" s="9"/>
      <c r="N37" s="9"/>
      <c r="O37" s="9"/>
    </row>
    <row r="38" spans="1:15" ht="20.100000000000001" customHeight="1">
      <c r="A38" s="43" t="s">
        <v>76</v>
      </c>
      <c r="B38" s="43"/>
      <c r="C38" s="43"/>
      <c r="D38" s="43"/>
      <c r="E38" s="43"/>
      <c r="F38" s="43"/>
      <c r="G38" s="8"/>
      <c r="H38" s="8"/>
      <c r="I38" s="9"/>
      <c r="J38" s="9"/>
      <c r="K38" s="9"/>
      <c r="L38" s="9"/>
      <c r="N38" s="9"/>
    </row>
    <row r="39" spans="1:15" ht="20.100000000000001" customHeight="1">
      <c r="A39" s="43"/>
      <c r="B39" s="43" t="s">
        <v>77</v>
      </c>
      <c r="C39" s="43"/>
      <c r="D39" s="43"/>
      <c r="E39" s="43"/>
      <c r="F39" s="43"/>
      <c r="G39" s="8"/>
      <c r="H39" s="8"/>
      <c r="I39" s="9"/>
      <c r="J39" s="9"/>
      <c r="K39" s="9"/>
      <c r="L39" s="9"/>
      <c r="M39" s="9"/>
      <c r="N39" s="9"/>
      <c r="O39" s="9"/>
    </row>
    <row r="40" spans="1:15" ht="20.100000000000001" customHeight="1">
      <c r="A40" s="7"/>
      <c r="B40" s="7"/>
      <c r="C40" s="7" t="s">
        <v>78</v>
      </c>
      <c r="D40" s="7"/>
      <c r="E40" s="7"/>
      <c r="F40" s="7"/>
      <c r="G40" s="8"/>
      <c r="H40" s="8"/>
      <c r="I40" s="24">
        <v>-30084979</v>
      </c>
      <c r="J40" s="9"/>
      <c r="K40" s="24">
        <v>-2015202</v>
      </c>
      <c r="L40" s="9"/>
      <c r="M40" s="24">
        <v>0</v>
      </c>
      <c r="N40" s="9"/>
      <c r="O40" s="24">
        <v>0</v>
      </c>
    </row>
    <row r="41" spans="1:15" ht="6" customHeight="1">
      <c r="A41" s="12"/>
      <c r="B41" s="44"/>
      <c r="C41" s="7"/>
      <c r="D41" s="7"/>
      <c r="E41" s="7"/>
      <c r="F41" s="7"/>
      <c r="G41" s="8"/>
      <c r="H41" s="8"/>
      <c r="I41" s="9"/>
      <c r="J41" s="9"/>
      <c r="K41" s="9"/>
      <c r="L41" s="9"/>
      <c r="M41" s="9"/>
      <c r="N41" s="9"/>
      <c r="O41" s="9"/>
    </row>
    <row r="42" spans="1:15" ht="20.100000000000001" customHeight="1">
      <c r="A42" s="7" t="s">
        <v>79</v>
      </c>
      <c r="B42" s="7"/>
      <c r="C42" s="7"/>
      <c r="D42" s="7"/>
      <c r="E42" s="7"/>
      <c r="F42" s="7"/>
      <c r="G42" s="8"/>
      <c r="H42" s="8"/>
      <c r="I42" s="9"/>
      <c r="J42" s="9"/>
      <c r="K42" s="9"/>
      <c r="L42" s="9"/>
      <c r="M42" s="9"/>
      <c r="N42" s="9"/>
      <c r="O42" s="9"/>
    </row>
    <row r="43" spans="1:15" ht="20.100000000000001" customHeight="1">
      <c r="A43" s="12"/>
      <c r="B43" s="44" t="s">
        <v>75</v>
      </c>
      <c r="C43" s="7"/>
      <c r="D43" s="7"/>
      <c r="E43" s="7"/>
      <c r="F43" s="7"/>
      <c r="G43" s="8"/>
      <c r="H43" s="8"/>
      <c r="I43" s="24">
        <f>I40</f>
        <v>-30084979</v>
      </c>
      <c r="J43" s="9"/>
      <c r="K43" s="24">
        <f>K40</f>
        <v>-2015202</v>
      </c>
      <c r="L43" s="9"/>
      <c r="M43" s="24">
        <f>M40</f>
        <v>0</v>
      </c>
      <c r="N43" s="9"/>
      <c r="O43" s="24">
        <f>O40</f>
        <v>0</v>
      </c>
    </row>
    <row r="44" spans="1:15" ht="6" customHeight="1">
      <c r="A44" s="7"/>
      <c r="B44" s="7"/>
      <c r="C44" s="7"/>
      <c r="D44" s="7"/>
      <c r="E44" s="7"/>
      <c r="F44" s="7"/>
      <c r="G44" s="8"/>
      <c r="H44" s="8"/>
      <c r="I44" s="9"/>
      <c r="J44" s="9"/>
      <c r="K44" s="9"/>
      <c r="L44" s="10"/>
      <c r="M44" s="9"/>
      <c r="N44" s="9"/>
      <c r="O44" s="9"/>
    </row>
    <row r="45" spans="1:15" ht="20.100000000000001" customHeight="1">
      <c r="A45" s="12" t="s">
        <v>148</v>
      </c>
      <c r="B45" s="7"/>
      <c r="C45" s="7"/>
      <c r="D45" s="7"/>
      <c r="E45" s="7"/>
      <c r="F45" s="7"/>
      <c r="G45" s="8"/>
      <c r="H45" s="8"/>
      <c r="I45" s="16">
        <f>I36+I43</f>
        <v>-26792857</v>
      </c>
      <c r="J45" s="9"/>
      <c r="K45" s="16">
        <f>K36+K43</f>
        <v>-3829557</v>
      </c>
      <c r="L45" s="9"/>
      <c r="M45" s="16">
        <f>M36+M43</f>
        <v>0</v>
      </c>
      <c r="N45" s="9"/>
      <c r="O45" s="16">
        <f>O36+O43</f>
        <v>-2218285</v>
      </c>
    </row>
    <row r="46" spans="1:15" ht="6" customHeight="1">
      <c r="A46" s="7"/>
      <c r="B46" s="7"/>
      <c r="C46" s="7"/>
      <c r="D46" s="7"/>
      <c r="E46" s="7"/>
      <c r="F46" s="7"/>
      <c r="G46" s="8"/>
      <c r="H46" s="8"/>
      <c r="I46" s="9"/>
      <c r="J46" s="9"/>
      <c r="K46" s="9"/>
      <c r="L46" s="10"/>
      <c r="M46" s="9"/>
      <c r="N46" s="9"/>
      <c r="O46" s="9"/>
    </row>
    <row r="47" spans="1:15" ht="20.100000000000001" customHeight="1" thickBot="1">
      <c r="A47" s="12" t="s">
        <v>179</v>
      </c>
      <c r="B47" s="7"/>
      <c r="C47" s="7"/>
      <c r="D47" s="7"/>
      <c r="E47" s="7"/>
      <c r="F47" s="7"/>
      <c r="G47" s="8"/>
      <c r="H47" s="8"/>
      <c r="I47" s="30">
        <f>SUM(I28,I45)</f>
        <v>2531492</v>
      </c>
      <c r="J47" s="9"/>
      <c r="K47" s="30">
        <f>SUM(K28,K45)</f>
        <v>-85787499</v>
      </c>
      <c r="L47" s="9"/>
      <c r="M47" s="30">
        <f>SUM(M28,M45)</f>
        <v>-63920053</v>
      </c>
      <c r="N47" s="9"/>
      <c r="O47" s="30">
        <f>SUM(O28,O45)</f>
        <v>-78209748</v>
      </c>
    </row>
    <row r="48" spans="1:15" ht="15" customHeight="1" thickTop="1">
      <c r="A48" s="12"/>
      <c r="B48" s="7"/>
      <c r="C48" s="7"/>
      <c r="D48" s="7"/>
      <c r="E48" s="7"/>
      <c r="F48" s="7"/>
      <c r="G48" s="8"/>
      <c r="H48" s="8"/>
      <c r="I48" s="9"/>
      <c r="J48" s="9"/>
      <c r="K48" s="9"/>
      <c r="L48" s="9"/>
      <c r="M48" s="9"/>
      <c r="N48" s="9"/>
      <c r="O48" s="9"/>
    </row>
    <row r="49" spans="1:17" s="47" customFormat="1" ht="19.5" customHeight="1">
      <c r="A49" s="45"/>
      <c r="B49" s="45"/>
      <c r="C49" s="45"/>
      <c r="D49" s="45"/>
      <c r="E49" s="45"/>
      <c r="F49" s="45"/>
      <c r="G49" s="46"/>
      <c r="H49" s="46"/>
      <c r="I49" s="1"/>
      <c r="J49" s="1"/>
      <c r="K49" s="1"/>
      <c r="L49" s="1"/>
      <c r="M49" s="1"/>
      <c r="N49" s="1"/>
      <c r="O49" s="1"/>
    </row>
    <row r="50" spans="1:17" ht="22.35" customHeight="1">
      <c r="A50" s="31" t="s">
        <v>27</v>
      </c>
      <c r="B50" s="31"/>
      <c r="C50" s="31"/>
      <c r="D50" s="31"/>
      <c r="E50" s="31"/>
      <c r="F50" s="31"/>
      <c r="G50" s="32"/>
      <c r="H50" s="32"/>
      <c r="I50" s="24"/>
      <c r="J50" s="24"/>
      <c r="K50" s="24"/>
      <c r="L50" s="32"/>
      <c r="M50" s="24"/>
      <c r="N50" s="24"/>
      <c r="O50" s="24"/>
    </row>
    <row r="51" spans="1:17" ht="21" customHeight="1">
      <c r="A51" s="6" t="str">
        <f>A1</f>
        <v>บริษัท ไบโอ กรีน เอ็นเนอร์ยี่ เทค จำกัด (มหาชน)</v>
      </c>
      <c r="B51" s="7"/>
      <c r="C51" s="7"/>
      <c r="D51" s="7"/>
      <c r="E51" s="7"/>
      <c r="F51" s="7"/>
      <c r="G51" s="8"/>
      <c r="H51" s="8"/>
      <c r="I51" s="9"/>
      <c r="J51" s="9"/>
      <c r="K51" s="9"/>
      <c r="L51" s="9"/>
      <c r="M51" s="9"/>
      <c r="N51" s="9"/>
      <c r="O51" s="9"/>
    </row>
    <row r="52" spans="1:17" ht="21" customHeight="1">
      <c r="A52" s="12" t="s">
        <v>80</v>
      </c>
      <c r="B52" s="12"/>
      <c r="C52" s="12"/>
      <c r="D52" s="12"/>
      <c r="E52" s="12"/>
      <c r="F52" s="12"/>
      <c r="G52" s="18"/>
      <c r="H52" s="18"/>
      <c r="I52" s="19"/>
      <c r="J52" s="19"/>
      <c r="K52" s="19"/>
      <c r="L52" s="19"/>
      <c r="M52" s="19"/>
      <c r="N52" s="19"/>
      <c r="O52" s="19"/>
    </row>
    <row r="53" spans="1:17" ht="21" customHeight="1">
      <c r="A53" s="13" t="str">
        <f>A3</f>
        <v>สำหรับปีสิ้นสุดวันที่ 31 ธันวาคม พ.ศ. 2568</v>
      </c>
      <c r="B53" s="14"/>
      <c r="C53" s="14"/>
      <c r="D53" s="14"/>
      <c r="E53" s="14"/>
      <c r="F53" s="14"/>
      <c r="G53" s="15"/>
      <c r="H53" s="15"/>
      <c r="I53" s="16"/>
      <c r="J53" s="16"/>
      <c r="K53" s="16"/>
      <c r="L53" s="16"/>
      <c r="M53" s="16"/>
      <c r="N53" s="16"/>
      <c r="O53" s="16"/>
    </row>
    <row r="54" spans="1:17" ht="21" customHeight="1">
      <c r="A54" s="7"/>
      <c r="B54" s="7"/>
      <c r="C54" s="7"/>
      <c r="D54" s="7"/>
      <c r="E54" s="7"/>
      <c r="F54" s="7"/>
      <c r="G54" s="8"/>
      <c r="H54" s="8"/>
      <c r="I54" s="9"/>
      <c r="J54" s="9"/>
      <c r="K54" s="9"/>
      <c r="L54" s="8"/>
      <c r="M54" s="9"/>
      <c r="N54" s="9"/>
      <c r="O54" s="9"/>
    </row>
    <row r="55" spans="1:17" ht="21" customHeight="1">
      <c r="A55" s="7"/>
      <c r="B55" s="7"/>
      <c r="C55" s="7"/>
      <c r="D55" s="7"/>
      <c r="E55" s="7"/>
      <c r="F55" s="7"/>
      <c r="G55" s="8"/>
      <c r="H55" s="8"/>
      <c r="I55" s="108" t="s">
        <v>2</v>
      </c>
      <c r="J55" s="109"/>
      <c r="K55" s="109"/>
      <c r="L55" s="8"/>
      <c r="M55" s="108" t="s">
        <v>3</v>
      </c>
      <c r="N55" s="109"/>
      <c r="O55" s="109"/>
    </row>
    <row r="56" spans="1:17" ht="21" customHeight="1">
      <c r="A56" s="7" t="s">
        <v>65</v>
      </c>
      <c r="B56" s="7"/>
      <c r="C56" s="7"/>
      <c r="D56" s="7"/>
      <c r="E56" s="7"/>
      <c r="F56" s="7"/>
      <c r="G56" s="8"/>
      <c r="H56" s="39"/>
      <c r="I56" s="19" t="s">
        <v>171</v>
      </c>
      <c r="J56" s="19"/>
      <c r="K56" s="19" t="s">
        <v>4</v>
      </c>
      <c r="L56" s="19"/>
      <c r="M56" s="19" t="s">
        <v>171</v>
      </c>
      <c r="N56" s="19"/>
      <c r="O56" s="19" t="s">
        <v>4</v>
      </c>
    </row>
    <row r="57" spans="1:17" ht="21" customHeight="1">
      <c r="A57" s="7"/>
      <c r="B57" s="7"/>
      <c r="C57" s="7"/>
      <c r="D57" s="7"/>
      <c r="E57" s="7"/>
      <c r="F57" s="7"/>
      <c r="G57" s="20" t="s">
        <v>5</v>
      </c>
      <c r="H57" s="18"/>
      <c r="I57" s="21" t="s">
        <v>6</v>
      </c>
      <c r="J57" s="19"/>
      <c r="K57" s="21" t="s">
        <v>6</v>
      </c>
      <c r="L57" s="18"/>
      <c r="M57" s="21" t="s">
        <v>6</v>
      </c>
      <c r="N57" s="19"/>
      <c r="O57" s="21" t="s">
        <v>6</v>
      </c>
    </row>
    <row r="58" spans="1:17" ht="21" customHeight="1">
      <c r="A58" s="7"/>
      <c r="B58" s="7"/>
      <c r="C58" s="7"/>
      <c r="D58" s="7"/>
      <c r="E58" s="7"/>
      <c r="F58" s="7"/>
      <c r="G58" s="39"/>
      <c r="H58" s="18"/>
      <c r="I58" s="19"/>
      <c r="J58" s="19"/>
      <c r="K58" s="19"/>
      <c r="L58" s="18"/>
      <c r="M58" s="19"/>
      <c r="N58" s="19"/>
      <c r="O58" s="19"/>
    </row>
    <row r="59" spans="1:17" ht="21" customHeight="1">
      <c r="A59" s="12" t="s">
        <v>81</v>
      </c>
      <c r="B59" s="7"/>
      <c r="C59" s="7"/>
      <c r="D59" s="7"/>
      <c r="E59" s="7"/>
      <c r="F59" s="7"/>
      <c r="G59" s="8"/>
      <c r="H59" s="8"/>
      <c r="I59" s="9"/>
      <c r="J59" s="9"/>
      <c r="K59" s="9"/>
      <c r="L59" s="9"/>
      <c r="M59" s="9"/>
      <c r="N59" s="9"/>
      <c r="O59" s="9"/>
      <c r="Q59" s="48"/>
    </row>
    <row r="60" spans="1:17" ht="21" customHeight="1">
      <c r="A60" s="7"/>
      <c r="B60" s="7" t="s">
        <v>82</v>
      </c>
      <c r="C60" s="7"/>
      <c r="D60" s="7"/>
      <c r="E60" s="7"/>
      <c r="F60" s="7"/>
      <c r="G60" s="8"/>
      <c r="H60" s="8"/>
      <c r="I60" s="9">
        <f>I28</f>
        <v>29324349</v>
      </c>
      <c r="J60" s="9"/>
      <c r="K60" s="9">
        <f>K28</f>
        <v>-81957942</v>
      </c>
      <c r="L60" s="9"/>
      <c r="M60" s="9">
        <f>M28</f>
        <v>-63920053</v>
      </c>
      <c r="N60" s="9"/>
      <c r="O60" s="9">
        <f>O28</f>
        <v>-75991463</v>
      </c>
      <c r="Q60" s="48"/>
    </row>
    <row r="61" spans="1:17" ht="21" customHeight="1">
      <c r="A61" s="7"/>
      <c r="B61" s="7" t="s">
        <v>83</v>
      </c>
      <c r="C61" s="7"/>
      <c r="D61" s="7"/>
      <c r="E61" s="7"/>
      <c r="F61" s="7"/>
      <c r="G61" s="8"/>
      <c r="H61" s="8"/>
      <c r="I61" s="24">
        <v>0</v>
      </c>
      <c r="J61" s="9"/>
      <c r="K61" s="24">
        <v>0</v>
      </c>
      <c r="L61" s="9"/>
      <c r="M61" s="16">
        <v>0</v>
      </c>
      <c r="N61" s="10"/>
      <c r="O61" s="16">
        <v>0</v>
      </c>
      <c r="Q61" s="48"/>
    </row>
    <row r="62" spans="1:17" ht="6" customHeight="1">
      <c r="A62" s="7"/>
      <c r="B62" s="7"/>
      <c r="C62" s="7"/>
      <c r="D62" s="7"/>
      <c r="E62" s="7"/>
      <c r="F62" s="7"/>
      <c r="G62" s="8"/>
      <c r="H62" s="8"/>
      <c r="I62" s="9"/>
      <c r="J62" s="9"/>
      <c r="K62" s="9"/>
      <c r="L62" s="9"/>
      <c r="M62" s="36"/>
      <c r="N62" s="10"/>
      <c r="O62" s="36"/>
    </row>
    <row r="63" spans="1:17" ht="21" customHeight="1" thickBot="1">
      <c r="A63" s="7"/>
      <c r="B63" s="7"/>
      <c r="C63" s="7"/>
      <c r="D63" s="7"/>
      <c r="E63" s="7"/>
      <c r="F63" s="7"/>
      <c r="G63" s="8"/>
      <c r="H63" s="8"/>
      <c r="I63" s="49">
        <f>I28</f>
        <v>29324349</v>
      </c>
      <c r="J63" s="9"/>
      <c r="K63" s="49">
        <f>K28</f>
        <v>-81957942</v>
      </c>
      <c r="L63" s="9"/>
      <c r="M63" s="49">
        <f>SUM(M60:M62)</f>
        <v>-63920053</v>
      </c>
      <c r="N63" s="10"/>
      <c r="O63" s="49">
        <f>SUM(O60:O62)</f>
        <v>-75991463</v>
      </c>
      <c r="Q63" s="48"/>
    </row>
    <row r="64" spans="1:17" ht="21" customHeight="1" thickTop="1">
      <c r="A64" s="7"/>
      <c r="B64" s="7"/>
      <c r="C64" s="7"/>
      <c r="D64" s="7"/>
      <c r="E64" s="7"/>
      <c r="F64" s="7"/>
      <c r="G64" s="8"/>
      <c r="H64" s="8"/>
      <c r="I64" s="50"/>
      <c r="J64" s="9"/>
      <c r="K64" s="50"/>
      <c r="L64" s="9"/>
      <c r="M64" s="50"/>
      <c r="N64" s="9"/>
      <c r="O64" s="50"/>
    </row>
    <row r="65" spans="1:15" ht="21" customHeight="1">
      <c r="A65" s="12" t="s">
        <v>186</v>
      </c>
      <c r="B65" s="12"/>
      <c r="C65" s="7"/>
      <c r="D65" s="7"/>
      <c r="E65" s="7"/>
      <c r="F65" s="7"/>
      <c r="G65" s="8"/>
      <c r="H65" s="8"/>
      <c r="I65" s="9"/>
      <c r="J65" s="9"/>
      <c r="K65" s="9"/>
      <c r="L65" s="9"/>
      <c r="M65" s="9"/>
      <c r="N65" s="10"/>
      <c r="O65" s="9"/>
    </row>
    <row r="66" spans="1:15" ht="21" customHeight="1">
      <c r="A66" s="7"/>
      <c r="B66" s="7" t="s">
        <v>82</v>
      </c>
      <c r="C66" s="7"/>
      <c r="D66" s="7"/>
      <c r="E66" s="7"/>
      <c r="F66" s="7"/>
      <c r="G66" s="8"/>
      <c r="H66" s="8"/>
      <c r="I66" s="9">
        <f>I47</f>
        <v>2531492</v>
      </c>
      <c r="J66" s="9"/>
      <c r="K66" s="9">
        <f>K47</f>
        <v>-85787499</v>
      </c>
      <c r="L66" s="9"/>
      <c r="M66" s="36">
        <f>M47</f>
        <v>-63920053</v>
      </c>
      <c r="N66" s="10"/>
      <c r="O66" s="36">
        <f>O47</f>
        <v>-78209748</v>
      </c>
    </row>
    <row r="67" spans="1:15" ht="21" customHeight="1">
      <c r="A67" s="7"/>
      <c r="B67" s="7" t="s">
        <v>83</v>
      </c>
      <c r="C67" s="7"/>
      <c r="D67" s="7"/>
      <c r="E67" s="7"/>
      <c r="F67" s="7"/>
      <c r="G67" s="8"/>
      <c r="H67" s="8"/>
      <c r="I67" s="24">
        <v>0</v>
      </c>
      <c r="J67" s="9"/>
      <c r="K67" s="24">
        <v>0</v>
      </c>
      <c r="L67" s="9"/>
      <c r="M67" s="51">
        <v>0</v>
      </c>
      <c r="N67" s="10"/>
      <c r="O67" s="51">
        <v>0</v>
      </c>
    </row>
    <row r="68" spans="1:15" ht="6" customHeight="1">
      <c r="A68" s="7"/>
      <c r="B68" s="7"/>
      <c r="C68" s="7"/>
      <c r="D68" s="7"/>
      <c r="E68" s="7"/>
      <c r="F68" s="7"/>
      <c r="G68" s="8"/>
      <c r="H68" s="8"/>
      <c r="I68" s="9"/>
      <c r="J68" s="9"/>
      <c r="K68" s="9"/>
      <c r="L68" s="9"/>
      <c r="M68" s="36"/>
      <c r="N68" s="10"/>
      <c r="O68" s="36"/>
    </row>
    <row r="69" spans="1:15" ht="21" customHeight="1" thickBot="1">
      <c r="A69" s="12"/>
      <c r="B69" s="7"/>
      <c r="C69" s="7"/>
      <c r="D69" s="7"/>
      <c r="E69" s="7"/>
      <c r="F69" s="7"/>
      <c r="G69" s="8"/>
      <c r="H69" s="8"/>
      <c r="I69" s="49">
        <f>SUM(I66:I67)</f>
        <v>2531492</v>
      </c>
      <c r="J69" s="9"/>
      <c r="K69" s="49">
        <f>SUM(K66:K67)</f>
        <v>-85787499</v>
      </c>
      <c r="L69" s="9"/>
      <c r="M69" s="49">
        <f>SUM(M66:M68)</f>
        <v>-63920053</v>
      </c>
      <c r="N69" s="10"/>
      <c r="O69" s="49">
        <f>SUM(O66:O68)</f>
        <v>-78209748</v>
      </c>
    </row>
    <row r="70" spans="1:15" ht="21" customHeight="1" thickTop="1">
      <c r="A70" s="12"/>
      <c r="B70" s="7"/>
      <c r="C70" s="7"/>
      <c r="D70" s="7"/>
      <c r="E70" s="7"/>
      <c r="F70" s="7"/>
      <c r="G70" s="8"/>
      <c r="H70" s="8"/>
      <c r="I70" s="50"/>
      <c r="J70" s="9"/>
      <c r="K70" s="50"/>
      <c r="L70" s="9"/>
      <c r="M70" s="50"/>
      <c r="N70" s="10"/>
      <c r="O70" s="50"/>
    </row>
    <row r="71" spans="1:15" ht="21" customHeight="1">
      <c r="A71" s="6" t="s">
        <v>218</v>
      </c>
      <c r="B71" s="7"/>
      <c r="C71" s="7"/>
      <c r="D71" s="7"/>
      <c r="E71" s="7"/>
      <c r="F71" s="7"/>
      <c r="G71" s="8"/>
      <c r="H71" s="8"/>
      <c r="I71" s="52"/>
      <c r="J71" s="9"/>
      <c r="K71" s="50"/>
      <c r="L71" s="9"/>
      <c r="M71" s="50"/>
      <c r="N71" s="10"/>
      <c r="O71" s="50"/>
    </row>
    <row r="72" spans="1:15" ht="21" customHeight="1">
      <c r="A72" s="6"/>
      <c r="B72" s="53" t="s">
        <v>219</v>
      </c>
      <c r="C72" s="7"/>
      <c r="D72" s="7"/>
      <c r="E72" s="7"/>
      <c r="F72" s="7"/>
      <c r="G72" s="8"/>
      <c r="H72" s="8"/>
      <c r="I72" s="52"/>
      <c r="J72" s="9"/>
      <c r="K72" s="50"/>
      <c r="L72" s="9"/>
      <c r="M72" s="50"/>
      <c r="N72" s="10"/>
      <c r="O72" s="50"/>
    </row>
    <row r="73" spans="1:15" ht="21" customHeight="1" thickBot="1">
      <c r="A73" s="54" t="s">
        <v>182</v>
      </c>
      <c r="B73" s="7"/>
      <c r="C73" s="7"/>
      <c r="D73" s="7"/>
      <c r="E73" s="7"/>
      <c r="F73" s="7"/>
      <c r="G73" s="33">
        <v>28.1</v>
      </c>
      <c r="H73" s="8"/>
      <c r="I73" s="55">
        <v>9.4000000000000004E-3</v>
      </c>
      <c r="J73" s="9"/>
      <c r="K73" s="55">
        <v>-2.7099999999999999E-2</v>
      </c>
      <c r="L73" s="9"/>
      <c r="M73" s="56">
        <v>-2.12E-2</v>
      </c>
      <c r="N73" s="10"/>
      <c r="O73" s="56">
        <v>-2.5100000000000001E-2</v>
      </c>
    </row>
    <row r="74" spans="1:15" ht="6" customHeight="1" thickTop="1">
      <c r="A74" s="7"/>
      <c r="B74" s="7"/>
      <c r="C74" s="7"/>
      <c r="D74" s="7"/>
      <c r="E74" s="7"/>
      <c r="F74" s="7"/>
      <c r="G74" s="33"/>
      <c r="H74" s="8"/>
      <c r="I74" s="9"/>
      <c r="J74" s="9"/>
      <c r="K74" s="9"/>
      <c r="L74" s="9"/>
      <c r="M74" s="36"/>
      <c r="N74" s="10"/>
      <c r="O74" s="36"/>
    </row>
    <row r="75" spans="1:15" ht="21" customHeight="1" thickBot="1">
      <c r="A75" s="54" t="s">
        <v>183</v>
      </c>
      <c r="B75" s="7"/>
      <c r="C75" s="7"/>
      <c r="D75" s="7"/>
      <c r="E75" s="7"/>
      <c r="F75" s="7"/>
      <c r="G75" s="33">
        <v>28.2</v>
      </c>
      <c r="H75" s="8"/>
      <c r="I75" s="55">
        <v>9.4000000000000004E-3</v>
      </c>
      <c r="J75" s="9"/>
      <c r="K75" s="55">
        <v>-2.7099999999999999E-2</v>
      </c>
      <c r="L75" s="9"/>
      <c r="M75" s="56">
        <v>-2.12E-2</v>
      </c>
      <c r="N75" s="10"/>
      <c r="O75" s="56">
        <v>-2.5100000000000001E-2</v>
      </c>
    </row>
    <row r="76" spans="1:15" ht="21" customHeight="1" thickTop="1">
      <c r="A76" s="12"/>
      <c r="B76" s="7"/>
      <c r="C76" s="7"/>
      <c r="D76" s="7"/>
      <c r="E76" s="7"/>
      <c r="F76" s="7"/>
      <c r="G76" s="8"/>
      <c r="H76" s="8"/>
      <c r="I76" s="9"/>
      <c r="J76" s="9"/>
      <c r="K76" s="9"/>
      <c r="L76" s="10"/>
      <c r="M76" s="9"/>
      <c r="N76" s="9"/>
      <c r="O76" s="9"/>
    </row>
    <row r="77" spans="1:15" ht="21" customHeight="1">
      <c r="A77" s="12"/>
      <c r="B77" s="7"/>
      <c r="C77" s="7"/>
      <c r="D77" s="7"/>
      <c r="E77" s="7"/>
      <c r="F77" s="7"/>
      <c r="G77" s="8"/>
      <c r="H77" s="8"/>
      <c r="I77" s="9"/>
      <c r="J77" s="9"/>
      <c r="K77" s="9"/>
      <c r="L77" s="10"/>
      <c r="M77" s="9"/>
      <c r="N77" s="9"/>
      <c r="O77" s="9"/>
    </row>
    <row r="78" spans="1:15" ht="21" customHeight="1">
      <c r="A78" s="12"/>
      <c r="B78" s="7"/>
      <c r="C78" s="7"/>
      <c r="D78" s="7"/>
      <c r="E78" s="7"/>
      <c r="F78" s="7"/>
      <c r="G78" s="8"/>
      <c r="H78" s="8"/>
      <c r="I78" s="9"/>
      <c r="J78" s="9"/>
      <c r="K78" s="9"/>
      <c r="L78" s="10"/>
      <c r="M78" s="9"/>
      <c r="N78" s="9"/>
      <c r="O78" s="9"/>
    </row>
    <row r="79" spans="1:15" ht="21" customHeight="1">
      <c r="A79" s="12"/>
      <c r="B79" s="7"/>
      <c r="C79" s="7"/>
      <c r="D79" s="7"/>
      <c r="E79" s="7"/>
      <c r="F79" s="7"/>
      <c r="G79" s="8"/>
      <c r="H79" s="8"/>
      <c r="I79" s="9"/>
      <c r="J79" s="9"/>
      <c r="K79" s="9"/>
      <c r="L79" s="10"/>
      <c r="M79" s="9"/>
      <c r="N79" s="9"/>
      <c r="O79" s="9"/>
    </row>
    <row r="80" spans="1:15" ht="21" customHeight="1">
      <c r="A80" s="12"/>
      <c r="B80" s="7"/>
      <c r="C80" s="7"/>
      <c r="D80" s="7"/>
      <c r="E80" s="7"/>
      <c r="F80" s="7"/>
      <c r="G80" s="8"/>
      <c r="H80" s="8"/>
      <c r="I80" s="9"/>
      <c r="J80" s="9"/>
      <c r="K80" s="9"/>
      <c r="L80" s="10"/>
      <c r="M80" s="9"/>
      <c r="N80" s="9"/>
      <c r="O80" s="9"/>
    </row>
    <row r="81" spans="1:15" ht="21" customHeight="1">
      <c r="A81" s="12"/>
      <c r="B81" s="7"/>
      <c r="C81" s="7"/>
      <c r="D81" s="7"/>
      <c r="E81" s="7"/>
      <c r="F81" s="7"/>
      <c r="G81" s="8"/>
      <c r="H81" s="8"/>
      <c r="I81" s="9"/>
      <c r="J81" s="9"/>
      <c r="K81" s="9"/>
      <c r="L81" s="10"/>
      <c r="M81" s="9"/>
      <c r="N81" s="9"/>
      <c r="O81" s="9"/>
    </row>
    <row r="82" spans="1:15" ht="21" customHeight="1">
      <c r="A82" s="12"/>
      <c r="B82" s="7"/>
      <c r="C82" s="7"/>
      <c r="D82" s="7"/>
      <c r="E82" s="7"/>
      <c r="F82" s="7"/>
      <c r="G82" s="8"/>
      <c r="H82" s="8"/>
      <c r="I82" s="9"/>
      <c r="J82" s="9"/>
      <c r="K82" s="9"/>
      <c r="L82" s="10"/>
      <c r="M82" s="9"/>
      <c r="N82" s="9"/>
      <c r="O82" s="9"/>
    </row>
    <row r="83" spans="1:15" ht="21" customHeight="1">
      <c r="A83" s="12"/>
      <c r="B83" s="7"/>
      <c r="C83" s="7"/>
      <c r="D83" s="7"/>
      <c r="E83" s="7"/>
      <c r="F83" s="7"/>
      <c r="G83" s="8"/>
      <c r="H83" s="8"/>
      <c r="I83" s="9"/>
      <c r="J83" s="9"/>
      <c r="K83" s="9"/>
      <c r="L83" s="10"/>
      <c r="M83" s="9"/>
      <c r="N83" s="9"/>
      <c r="O83" s="9"/>
    </row>
    <row r="84" spans="1:15" ht="20.25" customHeight="1">
      <c r="A84" s="12"/>
      <c r="B84" s="7"/>
      <c r="C84" s="7"/>
      <c r="D84" s="7"/>
      <c r="E84" s="7"/>
      <c r="F84" s="7"/>
      <c r="G84" s="8"/>
      <c r="H84" s="8"/>
      <c r="I84" s="9"/>
      <c r="J84" s="9"/>
      <c r="K84" s="9"/>
      <c r="L84" s="10"/>
      <c r="M84" s="9"/>
      <c r="N84" s="9"/>
      <c r="O84" s="9"/>
    </row>
    <row r="85" spans="1:15" ht="21" customHeight="1">
      <c r="A85" s="12"/>
      <c r="B85" s="7"/>
      <c r="C85" s="7"/>
      <c r="D85" s="7"/>
      <c r="E85" s="7"/>
      <c r="F85" s="7"/>
      <c r="G85" s="8"/>
      <c r="H85" s="8"/>
      <c r="I85" s="9"/>
      <c r="J85" s="9"/>
      <c r="K85" s="9"/>
      <c r="L85" s="10"/>
      <c r="M85" s="9"/>
      <c r="N85" s="9"/>
      <c r="O85" s="9"/>
    </row>
    <row r="86" spans="1:15" ht="21" customHeight="1">
      <c r="A86" s="12"/>
      <c r="B86" s="7"/>
      <c r="C86" s="7"/>
      <c r="D86" s="7"/>
      <c r="E86" s="7"/>
      <c r="F86" s="7"/>
      <c r="G86" s="8"/>
      <c r="H86" s="8"/>
      <c r="I86" s="9"/>
      <c r="J86" s="9"/>
      <c r="K86" s="9"/>
      <c r="L86" s="10"/>
      <c r="M86" s="9"/>
      <c r="N86" s="9"/>
      <c r="O86" s="9"/>
    </row>
    <row r="87" spans="1:15" ht="21" customHeight="1">
      <c r="A87" s="12"/>
      <c r="B87" s="7"/>
      <c r="C87" s="7"/>
      <c r="D87" s="7"/>
      <c r="E87" s="7"/>
      <c r="F87" s="7"/>
      <c r="G87" s="8"/>
      <c r="H87" s="8"/>
      <c r="I87" s="9"/>
      <c r="J87" s="9"/>
      <c r="K87" s="9"/>
      <c r="L87" s="10"/>
      <c r="M87" s="9"/>
      <c r="N87" s="9"/>
      <c r="O87" s="9"/>
    </row>
    <row r="88" spans="1:15" ht="21" customHeight="1">
      <c r="A88" s="12"/>
      <c r="B88" s="7"/>
      <c r="C88" s="7"/>
      <c r="D88" s="7"/>
      <c r="E88" s="7"/>
      <c r="F88" s="7"/>
      <c r="G88" s="8"/>
      <c r="H88" s="8"/>
      <c r="I88" s="9"/>
      <c r="J88" s="9"/>
      <c r="K88" s="9"/>
      <c r="L88" s="10"/>
      <c r="M88" s="9"/>
      <c r="N88" s="9"/>
      <c r="O88" s="9"/>
    </row>
    <row r="89" spans="1:15" ht="21" customHeight="1">
      <c r="A89" s="12"/>
      <c r="B89" s="7"/>
      <c r="C89" s="7"/>
      <c r="D89" s="7"/>
      <c r="E89" s="7"/>
      <c r="F89" s="7"/>
      <c r="G89" s="8"/>
      <c r="H89" s="8"/>
      <c r="I89" s="9"/>
      <c r="J89" s="9"/>
      <c r="K89" s="9"/>
      <c r="L89" s="10"/>
      <c r="M89" s="9"/>
      <c r="N89" s="9"/>
      <c r="O89" s="9"/>
    </row>
    <row r="90" spans="1:15" ht="21" customHeight="1">
      <c r="A90" s="12"/>
      <c r="B90" s="7"/>
      <c r="C90" s="7"/>
      <c r="D90" s="7"/>
      <c r="E90" s="7"/>
      <c r="F90" s="7"/>
      <c r="G90" s="8"/>
      <c r="H90" s="8"/>
      <c r="I90" s="9"/>
      <c r="J90" s="9"/>
      <c r="K90" s="9"/>
      <c r="L90" s="10"/>
      <c r="M90" s="9"/>
      <c r="N90" s="9"/>
      <c r="O90" s="9"/>
    </row>
    <row r="91" spans="1:15" ht="21" customHeight="1">
      <c r="A91" s="12"/>
      <c r="B91" s="7"/>
      <c r="C91" s="7"/>
      <c r="D91" s="7"/>
      <c r="E91" s="7"/>
      <c r="F91" s="7"/>
      <c r="G91" s="8"/>
      <c r="H91" s="8"/>
      <c r="I91" s="9"/>
      <c r="J91" s="9"/>
      <c r="K91" s="9"/>
      <c r="L91" s="10"/>
      <c r="M91" s="9"/>
      <c r="N91" s="9"/>
      <c r="O91" s="9"/>
    </row>
    <row r="92" spans="1:15" ht="21.75" customHeight="1">
      <c r="A92" s="12"/>
      <c r="B92" s="7"/>
      <c r="C92" s="7"/>
      <c r="D92" s="7"/>
      <c r="E92" s="7"/>
      <c r="F92" s="7"/>
      <c r="G92" s="8"/>
      <c r="H92" s="8"/>
      <c r="I92" s="9"/>
      <c r="J92" s="9"/>
      <c r="K92" s="9"/>
      <c r="L92" s="10"/>
      <c r="M92" s="9"/>
      <c r="N92" s="9"/>
      <c r="O92" s="9"/>
    </row>
    <row r="93" spans="1:15" ht="21.75" customHeight="1">
      <c r="A93" s="12"/>
      <c r="B93" s="7"/>
      <c r="C93" s="7"/>
      <c r="D93" s="7"/>
      <c r="E93" s="7"/>
      <c r="F93" s="7"/>
      <c r="G93" s="8"/>
      <c r="H93" s="8"/>
      <c r="I93" s="9"/>
      <c r="J93" s="9"/>
      <c r="K93" s="9"/>
      <c r="L93" s="10"/>
      <c r="M93" s="9"/>
      <c r="N93" s="9"/>
      <c r="O93" s="9"/>
    </row>
    <row r="94" spans="1:15" ht="22.35" customHeight="1">
      <c r="A94" s="31" t="s">
        <v>27</v>
      </c>
      <c r="B94" s="31"/>
      <c r="C94" s="31"/>
      <c r="D94" s="31"/>
      <c r="E94" s="31"/>
      <c r="F94" s="31"/>
      <c r="G94" s="32"/>
      <c r="H94" s="32"/>
      <c r="I94" s="24"/>
      <c r="J94" s="24"/>
      <c r="K94" s="24"/>
      <c r="L94" s="32"/>
      <c r="M94" s="24"/>
      <c r="N94" s="24"/>
      <c r="O94" s="24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FE5E-4736-4517-869F-5526E401DC75}">
  <dimension ref="A1:U32"/>
  <sheetViews>
    <sheetView topLeftCell="A3" zoomScaleNormal="100" zoomScaleSheetLayoutView="100" workbookViewId="0">
      <selection activeCell="C24" sqref="C24"/>
    </sheetView>
  </sheetViews>
  <sheetFormatPr defaultColWidth="14.44140625" defaultRowHeight="18.600000000000001"/>
  <cols>
    <col min="1" max="2" width="1.5546875" style="54" customWidth="1"/>
    <col min="3" max="3" width="35.6640625" style="54" customWidth="1"/>
    <col min="4" max="4" width="1" style="54" customWidth="1"/>
    <col min="5" max="5" width="11.5546875" style="36" bestFit="1" customWidth="1"/>
    <col min="6" max="6" width="0.88671875" style="36" customWidth="1"/>
    <col min="7" max="7" width="12.88671875" style="36" bestFit="1" customWidth="1"/>
    <col min="8" max="8" width="0.88671875" style="36" customWidth="1"/>
    <col min="9" max="9" width="11.5546875" style="36" bestFit="1" customWidth="1"/>
    <col min="10" max="10" width="0.88671875" style="36" customWidth="1"/>
    <col min="11" max="11" width="11.44140625" style="36" bestFit="1" customWidth="1"/>
    <col min="12" max="12" width="0.88671875" style="36" customWidth="1"/>
    <col min="13" max="13" width="13.44140625" style="36" bestFit="1" customWidth="1"/>
    <col min="14" max="14" width="0.88671875" style="36" customWidth="1"/>
    <col min="15" max="15" width="20.5546875" style="36" customWidth="1"/>
    <col min="16" max="16" width="0.88671875" style="36" customWidth="1"/>
    <col min="17" max="17" width="12" style="36" customWidth="1"/>
    <col min="18" max="18" width="0.88671875" style="36" customWidth="1"/>
    <col min="19" max="19" width="11.44140625" style="36" bestFit="1" customWidth="1"/>
    <col min="20" max="20" width="0.88671875" style="36" customWidth="1"/>
    <col min="21" max="21" width="11.5546875" style="36" bestFit="1" customWidth="1"/>
    <col min="22" max="16384" width="14.44140625" style="54"/>
  </cols>
  <sheetData>
    <row r="1" spans="1:21" ht="21.75" customHeight="1">
      <c r="A1" s="6" t="s">
        <v>0</v>
      </c>
      <c r="B1" s="7"/>
      <c r="C1" s="7"/>
      <c r="D1" s="7"/>
      <c r="F1" s="10"/>
      <c r="G1" s="10"/>
      <c r="H1" s="9"/>
      <c r="U1" s="19"/>
    </row>
    <row r="2" spans="1:21" ht="21.75" customHeight="1">
      <c r="A2" s="12" t="s">
        <v>84</v>
      </c>
      <c r="B2" s="12"/>
      <c r="C2" s="12"/>
      <c r="D2" s="12"/>
      <c r="E2" s="57"/>
      <c r="F2" s="22"/>
      <c r="G2" s="22"/>
      <c r="H2" s="19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21.75" customHeight="1">
      <c r="A3" s="13" t="str">
        <f>'PL9-10'!A53</f>
        <v>สำหรับปีสิ้นสุดวันที่ 31 ธันวาคม พ.ศ. 2568</v>
      </c>
      <c r="B3" s="13"/>
      <c r="C3" s="13"/>
      <c r="D3" s="13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21.75" customHeight="1">
      <c r="A4" s="7"/>
      <c r="B4" s="7"/>
      <c r="C4" s="7"/>
      <c r="D4" s="8"/>
      <c r="E4" s="10"/>
      <c r="F4" s="10"/>
      <c r="G4" s="9"/>
      <c r="I4" s="9"/>
      <c r="K4" s="9"/>
      <c r="M4" s="9"/>
    </row>
    <row r="5" spans="1:21" ht="21.75" customHeight="1">
      <c r="A5" s="7"/>
      <c r="B5" s="7"/>
      <c r="C5" s="7"/>
      <c r="D5" s="7"/>
      <c r="E5" s="106" t="s">
        <v>2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</row>
    <row r="6" spans="1:21" ht="21.75" customHeight="1">
      <c r="A6" s="7"/>
      <c r="B6" s="7"/>
      <c r="C6" s="7"/>
      <c r="D6" s="7"/>
      <c r="E6" s="59"/>
      <c r="F6" s="59"/>
      <c r="G6" s="60"/>
      <c r="H6" s="60"/>
      <c r="I6" s="60"/>
      <c r="J6" s="60"/>
      <c r="K6" s="60"/>
      <c r="L6" s="22"/>
      <c r="M6" s="111" t="s">
        <v>85</v>
      </c>
      <c r="N6" s="111"/>
      <c r="O6" s="111"/>
      <c r="P6" s="111"/>
      <c r="Q6" s="111"/>
      <c r="R6" s="59"/>
      <c r="S6" s="59"/>
      <c r="T6" s="22"/>
      <c r="U6" s="22"/>
    </row>
    <row r="7" spans="1:21" ht="21.75" customHeight="1">
      <c r="A7" s="7"/>
      <c r="B7" s="7"/>
      <c r="C7" s="7"/>
      <c r="D7" s="7"/>
      <c r="E7" s="106" t="s">
        <v>86</v>
      </c>
      <c r="F7" s="106"/>
      <c r="G7" s="106"/>
      <c r="H7" s="60"/>
      <c r="I7" s="108" t="s">
        <v>87</v>
      </c>
      <c r="J7" s="110"/>
      <c r="K7" s="110"/>
      <c r="L7" s="22"/>
      <c r="M7" s="112" t="s">
        <v>59</v>
      </c>
      <c r="N7" s="112"/>
      <c r="O7" s="112"/>
      <c r="Q7" s="59"/>
      <c r="R7" s="22"/>
      <c r="S7" s="22"/>
      <c r="T7" s="22"/>
      <c r="U7" s="22"/>
    </row>
    <row r="8" spans="1:21" ht="21.75" customHeight="1">
      <c r="A8" s="7"/>
      <c r="B8" s="7"/>
      <c r="C8" s="7"/>
      <c r="D8" s="7"/>
      <c r="E8" s="22"/>
      <c r="F8" s="22"/>
      <c r="G8" s="22"/>
      <c r="H8" s="22"/>
      <c r="I8" s="22"/>
      <c r="L8" s="22"/>
      <c r="M8" s="61" t="s">
        <v>88</v>
      </c>
      <c r="N8" s="62"/>
      <c r="Q8" s="59"/>
      <c r="R8" s="22"/>
      <c r="S8" s="22"/>
      <c r="T8" s="22"/>
      <c r="U8" s="22"/>
    </row>
    <row r="9" spans="1:21" ht="21.75" customHeight="1">
      <c r="A9" s="7"/>
      <c r="B9" s="7"/>
      <c r="C9" s="7"/>
      <c r="D9" s="12"/>
      <c r="E9" s="19"/>
      <c r="F9" s="19"/>
      <c r="I9" s="63" t="s">
        <v>89</v>
      </c>
      <c r="J9" s="57"/>
      <c r="K9" s="57"/>
      <c r="L9" s="19"/>
      <c r="M9" s="19" t="s">
        <v>90</v>
      </c>
      <c r="N9" s="19"/>
      <c r="O9" s="64" t="s">
        <v>178</v>
      </c>
      <c r="Q9" s="19" t="s">
        <v>91</v>
      </c>
      <c r="R9" s="19"/>
      <c r="S9" s="19" t="s">
        <v>92</v>
      </c>
      <c r="T9" s="19"/>
      <c r="U9" s="57"/>
    </row>
    <row r="10" spans="1:21" ht="21.75" customHeight="1">
      <c r="A10" s="7"/>
      <c r="B10" s="7"/>
      <c r="C10" s="7"/>
      <c r="D10" s="12"/>
      <c r="E10" s="19" t="s">
        <v>93</v>
      </c>
      <c r="F10" s="19"/>
      <c r="G10" s="19" t="s">
        <v>94</v>
      </c>
      <c r="H10" s="19"/>
      <c r="I10" s="63" t="s">
        <v>149</v>
      </c>
      <c r="J10" s="19"/>
      <c r="K10" s="19"/>
      <c r="L10" s="19"/>
      <c r="M10" s="19" t="s">
        <v>95</v>
      </c>
      <c r="N10" s="19"/>
      <c r="O10" s="19" t="s">
        <v>96</v>
      </c>
      <c r="P10" s="19"/>
      <c r="Q10" s="19" t="s">
        <v>97</v>
      </c>
      <c r="R10" s="19"/>
      <c r="S10" s="19" t="s">
        <v>98</v>
      </c>
      <c r="T10" s="19"/>
      <c r="U10" s="19" t="s">
        <v>99</v>
      </c>
    </row>
    <row r="11" spans="1:21" ht="21.75" customHeight="1">
      <c r="A11" s="7"/>
      <c r="B11" s="7"/>
      <c r="C11" s="7"/>
      <c r="D11" s="12"/>
      <c r="E11" s="19" t="s">
        <v>100</v>
      </c>
      <c r="F11" s="19"/>
      <c r="G11" s="19" t="s">
        <v>101</v>
      </c>
      <c r="H11" s="19"/>
      <c r="I11" s="19" t="s">
        <v>102</v>
      </c>
      <c r="J11" s="19"/>
      <c r="K11" s="19" t="s">
        <v>224</v>
      </c>
      <c r="L11" s="19"/>
      <c r="M11" s="19" t="s">
        <v>103</v>
      </c>
      <c r="N11" s="19"/>
      <c r="O11" s="19" t="s">
        <v>104</v>
      </c>
      <c r="P11" s="19"/>
      <c r="Q11" s="63" t="s">
        <v>105</v>
      </c>
      <c r="R11" s="19"/>
      <c r="S11" s="19" t="s">
        <v>106</v>
      </c>
      <c r="T11" s="19"/>
      <c r="U11" s="19" t="s">
        <v>107</v>
      </c>
    </row>
    <row r="12" spans="1:21" ht="21.75" customHeight="1">
      <c r="A12" s="7"/>
      <c r="B12" s="7"/>
      <c r="C12" s="7"/>
      <c r="D12" s="12"/>
      <c r="E12" s="21" t="s">
        <v>6</v>
      </c>
      <c r="F12" s="19"/>
      <c r="G12" s="21" t="s">
        <v>6</v>
      </c>
      <c r="H12" s="19"/>
      <c r="I12" s="21" t="s">
        <v>6</v>
      </c>
      <c r="J12" s="19"/>
      <c r="K12" s="21" t="s">
        <v>6</v>
      </c>
      <c r="L12" s="19"/>
      <c r="M12" s="21" t="s">
        <v>6</v>
      </c>
      <c r="N12" s="19"/>
      <c r="O12" s="21" t="s">
        <v>6</v>
      </c>
      <c r="P12" s="19"/>
      <c r="Q12" s="21" t="s">
        <v>6</v>
      </c>
      <c r="R12" s="19"/>
      <c r="S12" s="21" t="s">
        <v>6</v>
      </c>
      <c r="T12" s="19"/>
      <c r="U12" s="21" t="s">
        <v>6</v>
      </c>
    </row>
    <row r="13" spans="1:21" ht="21.75" customHeight="1">
      <c r="A13" s="7"/>
      <c r="B13" s="7"/>
      <c r="C13" s="7"/>
      <c r="D13" s="8"/>
      <c r="E13" s="9"/>
      <c r="F13" s="9"/>
      <c r="G13" s="9"/>
      <c r="I13" s="9"/>
      <c r="K13" s="9"/>
      <c r="M13" s="9"/>
      <c r="O13" s="9"/>
      <c r="Q13" s="9"/>
      <c r="S13" s="9"/>
      <c r="T13" s="9"/>
      <c r="U13" s="9"/>
    </row>
    <row r="14" spans="1:21" ht="21.75" customHeight="1">
      <c r="A14" s="12" t="s">
        <v>109</v>
      </c>
      <c r="B14" s="12"/>
      <c r="C14" s="7"/>
      <c r="D14" s="7"/>
      <c r="E14" s="9">
        <v>9541434774</v>
      </c>
      <c r="F14" s="9"/>
      <c r="G14" s="9">
        <v>-7915570335</v>
      </c>
      <c r="I14" s="9">
        <v>26251589</v>
      </c>
      <c r="K14" s="9">
        <v>-487843715</v>
      </c>
      <c r="M14" s="9">
        <v>30782538</v>
      </c>
      <c r="O14" s="9">
        <v>-14657965</v>
      </c>
      <c r="Q14" s="9">
        <v>1180396886</v>
      </c>
      <c r="S14" s="9">
        <v>515</v>
      </c>
      <c r="T14" s="9"/>
      <c r="U14" s="9">
        <v>1180397401</v>
      </c>
    </row>
    <row r="15" spans="1:21" ht="6" customHeight="1">
      <c r="A15" s="12"/>
      <c r="B15" s="12"/>
      <c r="C15" s="7"/>
      <c r="D15" s="7"/>
      <c r="E15" s="9"/>
      <c r="F15" s="9"/>
      <c r="G15" s="9"/>
      <c r="I15" s="9"/>
      <c r="K15" s="9"/>
      <c r="M15" s="9"/>
      <c r="O15" s="9"/>
      <c r="Q15" s="9"/>
      <c r="S15" s="9"/>
      <c r="T15" s="9"/>
      <c r="U15" s="9"/>
    </row>
    <row r="16" spans="1:21" ht="21.75" customHeight="1">
      <c r="A16" s="6" t="s">
        <v>108</v>
      </c>
      <c r="B16" s="12"/>
      <c r="C16" s="7"/>
      <c r="D16" s="7"/>
      <c r="E16" s="9"/>
      <c r="F16" s="7"/>
      <c r="G16" s="9"/>
      <c r="H16" s="7"/>
      <c r="I16" s="9"/>
      <c r="J16" s="7"/>
      <c r="K16" s="9"/>
      <c r="L16" s="7"/>
      <c r="M16" s="9"/>
      <c r="N16" s="7"/>
      <c r="O16" s="9"/>
      <c r="P16" s="7"/>
      <c r="Q16" s="9"/>
      <c r="R16" s="7"/>
      <c r="S16" s="9"/>
      <c r="T16" s="7"/>
      <c r="U16" s="9"/>
    </row>
    <row r="17" spans="1:21" ht="21.75" customHeight="1">
      <c r="A17" s="7" t="s">
        <v>112</v>
      </c>
      <c r="B17" s="12"/>
      <c r="C17" s="7"/>
      <c r="D17" s="8"/>
      <c r="E17" s="24">
        <v>0</v>
      </c>
      <c r="F17" s="8"/>
      <c r="G17" s="24">
        <v>0</v>
      </c>
      <c r="H17" s="8"/>
      <c r="I17" s="24">
        <v>0</v>
      </c>
      <c r="J17" s="8"/>
      <c r="K17" s="24">
        <v>-83772297</v>
      </c>
      <c r="L17" s="8"/>
      <c r="M17" s="24">
        <v>0</v>
      </c>
      <c r="N17" s="8"/>
      <c r="O17" s="24">
        <v>-2015202</v>
      </c>
      <c r="P17" s="8"/>
      <c r="Q17" s="24">
        <v>-85787499</v>
      </c>
      <c r="R17" s="8"/>
      <c r="S17" s="24">
        <v>0</v>
      </c>
      <c r="T17" s="8"/>
      <c r="U17" s="24">
        <v>-85787499</v>
      </c>
    </row>
    <row r="18" spans="1:21" ht="6" customHeight="1">
      <c r="A18" s="7"/>
      <c r="B18" s="12"/>
      <c r="C18" s="7"/>
      <c r="D18" s="8"/>
      <c r="E18" s="9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9"/>
      <c r="R18" s="8"/>
      <c r="S18" s="9"/>
      <c r="T18" s="8"/>
      <c r="U18" s="9"/>
    </row>
    <row r="19" spans="1:21" ht="21.75" customHeight="1" thickBot="1">
      <c r="A19" s="12" t="s">
        <v>110</v>
      </c>
      <c r="B19" s="12"/>
      <c r="C19" s="7"/>
      <c r="D19" s="8"/>
      <c r="E19" s="30">
        <f>SUM(E14:E17)</f>
        <v>9541434774</v>
      </c>
      <c r="F19" s="8"/>
      <c r="G19" s="30">
        <f>SUM(G14:G17)</f>
        <v>-7915570335</v>
      </c>
      <c r="H19" s="8"/>
      <c r="I19" s="30">
        <f>SUM(I14:I17)</f>
        <v>26251589</v>
      </c>
      <c r="J19" s="8"/>
      <c r="K19" s="30">
        <f>SUM(K14:K17)</f>
        <v>-571616012</v>
      </c>
      <c r="L19" s="8"/>
      <c r="M19" s="30">
        <f>SUM(M14:M17)</f>
        <v>30782538</v>
      </c>
      <c r="N19" s="8"/>
      <c r="O19" s="30">
        <f>SUM(O14:O17)</f>
        <v>-16673167</v>
      </c>
      <c r="P19" s="8"/>
      <c r="Q19" s="30">
        <f>SUM(Q14:Q17)</f>
        <v>1094609387</v>
      </c>
      <c r="R19" s="8"/>
      <c r="S19" s="30">
        <f>SUM(S14:S17)</f>
        <v>515</v>
      </c>
      <c r="T19" s="8"/>
      <c r="U19" s="30">
        <f>SUM(U14:U17)</f>
        <v>1094609902</v>
      </c>
    </row>
    <row r="20" spans="1:21" ht="21.75" customHeight="1" thickTop="1">
      <c r="A20" s="12"/>
      <c r="B20" s="12"/>
      <c r="C20" s="7"/>
      <c r="D20" s="8"/>
      <c r="E20" s="9"/>
      <c r="F20" s="8"/>
      <c r="G20" s="9"/>
      <c r="H20" s="8"/>
      <c r="I20" s="9"/>
      <c r="J20" s="8"/>
      <c r="K20" s="9"/>
      <c r="L20" s="8"/>
      <c r="M20" s="9"/>
      <c r="N20" s="8"/>
      <c r="O20" s="9"/>
      <c r="P20" s="8"/>
      <c r="Q20" s="9"/>
      <c r="R20" s="8"/>
      <c r="S20" s="9"/>
      <c r="T20" s="8"/>
      <c r="U20" s="9"/>
    </row>
    <row r="21" spans="1:21" ht="21.75" customHeight="1">
      <c r="A21" s="12" t="s">
        <v>174</v>
      </c>
      <c r="B21" s="12"/>
      <c r="C21" s="7"/>
      <c r="D21" s="7"/>
      <c r="E21" s="9">
        <v>9541434774</v>
      </c>
      <c r="F21" s="9"/>
      <c r="G21" s="9">
        <v>-7915570335</v>
      </c>
      <c r="I21" s="9">
        <v>26251589</v>
      </c>
      <c r="K21" s="9">
        <v>-571616012</v>
      </c>
      <c r="M21" s="9">
        <v>30782538</v>
      </c>
      <c r="O21" s="9">
        <v>-16673167</v>
      </c>
      <c r="Q21" s="9">
        <f>SUM(E21,G21,I21,K21,M21,O21)</f>
        <v>1094609387</v>
      </c>
      <c r="S21" s="9">
        <v>515</v>
      </c>
      <c r="T21" s="9"/>
      <c r="U21" s="9">
        <f>SUM(Q21,S21)</f>
        <v>1094609902</v>
      </c>
    </row>
    <row r="22" spans="1:21" ht="6" customHeight="1">
      <c r="A22" s="12"/>
      <c r="B22" s="12"/>
      <c r="C22" s="7"/>
      <c r="D22" s="7"/>
      <c r="E22" s="9"/>
      <c r="F22" s="9"/>
      <c r="G22" s="9"/>
      <c r="I22" s="9"/>
      <c r="K22" s="9"/>
      <c r="M22" s="9"/>
      <c r="O22" s="9"/>
      <c r="Q22" s="9"/>
      <c r="S22" s="9"/>
      <c r="T22" s="9"/>
      <c r="U22" s="9"/>
    </row>
    <row r="23" spans="1:21" ht="21.75" customHeight="1">
      <c r="A23" s="6" t="s">
        <v>108</v>
      </c>
      <c r="B23" s="12"/>
      <c r="C23" s="7"/>
      <c r="D23" s="7"/>
      <c r="E23" s="9"/>
      <c r="F23" s="7"/>
      <c r="G23" s="9"/>
      <c r="H23" s="7"/>
      <c r="I23" s="9"/>
      <c r="J23" s="7"/>
      <c r="K23" s="9"/>
      <c r="L23" s="7"/>
      <c r="M23" s="9"/>
      <c r="N23" s="7"/>
      <c r="O23" s="9"/>
      <c r="P23" s="7"/>
      <c r="Q23" s="9"/>
      <c r="R23" s="7"/>
      <c r="S23" s="9"/>
      <c r="T23" s="7"/>
      <c r="U23" s="9"/>
    </row>
    <row r="24" spans="1:21" ht="21.75" customHeight="1">
      <c r="A24" s="7" t="s">
        <v>179</v>
      </c>
      <c r="B24" s="12"/>
      <c r="C24" s="7"/>
      <c r="D24" s="8"/>
      <c r="E24" s="24">
        <v>0</v>
      </c>
      <c r="F24" s="8"/>
      <c r="G24" s="24">
        <v>0</v>
      </c>
      <c r="H24" s="8"/>
      <c r="I24" s="24">
        <v>0</v>
      </c>
      <c r="J24" s="8"/>
      <c r="K24" s="24">
        <v>32616471</v>
      </c>
      <c r="L24" s="8"/>
      <c r="M24" s="24">
        <v>0</v>
      </c>
      <c r="N24" s="8"/>
      <c r="O24" s="24">
        <v>-30084979</v>
      </c>
      <c r="P24" s="8"/>
      <c r="Q24" s="24">
        <f>SUM(E24,G24,I24,K24,M24,O24)</f>
        <v>2531492</v>
      </c>
      <c r="R24" s="8"/>
      <c r="S24" s="24">
        <v>0</v>
      </c>
      <c r="T24" s="8"/>
      <c r="U24" s="24">
        <f>SUM(Q24,S24)</f>
        <v>2531492</v>
      </c>
    </row>
    <row r="25" spans="1:21" ht="6" customHeight="1">
      <c r="A25" s="7"/>
      <c r="B25" s="12"/>
      <c r="C25" s="7"/>
      <c r="D25" s="8"/>
      <c r="E25" s="9"/>
      <c r="F25" s="8"/>
      <c r="G25" s="9"/>
      <c r="H25" s="8"/>
      <c r="I25" s="9"/>
      <c r="J25" s="8"/>
      <c r="K25" s="9"/>
      <c r="L25" s="8"/>
      <c r="M25" s="9"/>
      <c r="N25" s="8"/>
      <c r="O25" s="9"/>
      <c r="P25" s="8"/>
      <c r="Q25" s="9"/>
      <c r="R25" s="8"/>
      <c r="S25" s="9"/>
      <c r="T25" s="8"/>
      <c r="U25" s="9"/>
    </row>
    <row r="26" spans="1:21" ht="21.75" customHeight="1" thickBot="1">
      <c r="A26" s="12" t="s">
        <v>175</v>
      </c>
      <c r="B26" s="12"/>
      <c r="C26" s="7"/>
      <c r="D26" s="8"/>
      <c r="E26" s="30">
        <f>SUM(E21:E24)</f>
        <v>9541434774</v>
      </c>
      <c r="F26" s="8"/>
      <c r="G26" s="30">
        <f>SUM(G21:G24)</f>
        <v>-7915570335</v>
      </c>
      <c r="H26" s="8"/>
      <c r="I26" s="30">
        <f>SUM(I21:I24)</f>
        <v>26251589</v>
      </c>
      <c r="J26" s="8"/>
      <c r="K26" s="30">
        <f>SUM(K21:K24)</f>
        <v>-538999541</v>
      </c>
      <c r="L26" s="8"/>
      <c r="M26" s="30">
        <f>SUM(M21:M24)</f>
        <v>30782538</v>
      </c>
      <c r="N26" s="8"/>
      <c r="O26" s="30">
        <f>SUM(O21:O24)</f>
        <v>-46758146</v>
      </c>
      <c r="P26" s="8"/>
      <c r="Q26" s="30">
        <f>SUM(Q21:Q24)</f>
        <v>1097140879</v>
      </c>
      <c r="R26" s="8"/>
      <c r="S26" s="30">
        <f>SUM(S21:S24)</f>
        <v>515</v>
      </c>
      <c r="T26" s="8"/>
      <c r="U26" s="30">
        <f>SUM(U21:U24)</f>
        <v>1097141394</v>
      </c>
    </row>
    <row r="27" spans="1:21" ht="21.75" customHeight="1" thickTop="1">
      <c r="A27" s="12"/>
      <c r="B27" s="12"/>
      <c r="C27" s="7"/>
      <c r="D27" s="8"/>
      <c r="E27" s="9"/>
      <c r="F27" s="8"/>
      <c r="G27" s="9"/>
      <c r="H27" s="8"/>
      <c r="I27" s="9"/>
      <c r="J27" s="8"/>
      <c r="K27" s="9"/>
      <c r="L27" s="8"/>
      <c r="M27" s="9"/>
      <c r="N27" s="8"/>
      <c r="O27" s="9"/>
      <c r="P27" s="8"/>
      <c r="Q27" s="9"/>
      <c r="R27" s="8"/>
      <c r="S27" s="9"/>
      <c r="T27" s="8"/>
      <c r="U27" s="9"/>
    </row>
    <row r="28" spans="1:21" ht="21.75" customHeight="1">
      <c r="A28" s="12"/>
      <c r="B28" s="12"/>
      <c r="C28" s="7"/>
      <c r="D28" s="8"/>
      <c r="E28" s="9"/>
      <c r="F28" s="8"/>
      <c r="G28" s="9"/>
      <c r="H28" s="8"/>
      <c r="I28" s="9"/>
      <c r="J28" s="8"/>
      <c r="K28" s="9"/>
      <c r="L28" s="8"/>
      <c r="M28" s="9"/>
      <c r="N28" s="8"/>
      <c r="O28" s="9"/>
      <c r="P28" s="8"/>
      <c r="Q28" s="9"/>
      <c r="R28" s="8"/>
      <c r="S28" s="9"/>
      <c r="T28" s="8"/>
      <c r="U28" s="9"/>
    </row>
    <row r="29" spans="1:21" ht="21.75" customHeight="1">
      <c r="A29" s="12"/>
      <c r="B29" s="12"/>
      <c r="C29" s="7"/>
      <c r="D29" s="8"/>
      <c r="E29" s="9"/>
      <c r="F29" s="8"/>
      <c r="G29" s="9"/>
      <c r="H29" s="8"/>
      <c r="I29" s="9"/>
      <c r="J29" s="8"/>
      <c r="K29" s="9"/>
      <c r="L29" s="8"/>
      <c r="M29" s="9"/>
      <c r="N29" s="8"/>
      <c r="O29" s="9"/>
      <c r="P29" s="8"/>
      <c r="Q29" s="9"/>
      <c r="R29" s="8"/>
      <c r="S29" s="9"/>
      <c r="T29" s="8"/>
      <c r="U29" s="9"/>
    </row>
    <row r="30" spans="1:21" ht="21.75" customHeight="1">
      <c r="A30" s="12"/>
      <c r="B30" s="12"/>
      <c r="C30" s="7"/>
      <c r="D30" s="8"/>
      <c r="E30" s="9"/>
      <c r="F30" s="8"/>
      <c r="G30" s="9"/>
      <c r="H30" s="8"/>
      <c r="I30" s="9"/>
      <c r="J30" s="8"/>
      <c r="K30" s="9"/>
      <c r="L30" s="8"/>
      <c r="M30" s="9"/>
      <c r="N30" s="8"/>
      <c r="O30" s="9"/>
      <c r="P30" s="8"/>
      <c r="Q30" s="9"/>
      <c r="R30" s="8"/>
      <c r="S30" s="9"/>
      <c r="T30" s="8"/>
      <c r="U30" s="9"/>
    </row>
    <row r="31" spans="1:21" ht="10.5" customHeight="1">
      <c r="A31" s="12"/>
      <c r="B31" s="12"/>
      <c r="C31" s="7"/>
      <c r="D31" s="8"/>
      <c r="E31" s="9"/>
      <c r="F31" s="8"/>
      <c r="G31" s="9"/>
      <c r="H31" s="8"/>
      <c r="I31" s="9"/>
      <c r="J31" s="8"/>
      <c r="K31" s="9"/>
      <c r="L31" s="8"/>
      <c r="M31" s="9"/>
      <c r="N31" s="8"/>
      <c r="O31" s="9"/>
      <c r="P31" s="8"/>
      <c r="Q31" s="9"/>
      <c r="R31" s="8"/>
      <c r="S31" s="9"/>
      <c r="T31" s="8"/>
      <c r="U31" s="9"/>
    </row>
    <row r="32" spans="1:21" ht="21.75" customHeight="1">
      <c r="A32" s="31" t="s">
        <v>27</v>
      </c>
      <c r="B32" s="31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</row>
  </sheetData>
  <mergeCells count="5">
    <mergeCell ref="E5:U5"/>
    <mergeCell ref="E7:G7"/>
    <mergeCell ref="I7:K7"/>
    <mergeCell ref="M6:Q6"/>
    <mergeCell ref="M7:O7"/>
  </mergeCells>
  <pageMargins left="0.4" right="0.4" top="0.5" bottom="0.6" header="0.49" footer="0.4"/>
  <pageSetup paperSize="9" scale="86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2885-E1AD-405A-846C-9CA8C634E489}">
  <dimension ref="A1:O29"/>
  <sheetViews>
    <sheetView topLeftCell="A3" zoomScaleNormal="100" zoomScaleSheetLayoutView="100" workbookViewId="0">
      <selection activeCell="Q26" sqref="Q26"/>
    </sheetView>
  </sheetViews>
  <sheetFormatPr defaultColWidth="14.44140625" defaultRowHeight="18.600000000000001"/>
  <cols>
    <col min="1" max="3" width="1.5546875" style="11" customWidth="1"/>
    <col min="4" max="4" width="35" style="11" customWidth="1"/>
    <col min="5" max="5" width="2.5546875" style="11" customWidth="1"/>
    <col min="6" max="6" width="3.109375" style="11" customWidth="1"/>
    <col min="7" max="7" width="15.5546875" style="11" customWidth="1"/>
    <col min="8" max="8" width="1" style="11" customWidth="1"/>
    <col min="9" max="9" width="15.5546875" style="11" customWidth="1"/>
    <col min="10" max="10" width="1" style="11" customWidth="1"/>
    <col min="11" max="11" width="15.5546875" style="11" customWidth="1"/>
    <col min="12" max="12" width="1" style="11" customWidth="1"/>
    <col min="13" max="13" width="15.5546875" style="11" customWidth="1"/>
    <col min="14" max="14" width="1" style="11" customWidth="1"/>
    <col min="15" max="15" width="15.5546875" style="11" customWidth="1"/>
    <col min="16" max="16384" width="14.44140625" style="44"/>
  </cols>
  <sheetData>
    <row r="1" spans="1:15" ht="21" customHeight="1">
      <c r="A1" s="6" t="s">
        <v>0</v>
      </c>
      <c r="B1" s="7"/>
      <c r="C1" s="7"/>
      <c r="D1" s="7"/>
      <c r="E1" s="7"/>
      <c r="F1" s="7"/>
      <c r="G1" s="36"/>
      <c r="H1" s="10"/>
      <c r="I1" s="10"/>
      <c r="J1" s="10"/>
      <c r="K1" s="36"/>
      <c r="L1" s="36"/>
      <c r="M1" s="36"/>
      <c r="N1" s="36"/>
      <c r="O1" s="19"/>
    </row>
    <row r="2" spans="1:15" ht="21" customHeight="1">
      <c r="A2" s="12" t="s">
        <v>111</v>
      </c>
      <c r="B2" s="12"/>
      <c r="C2" s="12"/>
      <c r="D2" s="12"/>
      <c r="E2" s="12"/>
      <c r="F2" s="12"/>
      <c r="G2" s="57"/>
      <c r="H2" s="22"/>
      <c r="I2" s="22"/>
      <c r="J2" s="22"/>
      <c r="K2" s="57"/>
      <c r="L2" s="57"/>
      <c r="M2" s="57"/>
      <c r="N2" s="57"/>
      <c r="O2" s="57"/>
    </row>
    <row r="3" spans="1:15" ht="21" customHeight="1">
      <c r="A3" s="13" t="str">
        <f>'EQ Consol11'!A3</f>
        <v>สำหรับปีสิ้นสุดวันที่ 31 ธันวาคม พ.ศ. 2568</v>
      </c>
      <c r="B3" s="14"/>
      <c r="C3" s="14"/>
      <c r="D3" s="14"/>
      <c r="E3" s="14"/>
      <c r="F3" s="14"/>
      <c r="G3" s="51"/>
      <c r="H3" s="17"/>
      <c r="I3" s="17"/>
      <c r="J3" s="17"/>
      <c r="K3" s="51"/>
      <c r="L3" s="51"/>
      <c r="M3" s="51"/>
      <c r="N3" s="51"/>
      <c r="O3" s="51"/>
    </row>
    <row r="4" spans="1:15" ht="21" customHeight="1">
      <c r="A4" s="7"/>
      <c r="B4" s="7"/>
      <c r="C4" s="7"/>
      <c r="D4" s="33"/>
      <c r="E4" s="8"/>
      <c r="F4" s="10"/>
      <c r="G4" s="10"/>
      <c r="H4" s="9"/>
      <c r="I4" s="9"/>
      <c r="J4" s="9"/>
      <c r="K4" s="36"/>
      <c r="L4" s="9"/>
      <c r="M4" s="36"/>
      <c r="N4" s="36"/>
      <c r="O4" s="36"/>
    </row>
    <row r="5" spans="1:15" ht="21" customHeight="1">
      <c r="A5" s="7"/>
      <c r="B5" s="7"/>
      <c r="C5" s="7"/>
      <c r="D5" s="7"/>
      <c r="E5" s="7"/>
      <c r="F5" s="7"/>
      <c r="G5" s="106" t="s">
        <v>3</v>
      </c>
      <c r="H5" s="106"/>
      <c r="I5" s="106"/>
      <c r="J5" s="106"/>
      <c r="K5" s="106"/>
      <c r="L5" s="106"/>
      <c r="M5" s="106"/>
      <c r="N5" s="106"/>
      <c r="O5" s="106"/>
    </row>
    <row r="6" spans="1:15" ht="21" customHeight="1">
      <c r="A6" s="7"/>
      <c r="B6" s="7"/>
      <c r="C6" s="7"/>
      <c r="D6" s="12"/>
      <c r="E6" s="12"/>
      <c r="F6" s="12"/>
      <c r="G6" s="106" t="s">
        <v>86</v>
      </c>
      <c r="H6" s="106"/>
      <c r="I6" s="106"/>
      <c r="J6" s="19"/>
      <c r="K6" s="113" t="s">
        <v>87</v>
      </c>
      <c r="L6" s="113"/>
      <c r="M6" s="113"/>
      <c r="N6" s="19"/>
    </row>
    <row r="7" spans="1:15" ht="21" customHeight="1">
      <c r="A7" s="7"/>
      <c r="B7" s="7"/>
      <c r="C7" s="7"/>
      <c r="D7" s="8"/>
      <c r="E7" s="12"/>
      <c r="F7" s="12"/>
      <c r="G7" s="65"/>
      <c r="H7" s="19"/>
      <c r="I7" s="65"/>
      <c r="J7" s="19"/>
      <c r="K7" s="66" t="s">
        <v>150</v>
      </c>
      <c r="L7" s="19"/>
      <c r="M7" s="65"/>
      <c r="N7" s="19"/>
      <c r="O7" s="65"/>
    </row>
    <row r="8" spans="1:15" s="74" customFormat="1" ht="21" customHeight="1">
      <c r="A8" s="67"/>
      <c r="B8" s="67"/>
      <c r="C8" s="67"/>
      <c r="D8" s="68"/>
      <c r="E8" s="69"/>
      <c r="F8" s="69"/>
      <c r="G8" s="70" t="s">
        <v>93</v>
      </c>
      <c r="H8" s="71"/>
      <c r="I8" s="72" t="s">
        <v>94</v>
      </c>
      <c r="J8" s="71"/>
      <c r="K8" s="73" t="s">
        <v>169</v>
      </c>
      <c r="L8" s="71"/>
      <c r="N8" s="71"/>
      <c r="O8" s="70" t="s">
        <v>99</v>
      </c>
    </row>
    <row r="9" spans="1:15" s="74" customFormat="1" ht="21" customHeight="1">
      <c r="A9" s="67"/>
      <c r="B9" s="67"/>
      <c r="C9" s="67"/>
      <c r="D9" s="68"/>
      <c r="E9" s="69"/>
      <c r="F9" s="69"/>
      <c r="G9" s="70" t="s">
        <v>100</v>
      </c>
      <c r="H9" s="71"/>
      <c r="I9" s="72" t="s">
        <v>101</v>
      </c>
      <c r="J9" s="71"/>
      <c r="K9" s="73" t="s">
        <v>170</v>
      </c>
      <c r="L9" s="71"/>
      <c r="M9" s="72" t="s">
        <v>224</v>
      </c>
      <c r="N9" s="71"/>
      <c r="O9" s="70" t="s">
        <v>107</v>
      </c>
    </row>
    <row r="10" spans="1:15" ht="21" customHeight="1">
      <c r="A10" s="7"/>
      <c r="B10" s="7"/>
      <c r="C10" s="7"/>
      <c r="D10" s="22"/>
      <c r="E10" s="22"/>
      <c r="F10" s="12"/>
      <c r="G10" s="21" t="s">
        <v>6</v>
      </c>
      <c r="H10" s="12"/>
      <c r="I10" s="21" t="s">
        <v>6</v>
      </c>
      <c r="J10" s="12"/>
      <c r="K10" s="21" t="s">
        <v>6</v>
      </c>
      <c r="L10" s="12"/>
      <c r="M10" s="21" t="s">
        <v>6</v>
      </c>
      <c r="N10" s="12"/>
      <c r="O10" s="21" t="s">
        <v>6</v>
      </c>
    </row>
    <row r="11" spans="1:15" ht="6" customHeight="1">
      <c r="A11" s="7"/>
      <c r="B11" s="7"/>
      <c r="C11" s="7"/>
      <c r="D11" s="22"/>
      <c r="E11" s="22"/>
      <c r="F11" s="12"/>
      <c r="G11" s="19"/>
      <c r="H11" s="12"/>
      <c r="I11" s="19"/>
      <c r="J11" s="12"/>
      <c r="K11" s="19"/>
      <c r="L11" s="12"/>
      <c r="M11" s="19"/>
      <c r="N11" s="12"/>
      <c r="O11" s="19"/>
    </row>
    <row r="12" spans="1:15" ht="22.5" customHeight="1">
      <c r="A12" s="12" t="s">
        <v>109</v>
      </c>
      <c r="B12" s="7"/>
      <c r="C12" s="7"/>
      <c r="D12" s="8"/>
      <c r="E12" s="8"/>
      <c r="F12" s="8"/>
      <c r="G12" s="36">
        <v>9541434774</v>
      </c>
      <c r="H12" s="8"/>
      <c r="I12" s="36">
        <v>-7915570335</v>
      </c>
      <c r="J12" s="8"/>
      <c r="K12" s="36">
        <v>26251589</v>
      </c>
      <c r="L12" s="8"/>
      <c r="M12" s="36">
        <v>-643095950</v>
      </c>
      <c r="N12" s="8"/>
      <c r="O12" s="36">
        <f>SUM(G12:M12)</f>
        <v>1009020078</v>
      </c>
    </row>
    <row r="13" spans="1:15" ht="6" customHeight="1">
      <c r="A13" s="12"/>
      <c r="B13" s="7"/>
      <c r="C13" s="7"/>
      <c r="D13" s="8"/>
      <c r="E13" s="8"/>
      <c r="F13" s="8"/>
      <c r="G13" s="36"/>
      <c r="H13" s="8"/>
      <c r="I13" s="36"/>
      <c r="J13" s="8"/>
      <c r="K13" s="36"/>
      <c r="L13" s="8"/>
      <c r="M13" s="36"/>
      <c r="N13" s="8"/>
      <c r="O13" s="36"/>
    </row>
    <row r="14" spans="1:15" ht="21" customHeight="1">
      <c r="A14" s="75" t="s">
        <v>108</v>
      </c>
      <c r="B14" s="7"/>
      <c r="C14" s="7"/>
      <c r="D14" s="8"/>
      <c r="E14" s="8"/>
      <c r="F14" s="8"/>
      <c r="G14" s="36"/>
      <c r="H14" s="8"/>
      <c r="I14" s="36"/>
      <c r="J14" s="8"/>
      <c r="K14" s="36"/>
      <c r="L14" s="8"/>
      <c r="M14" s="36"/>
      <c r="N14" s="8"/>
      <c r="O14" s="36"/>
    </row>
    <row r="15" spans="1:15" ht="21" customHeight="1">
      <c r="A15" s="7" t="s">
        <v>112</v>
      </c>
      <c r="B15" s="7"/>
      <c r="C15" s="7"/>
      <c r="D15" s="8"/>
      <c r="E15" s="8"/>
      <c r="F15" s="8"/>
      <c r="G15" s="24">
        <v>0</v>
      </c>
      <c r="H15" s="8"/>
      <c r="I15" s="24">
        <v>0</v>
      </c>
      <c r="J15" s="8"/>
      <c r="K15" s="24">
        <v>0</v>
      </c>
      <c r="L15" s="8"/>
      <c r="M15" s="24">
        <v>-78209748</v>
      </c>
      <c r="N15" s="8"/>
      <c r="O15" s="24">
        <f>SUM(G15:M15)</f>
        <v>-78209748</v>
      </c>
    </row>
    <row r="16" spans="1:15" ht="6" customHeight="1">
      <c r="A16" s="7"/>
      <c r="B16" s="7"/>
      <c r="C16" s="7"/>
      <c r="D16" s="33"/>
      <c r="E16" s="33"/>
      <c r="F16" s="8"/>
      <c r="G16" s="10"/>
      <c r="H16" s="8"/>
      <c r="I16" s="9"/>
      <c r="J16" s="8"/>
      <c r="K16" s="9"/>
      <c r="L16" s="8"/>
      <c r="M16" s="9"/>
      <c r="N16" s="8"/>
      <c r="O16" s="36"/>
    </row>
    <row r="17" spans="1:15" ht="21" customHeight="1" thickBot="1">
      <c r="A17" s="12" t="s">
        <v>110</v>
      </c>
      <c r="B17" s="12"/>
      <c r="C17" s="7"/>
      <c r="D17" s="8"/>
      <c r="E17" s="8"/>
      <c r="F17" s="7"/>
      <c r="G17" s="30">
        <f>SUM(G12:G15)</f>
        <v>9541434774</v>
      </c>
      <c r="H17" s="7"/>
      <c r="I17" s="30">
        <f>SUM(I12:I15)</f>
        <v>-7915570335</v>
      </c>
      <c r="J17" s="7"/>
      <c r="K17" s="30">
        <f>SUM(K12:K15)</f>
        <v>26251589</v>
      </c>
      <c r="L17" s="7"/>
      <c r="M17" s="30">
        <f>SUM(M12:M15)</f>
        <v>-721305698</v>
      </c>
      <c r="N17" s="7"/>
      <c r="O17" s="30">
        <f>SUM(O12:O15)</f>
        <v>930810330</v>
      </c>
    </row>
    <row r="18" spans="1:15" ht="21" customHeight="1" thickTop="1">
      <c r="A18" s="12"/>
      <c r="B18" s="12"/>
      <c r="C18" s="7"/>
      <c r="D18" s="8"/>
      <c r="E18" s="8"/>
      <c r="F18" s="7"/>
      <c r="G18" s="9"/>
      <c r="H18" s="7"/>
      <c r="I18" s="9"/>
      <c r="J18" s="7"/>
      <c r="K18" s="9"/>
      <c r="L18" s="7"/>
      <c r="M18" s="9"/>
      <c r="N18" s="7"/>
      <c r="O18" s="9"/>
    </row>
    <row r="19" spans="1:15" ht="22.5" customHeight="1">
      <c r="A19" s="12" t="s">
        <v>174</v>
      </c>
      <c r="B19" s="7"/>
      <c r="C19" s="7"/>
      <c r="D19" s="8"/>
      <c r="E19" s="8"/>
      <c r="F19" s="8"/>
      <c r="G19" s="36">
        <v>9541434774</v>
      </c>
      <c r="H19" s="8"/>
      <c r="I19" s="36">
        <v>-7915570335</v>
      </c>
      <c r="J19" s="8"/>
      <c r="K19" s="36">
        <v>26251589</v>
      </c>
      <c r="L19" s="8"/>
      <c r="M19" s="36">
        <v>-721305698</v>
      </c>
      <c r="N19" s="8"/>
      <c r="O19" s="36">
        <f>SUM(G19:M19)</f>
        <v>930810330</v>
      </c>
    </row>
    <row r="20" spans="1:15" ht="6" customHeight="1">
      <c r="A20" s="12"/>
      <c r="B20" s="7"/>
      <c r="C20" s="7"/>
      <c r="D20" s="8"/>
      <c r="E20" s="8"/>
      <c r="F20" s="8"/>
      <c r="G20" s="36"/>
      <c r="H20" s="8"/>
      <c r="I20" s="36"/>
      <c r="J20" s="8"/>
      <c r="K20" s="36"/>
      <c r="L20" s="8"/>
      <c r="M20" s="36"/>
      <c r="N20" s="8"/>
      <c r="O20" s="36"/>
    </row>
    <row r="21" spans="1:15" ht="21" customHeight="1">
      <c r="A21" s="75" t="s">
        <v>108</v>
      </c>
      <c r="B21" s="7"/>
      <c r="C21" s="7"/>
      <c r="D21" s="8"/>
      <c r="E21" s="8"/>
      <c r="F21" s="8"/>
      <c r="G21" s="36"/>
      <c r="H21" s="8"/>
      <c r="I21" s="36"/>
      <c r="J21" s="8"/>
      <c r="K21" s="36"/>
      <c r="L21" s="8"/>
      <c r="M21" s="36"/>
      <c r="N21" s="8"/>
      <c r="O21" s="36"/>
    </row>
    <row r="22" spans="1:15" ht="21" customHeight="1">
      <c r="A22" s="7" t="s">
        <v>112</v>
      </c>
      <c r="B22" s="7"/>
      <c r="C22" s="7"/>
      <c r="D22" s="8"/>
      <c r="E22" s="8"/>
      <c r="F22" s="8"/>
      <c r="G22" s="24">
        <v>0</v>
      </c>
      <c r="H22" s="8"/>
      <c r="I22" s="24">
        <v>0</v>
      </c>
      <c r="J22" s="8"/>
      <c r="K22" s="24">
        <v>0</v>
      </c>
      <c r="L22" s="8"/>
      <c r="M22" s="24">
        <v>-63920053</v>
      </c>
      <c r="N22" s="8"/>
      <c r="O22" s="76">
        <f>SUM(G22:M22)</f>
        <v>-63920053</v>
      </c>
    </row>
    <row r="23" spans="1:15" ht="6" customHeight="1">
      <c r="A23" s="7"/>
      <c r="B23" s="7"/>
      <c r="C23" s="7"/>
      <c r="D23" s="33"/>
      <c r="E23" s="33"/>
      <c r="F23" s="8"/>
      <c r="G23" s="10"/>
      <c r="H23" s="8"/>
      <c r="I23" s="9"/>
      <c r="J23" s="8"/>
      <c r="K23" s="9"/>
      <c r="L23" s="8"/>
      <c r="M23" s="9"/>
      <c r="N23" s="8"/>
      <c r="O23" s="36"/>
    </row>
    <row r="24" spans="1:15" ht="21" customHeight="1" thickBot="1">
      <c r="A24" s="12" t="s">
        <v>175</v>
      </c>
      <c r="B24" s="12"/>
      <c r="C24" s="7"/>
      <c r="D24" s="8"/>
      <c r="E24" s="8"/>
      <c r="F24" s="7"/>
      <c r="G24" s="30">
        <f>SUM(G19:G22)</f>
        <v>9541434774</v>
      </c>
      <c r="H24" s="7"/>
      <c r="I24" s="30">
        <f>SUM(I19:I22)</f>
        <v>-7915570335</v>
      </c>
      <c r="J24" s="7"/>
      <c r="K24" s="30">
        <f>SUM(K19:K22)</f>
        <v>26251589</v>
      </c>
      <c r="L24" s="7"/>
      <c r="M24" s="30">
        <f>SUM(M19:M22)</f>
        <v>-785225751</v>
      </c>
      <c r="N24" s="7"/>
      <c r="O24" s="30">
        <f>SUM(O19:O22)</f>
        <v>866890277</v>
      </c>
    </row>
    <row r="25" spans="1:15" ht="21" customHeight="1" thickTop="1">
      <c r="A25" s="12"/>
      <c r="B25" s="12"/>
      <c r="C25" s="7"/>
      <c r="D25" s="8"/>
      <c r="E25" s="8"/>
      <c r="F25" s="7"/>
      <c r="G25" s="9"/>
      <c r="H25" s="7"/>
      <c r="I25" s="9"/>
      <c r="J25" s="7"/>
      <c r="K25" s="9"/>
      <c r="L25" s="7"/>
      <c r="M25" s="9"/>
      <c r="N25" s="7"/>
      <c r="O25" s="9"/>
    </row>
    <row r="26" spans="1:15" ht="21" customHeight="1">
      <c r="A26" s="12"/>
      <c r="B26" s="12"/>
      <c r="C26" s="7"/>
      <c r="D26" s="8"/>
      <c r="E26" s="8"/>
      <c r="F26" s="7"/>
      <c r="G26" s="9"/>
      <c r="H26" s="7"/>
      <c r="I26" s="9"/>
      <c r="J26" s="7"/>
      <c r="K26" s="9"/>
      <c r="L26" s="7"/>
      <c r="M26" s="9"/>
      <c r="N26" s="7"/>
      <c r="O26" s="9"/>
    </row>
    <row r="27" spans="1:15" ht="26.1" customHeight="1">
      <c r="A27" s="12"/>
      <c r="B27" s="12"/>
      <c r="C27" s="7"/>
      <c r="D27" s="8"/>
      <c r="E27" s="8"/>
      <c r="F27" s="7"/>
      <c r="G27" s="9"/>
      <c r="H27" s="7"/>
      <c r="I27" s="9"/>
      <c r="J27" s="7"/>
      <c r="K27" s="9"/>
      <c r="L27" s="7"/>
      <c r="M27" s="9"/>
      <c r="N27" s="7"/>
      <c r="O27" s="9"/>
    </row>
    <row r="28" spans="1:15" ht="13.5" customHeight="1">
      <c r="A28" s="12"/>
      <c r="B28" s="12"/>
      <c r="C28" s="7"/>
      <c r="D28" s="8"/>
      <c r="E28" s="8"/>
      <c r="F28" s="7"/>
      <c r="G28" s="9"/>
      <c r="H28" s="7"/>
      <c r="I28" s="9"/>
      <c r="J28" s="7"/>
      <c r="K28" s="9"/>
      <c r="L28" s="7"/>
      <c r="M28" s="9"/>
      <c r="N28" s="7"/>
      <c r="O28" s="9"/>
    </row>
    <row r="29" spans="1:15" ht="22.35" customHeight="1">
      <c r="A29" s="31" t="s">
        <v>27</v>
      </c>
      <c r="B29" s="31"/>
      <c r="C29" s="31"/>
      <c r="D29" s="31"/>
      <c r="E29" s="31"/>
      <c r="F29" s="77"/>
      <c r="G29" s="32"/>
      <c r="H29" s="24"/>
      <c r="I29" s="24"/>
      <c r="J29" s="24"/>
      <c r="K29" s="32"/>
      <c r="L29" s="32"/>
      <c r="M29" s="32"/>
      <c r="N29" s="32"/>
      <c r="O29" s="32"/>
    </row>
  </sheetData>
  <mergeCells count="3">
    <mergeCell ref="G5:O5"/>
    <mergeCell ref="K6:M6"/>
    <mergeCell ref="G6:I6"/>
  </mergeCells>
  <pageMargins left="0.9" right="0.9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889B-B2B3-42E4-B713-A38CF7BA63DF}">
  <dimension ref="A1:L136"/>
  <sheetViews>
    <sheetView tabSelected="1" topLeftCell="A116" zoomScale="115" zoomScaleNormal="115" zoomScaleSheetLayoutView="85" workbookViewId="0">
      <selection activeCell="C119" sqref="C119"/>
    </sheetView>
  </sheetViews>
  <sheetFormatPr defaultColWidth="14.44140625" defaultRowHeight="20.100000000000001" customHeight="1"/>
  <cols>
    <col min="1" max="2" width="1.5546875" style="11" customWidth="1"/>
    <col min="3" max="3" width="40.5546875" style="11" customWidth="1"/>
    <col min="4" max="4" width="8" style="11" customWidth="1"/>
    <col min="5" max="5" width="0.88671875" style="11" customWidth="1"/>
    <col min="6" max="6" width="12.5546875" style="105" customWidth="1"/>
    <col min="7" max="7" width="0.88671875" style="25" customWidth="1"/>
    <col min="8" max="8" width="12.5546875" style="105" customWidth="1"/>
    <col min="9" max="9" width="0.88671875" style="25" customWidth="1"/>
    <col min="10" max="10" width="12.5546875" style="105" customWidth="1"/>
    <col min="11" max="11" width="0.88671875" style="25" customWidth="1"/>
    <col min="12" max="12" width="12.5546875" style="105" customWidth="1"/>
    <col min="13" max="16384" width="14.44140625" style="11"/>
  </cols>
  <sheetData>
    <row r="1" spans="1:12" ht="21.75" customHeight="1">
      <c r="A1" s="6" t="s">
        <v>0</v>
      </c>
      <c r="B1" s="6"/>
      <c r="C1" s="6"/>
      <c r="D1" s="78"/>
      <c r="E1" s="6"/>
      <c r="F1" s="79"/>
      <c r="G1" s="57"/>
      <c r="H1" s="79"/>
      <c r="I1" s="57"/>
      <c r="J1" s="79"/>
      <c r="K1" s="57"/>
      <c r="L1" s="79"/>
    </row>
    <row r="2" spans="1:12" ht="21.75" customHeight="1">
      <c r="A2" s="6" t="s">
        <v>113</v>
      </c>
      <c r="B2" s="6"/>
      <c r="C2" s="6"/>
      <c r="D2" s="78"/>
      <c r="E2" s="6"/>
      <c r="F2" s="79"/>
      <c r="G2" s="57"/>
      <c r="H2" s="79"/>
      <c r="I2" s="57"/>
      <c r="J2" s="79"/>
      <c r="K2" s="57"/>
      <c r="L2" s="79"/>
    </row>
    <row r="3" spans="1:12" ht="21.75" customHeight="1">
      <c r="A3" s="13" t="str">
        <f>'PL9-10'!A3</f>
        <v>สำหรับปีสิ้นสุดวันที่ 31 ธันวาคม พ.ศ. 2568</v>
      </c>
      <c r="B3" s="80"/>
      <c r="C3" s="80"/>
      <c r="D3" s="81"/>
      <c r="E3" s="80"/>
      <c r="F3" s="82"/>
      <c r="G3" s="58"/>
      <c r="H3" s="82"/>
      <c r="I3" s="58"/>
      <c r="J3" s="82"/>
      <c r="K3" s="58"/>
      <c r="L3" s="82"/>
    </row>
    <row r="4" spans="1:12" ht="21.75" customHeight="1">
      <c r="A4" s="54"/>
      <c r="B4" s="54"/>
      <c r="C4" s="54"/>
      <c r="D4" s="23"/>
      <c r="E4" s="54"/>
      <c r="F4" s="83"/>
      <c r="G4" s="9"/>
      <c r="H4" s="83"/>
      <c r="I4" s="9"/>
      <c r="J4" s="83"/>
      <c r="K4" s="9"/>
      <c r="L4" s="83"/>
    </row>
    <row r="5" spans="1:12" ht="21.75" customHeight="1">
      <c r="A5" s="54"/>
      <c r="B5" s="54"/>
      <c r="C5" s="54"/>
      <c r="D5" s="23"/>
      <c r="E5" s="54"/>
      <c r="F5" s="108" t="s">
        <v>2</v>
      </c>
      <c r="G5" s="115"/>
      <c r="H5" s="115"/>
      <c r="I5" s="10"/>
      <c r="J5" s="108" t="s">
        <v>3</v>
      </c>
      <c r="K5" s="115"/>
      <c r="L5" s="115"/>
    </row>
    <row r="6" spans="1:12" ht="21.75" customHeight="1">
      <c r="A6" s="54"/>
      <c r="B6" s="54"/>
      <c r="C6" s="54"/>
      <c r="D6" s="23"/>
      <c r="E6" s="23"/>
      <c r="F6" s="19" t="s">
        <v>171</v>
      </c>
      <c r="G6" s="19"/>
      <c r="H6" s="19" t="s">
        <v>4</v>
      </c>
      <c r="I6" s="19"/>
      <c r="J6" s="19" t="s">
        <v>171</v>
      </c>
      <c r="K6" s="19"/>
      <c r="L6" s="19" t="s">
        <v>4</v>
      </c>
    </row>
    <row r="7" spans="1:12" ht="21.75" customHeight="1">
      <c r="A7" s="54"/>
      <c r="B7" s="54"/>
      <c r="C7" s="54"/>
      <c r="D7" s="84" t="s">
        <v>5</v>
      </c>
      <c r="E7" s="85"/>
      <c r="F7" s="86" t="s">
        <v>6</v>
      </c>
      <c r="G7" s="19"/>
      <c r="H7" s="86" t="s">
        <v>6</v>
      </c>
      <c r="I7" s="22"/>
      <c r="J7" s="86" t="s">
        <v>6</v>
      </c>
      <c r="K7" s="19"/>
      <c r="L7" s="86" t="s">
        <v>6</v>
      </c>
    </row>
    <row r="8" spans="1:12" ht="21.75" customHeight="1">
      <c r="A8" s="54"/>
      <c r="B8" s="54"/>
      <c r="C8" s="54"/>
      <c r="D8" s="87"/>
      <c r="E8" s="85"/>
      <c r="F8" s="88"/>
      <c r="G8" s="19"/>
      <c r="H8" s="88"/>
      <c r="I8" s="10"/>
      <c r="J8" s="88"/>
      <c r="K8" s="10"/>
      <c r="L8" s="88"/>
    </row>
    <row r="9" spans="1:12" ht="21.75" customHeight="1">
      <c r="A9" s="75" t="s">
        <v>185</v>
      </c>
      <c r="B9" s="54"/>
      <c r="C9" s="54"/>
      <c r="D9" s="87"/>
      <c r="E9" s="85"/>
      <c r="F9" s="83">
        <v>42073764</v>
      </c>
      <c r="G9" s="9"/>
      <c r="H9" s="83">
        <v>-71951030</v>
      </c>
      <c r="I9" s="9"/>
      <c r="J9" s="83">
        <v>-63973771</v>
      </c>
      <c r="K9" s="10"/>
      <c r="L9" s="83">
        <v>-75787729</v>
      </c>
    </row>
    <row r="10" spans="1:12" ht="21.75" customHeight="1">
      <c r="A10" s="54" t="s">
        <v>114</v>
      </c>
      <c r="B10" s="54"/>
      <c r="C10" s="54"/>
      <c r="D10" s="87"/>
      <c r="E10" s="85"/>
      <c r="F10" s="83"/>
      <c r="G10" s="9"/>
      <c r="H10" s="83"/>
      <c r="I10" s="9"/>
      <c r="J10" s="83"/>
      <c r="K10" s="10"/>
      <c r="L10" s="83"/>
    </row>
    <row r="11" spans="1:12" ht="21.75" customHeight="1">
      <c r="B11" s="54" t="s">
        <v>115</v>
      </c>
      <c r="C11" s="54"/>
      <c r="D11" s="23">
        <v>26</v>
      </c>
      <c r="E11" s="85"/>
      <c r="F11" s="83">
        <v>120864443</v>
      </c>
      <c r="G11" s="9"/>
      <c r="H11" s="83">
        <v>143737134</v>
      </c>
      <c r="I11" s="9"/>
      <c r="J11" s="83">
        <v>1865048</v>
      </c>
      <c r="K11" s="10"/>
      <c r="L11" s="83">
        <v>1348366</v>
      </c>
    </row>
    <row r="12" spans="1:12" ht="21.75" customHeight="1">
      <c r="B12" s="54" t="s">
        <v>220</v>
      </c>
      <c r="C12" s="54"/>
      <c r="D12" s="23"/>
      <c r="E12" s="54"/>
      <c r="F12" s="4">
        <v>-84095504</v>
      </c>
      <c r="G12" s="9"/>
      <c r="H12" s="4">
        <v>175381</v>
      </c>
      <c r="I12" s="9"/>
      <c r="J12" s="83">
        <v>0</v>
      </c>
      <c r="K12" s="9"/>
      <c r="L12" s="83">
        <v>0</v>
      </c>
    </row>
    <row r="13" spans="1:12" s="54" customFormat="1" ht="21.75" customHeight="1">
      <c r="B13" s="54" t="s">
        <v>202</v>
      </c>
      <c r="D13" s="23"/>
      <c r="E13" s="85"/>
    </row>
    <row r="14" spans="1:12" s="54" customFormat="1" ht="21.75" customHeight="1">
      <c r="C14" s="54" t="s">
        <v>203</v>
      </c>
      <c r="D14" s="23">
        <v>14</v>
      </c>
      <c r="E14" s="85"/>
      <c r="F14" s="2">
        <v>6249046</v>
      </c>
      <c r="G14" s="9"/>
      <c r="H14" s="9">
        <v>0</v>
      </c>
      <c r="I14" s="9"/>
      <c r="J14" s="9">
        <v>0</v>
      </c>
      <c r="K14" s="10"/>
      <c r="L14" s="5">
        <v>0</v>
      </c>
    </row>
    <row r="15" spans="1:12" ht="21.75" customHeight="1">
      <c r="B15" s="54" t="s">
        <v>116</v>
      </c>
      <c r="C15" s="54"/>
      <c r="D15" s="23"/>
      <c r="E15" s="54"/>
      <c r="F15" s="2">
        <v>-1555475</v>
      </c>
      <c r="G15" s="9"/>
      <c r="H15" s="2">
        <v>-2985013</v>
      </c>
      <c r="I15" s="9"/>
      <c r="J15" s="83">
        <v>-8110354</v>
      </c>
      <c r="K15" s="10"/>
      <c r="L15" s="83">
        <v>-7693978</v>
      </c>
    </row>
    <row r="16" spans="1:12" ht="21.75" customHeight="1">
      <c r="B16" s="54" t="s">
        <v>117</v>
      </c>
      <c r="C16" s="54"/>
      <c r="D16" s="23"/>
      <c r="E16" s="54"/>
      <c r="F16" s="2">
        <v>-2160000</v>
      </c>
      <c r="G16" s="9"/>
      <c r="H16" s="2">
        <v>-585000</v>
      </c>
      <c r="I16" s="9"/>
      <c r="J16" s="83">
        <v>0</v>
      </c>
      <c r="K16" s="10"/>
      <c r="L16" s="83">
        <v>0</v>
      </c>
    </row>
    <row r="17" spans="1:12" ht="21.75" customHeight="1">
      <c r="B17" s="54" t="s">
        <v>118</v>
      </c>
      <c r="C17" s="54"/>
      <c r="D17" s="23"/>
      <c r="E17" s="54"/>
      <c r="F17" s="2">
        <v>37058477</v>
      </c>
      <c r="G17" s="9"/>
      <c r="H17" s="2">
        <v>59356267</v>
      </c>
      <c r="I17" s="9"/>
      <c r="J17" s="83">
        <v>10134339</v>
      </c>
      <c r="K17" s="10"/>
      <c r="L17" s="83">
        <v>17918683</v>
      </c>
    </row>
    <row r="18" spans="1:12" ht="21.75" customHeight="1">
      <c r="B18" s="54" t="s">
        <v>119</v>
      </c>
      <c r="C18" s="54"/>
      <c r="D18" s="23"/>
      <c r="E18" s="54"/>
      <c r="F18" s="2">
        <v>3406321</v>
      </c>
      <c r="G18" s="9"/>
      <c r="H18" s="2">
        <v>2940168</v>
      </c>
      <c r="I18" s="9"/>
      <c r="J18" s="83">
        <v>925193</v>
      </c>
      <c r="K18" s="10"/>
      <c r="L18" s="83">
        <v>864106</v>
      </c>
    </row>
    <row r="19" spans="1:12" ht="21.75" customHeight="1">
      <c r="B19" s="54" t="s">
        <v>209</v>
      </c>
      <c r="C19" s="54"/>
      <c r="D19" s="23">
        <v>16</v>
      </c>
      <c r="E19" s="54"/>
      <c r="F19" s="2">
        <v>-285508</v>
      </c>
      <c r="G19" s="36"/>
      <c r="H19" s="2">
        <v>-304810</v>
      </c>
      <c r="I19" s="36"/>
      <c r="J19" s="89">
        <v>0</v>
      </c>
      <c r="K19" s="36"/>
      <c r="L19" s="89">
        <v>0</v>
      </c>
    </row>
    <row r="20" spans="1:12" ht="21.75" customHeight="1">
      <c r="B20" s="54" t="s">
        <v>152</v>
      </c>
      <c r="C20" s="54"/>
      <c r="D20" s="23"/>
      <c r="E20" s="54"/>
      <c r="F20" s="2">
        <v>13484778</v>
      </c>
      <c r="G20" s="9"/>
      <c r="H20" s="2">
        <v>9403874</v>
      </c>
      <c r="I20" s="9"/>
      <c r="J20" s="83">
        <v>0</v>
      </c>
      <c r="K20" s="10"/>
      <c r="L20" s="83">
        <v>0</v>
      </c>
    </row>
    <row r="21" spans="1:12" ht="21.75" customHeight="1">
      <c r="A21" s="54" t="s">
        <v>120</v>
      </c>
      <c r="B21" s="54"/>
      <c r="C21" s="54"/>
      <c r="D21" s="23"/>
      <c r="E21" s="54"/>
      <c r="F21" s="83"/>
      <c r="G21" s="9"/>
      <c r="H21" s="83"/>
      <c r="I21" s="9"/>
      <c r="J21" s="83"/>
      <c r="K21" s="10"/>
      <c r="L21" s="83"/>
    </row>
    <row r="22" spans="1:12" ht="21.75" customHeight="1">
      <c r="B22" s="54" t="s">
        <v>155</v>
      </c>
      <c r="C22" s="54"/>
      <c r="D22" s="23"/>
      <c r="E22" s="54"/>
      <c r="F22" s="2">
        <v>19520921</v>
      </c>
      <c r="G22" s="9"/>
      <c r="H22" s="2">
        <v>93859234</v>
      </c>
      <c r="I22" s="9"/>
      <c r="J22" s="83">
        <v>-22689</v>
      </c>
      <c r="K22" s="10"/>
      <c r="L22" s="83">
        <v>44187</v>
      </c>
    </row>
    <row r="23" spans="1:12" ht="21.75" customHeight="1">
      <c r="B23" s="54" t="s">
        <v>11</v>
      </c>
      <c r="C23" s="54"/>
      <c r="D23" s="23"/>
      <c r="E23" s="54"/>
      <c r="F23" s="2">
        <v>18511614</v>
      </c>
      <c r="G23" s="9"/>
      <c r="H23" s="2">
        <v>-15539418</v>
      </c>
      <c r="I23" s="9"/>
      <c r="J23" s="83">
        <v>0</v>
      </c>
      <c r="K23" s="9"/>
      <c r="L23" s="83">
        <v>0</v>
      </c>
    </row>
    <row r="24" spans="1:12" ht="21.75" customHeight="1">
      <c r="B24" s="54" t="s">
        <v>12</v>
      </c>
      <c r="C24" s="54"/>
      <c r="D24" s="23"/>
      <c r="E24" s="54"/>
      <c r="F24" s="2">
        <v>-1134793</v>
      </c>
      <c r="G24" s="9"/>
      <c r="H24" s="2">
        <v>1522238</v>
      </c>
      <c r="I24" s="9"/>
      <c r="J24" s="83">
        <v>0</v>
      </c>
      <c r="K24" s="9"/>
      <c r="L24" s="83">
        <v>0</v>
      </c>
    </row>
    <row r="25" spans="1:12" ht="21.75" customHeight="1">
      <c r="B25" s="54" t="s">
        <v>13</v>
      </c>
      <c r="C25" s="54"/>
      <c r="D25" s="23"/>
      <c r="E25" s="54"/>
      <c r="F25" s="2">
        <v>5211585</v>
      </c>
      <c r="G25" s="9"/>
      <c r="H25" s="2">
        <v>6223285</v>
      </c>
      <c r="I25" s="9"/>
      <c r="J25" s="83">
        <v>1013091</v>
      </c>
      <c r="K25" s="10"/>
      <c r="L25" s="83">
        <v>176057</v>
      </c>
    </row>
    <row r="26" spans="1:12" ht="21.75" customHeight="1">
      <c r="B26" s="54" t="s">
        <v>23</v>
      </c>
      <c r="C26" s="54"/>
      <c r="D26" s="23"/>
      <c r="E26" s="54"/>
      <c r="F26" s="2">
        <v>328252</v>
      </c>
      <c r="G26" s="9"/>
      <c r="H26" s="2">
        <v>384311</v>
      </c>
      <c r="I26" s="9"/>
      <c r="J26" s="83">
        <v>0</v>
      </c>
      <c r="K26" s="10"/>
      <c r="L26" s="83">
        <v>-10000</v>
      </c>
    </row>
    <row r="27" spans="1:12" ht="21.75" customHeight="1">
      <c r="B27" s="54" t="s">
        <v>139</v>
      </c>
      <c r="C27" s="54"/>
      <c r="D27" s="23"/>
      <c r="E27" s="54"/>
      <c r="F27" s="2">
        <v>46846376</v>
      </c>
      <c r="G27" s="9"/>
      <c r="H27" s="2">
        <v>18901586</v>
      </c>
      <c r="I27" s="9"/>
      <c r="J27" s="83">
        <v>-2608204</v>
      </c>
      <c r="K27" s="10"/>
      <c r="L27" s="83">
        <v>-1610494</v>
      </c>
    </row>
    <row r="28" spans="1:12" ht="21.75" customHeight="1">
      <c r="B28" s="54" t="s">
        <v>39</v>
      </c>
      <c r="C28" s="54"/>
      <c r="D28" s="23"/>
      <c r="E28" s="54"/>
      <c r="F28" s="3">
        <v>-180377</v>
      </c>
      <c r="G28" s="9"/>
      <c r="H28" s="3">
        <v>102760</v>
      </c>
      <c r="I28" s="9"/>
      <c r="J28" s="3">
        <v>-503808</v>
      </c>
      <c r="K28" s="9"/>
      <c r="L28" s="3">
        <v>67185</v>
      </c>
    </row>
    <row r="29" spans="1:12" ht="6" customHeight="1">
      <c r="A29" s="54"/>
      <c r="B29" s="54"/>
      <c r="C29" s="54"/>
      <c r="D29" s="23"/>
      <c r="E29" s="54"/>
      <c r="F29" s="83"/>
      <c r="G29" s="9"/>
      <c r="H29" s="83"/>
      <c r="I29" s="9"/>
      <c r="J29" s="83"/>
      <c r="K29" s="9"/>
      <c r="L29" s="83"/>
    </row>
    <row r="30" spans="1:12" ht="21.75" customHeight="1">
      <c r="A30" s="54" t="s">
        <v>121</v>
      </c>
      <c r="B30" s="54"/>
      <c r="C30" s="54"/>
      <c r="D30" s="23"/>
      <c r="E30" s="54"/>
      <c r="F30" s="83">
        <f>SUM(F9:F28)</f>
        <v>224143920</v>
      </c>
      <c r="G30" s="9"/>
      <c r="H30" s="83">
        <f>SUM(H9:H28)</f>
        <v>245240967</v>
      </c>
      <c r="I30" s="9"/>
      <c r="J30" s="83">
        <f>SUM(J9:J28)</f>
        <v>-61281155</v>
      </c>
      <c r="K30" s="9"/>
      <c r="L30" s="83">
        <f>SUM(L9:L28)</f>
        <v>-64683617</v>
      </c>
    </row>
    <row r="31" spans="1:12" ht="21.75" customHeight="1">
      <c r="B31" s="54" t="s">
        <v>122</v>
      </c>
      <c r="C31" s="54"/>
      <c r="D31" s="23"/>
      <c r="E31" s="54"/>
      <c r="F31" s="2">
        <v>-31380116</v>
      </c>
      <c r="G31" s="9"/>
      <c r="H31" s="2">
        <v>-53336200</v>
      </c>
      <c r="I31" s="9"/>
      <c r="J31" s="2">
        <v>-7604863</v>
      </c>
      <c r="K31" s="9"/>
      <c r="L31" s="2">
        <v>-14343596</v>
      </c>
    </row>
    <row r="32" spans="1:12" ht="21.75" customHeight="1">
      <c r="B32" s="54" t="s">
        <v>222</v>
      </c>
      <c r="C32" s="54"/>
      <c r="D32" s="23"/>
      <c r="E32" s="54"/>
      <c r="F32" s="3">
        <v>-811072</v>
      </c>
      <c r="G32" s="9"/>
      <c r="H32" s="3">
        <v>-460189</v>
      </c>
      <c r="I32" s="9"/>
      <c r="J32" s="3">
        <v>-18635</v>
      </c>
      <c r="K32" s="9"/>
      <c r="L32" s="3">
        <v>-65976</v>
      </c>
    </row>
    <row r="33" spans="1:12" ht="6" customHeight="1">
      <c r="A33" s="54"/>
      <c r="B33" s="54"/>
      <c r="C33" s="54"/>
      <c r="D33" s="54"/>
      <c r="E33" s="54"/>
      <c r="F33" s="89"/>
      <c r="G33" s="36"/>
      <c r="H33" s="89"/>
      <c r="I33" s="36"/>
      <c r="J33" s="89"/>
      <c r="K33" s="36"/>
      <c r="L33" s="89"/>
    </row>
    <row r="34" spans="1:12" ht="21.75" customHeight="1">
      <c r="A34" s="6" t="s">
        <v>123</v>
      </c>
      <c r="B34" s="54"/>
      <c r="C34" s="54"/>
      <c r="D34" s="23"/>
      <c r="E34" s="54"/>
      <c r="F34" s="90">
        <f>SUM(F30:F32)</f>
        <v>191952732</v>
      </c>
      <c r="G34" s="9"/>
      <c r="H34" s="90">
        <f>SUM(H30:H32)</f>
        <v>191444578</v>
      </c>
      <c r="I34" s="9"/>
      <c r="J34" s="90">
        <f>SUM(J30:J32)</f>
        <v>-68904653</v>
      </c>
      <c r="K34" s="9"/>
      <c r="L34" s="90">
        <f>SUM(L30:L32)</f>
        <v>-79093189</v>
      </c>
    </row>
    <row r="35" spans="1:12" ht="20.100000000000001" customHeight="1">
      <c r="A35" s="6"/>
      <c r="B35" s="54"/>
      <c r="C35" s="54"/>
      <c r="D35" s="23"/>
      <c r="E35" s="54"/>
      <c r="F35" s="88"/>
      <c r="G35" s="9"/>
      <c r="H35" s="88"/>
      <c r="I35" s="9"/>
      <c r="J35" s="83"/>
      <c r="K35" s="9"/>
      <c r="L35" s="83"/>
    </row>
    <row r="36" spans="1:12" ht="20.100000000000001" customHeight="1">
      <c r="A36" s="6"/>
      <c r="B36" s="54"/>
      <c r="C36" s="54"/>
      <c r="D36" s="23"/>
      <c r="E36" s="54"/>
      <c r="F36" s="88"/>
      <c r="G36" s="9"/>
      <c r="H36" s="88"/>
      <c r="I36" s="9"/>
      <c r="J36" s="83"/>
      <c r="K36" s="9"/>
      <c r="L36" s="83"/>
    </row>
    <row r="37" spans="1:12" ht="20.100000000000001" customHeight="1">
      <c r="A37" s="6"/>
      <c r="B37" s="54"/>
      <c r="C37" s="54"/>
      <c r="D37" s="23"/>
      <c r="E37" s="54"/>
      <c r="F37" s="88"/>
      <c r="G37" s="9"/>
      <c r="H37" s="88"/>
      <c r="I37" s="9"/>
      <c r="J37" s="83"/>
      <c r="K37" s="9"/>
      <c r="L37" s="83"/>
    </row>
    <row r="38" spans="1:12" ht="22.5" customHeight="1">
      <c r="A38" s="6"/>
      <c r="B38" s="54"/>
      <c r="C38" s="54"/>
      <c r="D38" s="23"/>
      <c r="E38" s="54"/>
      <c r="F38" s="88"/>
      <c r="G38" s="9"/>
      <c r="H38" s="88"/>
      <c r="I38" s="9"/>
      <c r="J38" s="83"/>
      <c r="K38" s="9"/>
      <c r="L38" s="83"/>
    </row>
    <row r="39" spans="1:12" ht="26.25" customHeight="1">
      <c r="A39" s="6"/>
      <c r="B39" s="54"/>
      <c r="C39" s="54"/>
      <c r="D39" s="23"/>
      <c r="E39" s="54"/>
      <c r="F39" s="88"/>
      <c r="G39" s="9"/>
      <c r="H39" s="88"/>
      <c r="I39" s="9"/>
      <c r="J39" s="83"/>
      <c r="K39" s="9"/>
      <c r="L39" s="83"/>
    </row>
    <row r="40" spans="1:12" ht="20.100000000000001" customHeight="1">
      <c r="A40" s="6"/>
      <c r="B40" s="54"/>
      <c r="C40" s="54"/>
      <c r="D40" s="23"/>
      <c r="E40" s="54"/>
      <c r="F40" s="88"/>
      <c r="G40" s="9"/>
      <c r="H40" s="88"/>
      <c r="I40" s="9"/>
      <c r="J40" s="83"/>
      <c r="K40" s="9"/>
      <c r="L40" s="83"/>
    </row>
    <row r="41" spans="1:12" ht="20.100000000000001" customHeight="1">
      <c r="A41" s="6"/>
      <c r="B41" s="54"/>
      <c r="C41" s="54"/>
      <c r="D41" s="23"/>
      <c r="E41" s="54"/>
      <c r="F41" s="88"/>
      <c r="G41" s="9"/>
      <c r="H41" s="88"/>
      <c r="I41" s="9"/>
      <c r="J41" s="83"/>
      <c r="K41" s="9"/>
      <c r="L41" s="83"/>
    </row>
    <row r="42" spans="1:12" ht="18.75" customHeight="1">
      <c r="A42" s="6"/>
      <c r="B42" s="54"/>
      <c r="C42" s="54"/>
      <c r="D42" s="23"/>
      <c r="E42" s="54"/>
      <c r="F42" s="88"/>
      <c r="G42" s="9"/>
      <c r="H42" s="88"/>
      <c r="I42" s="9"/>
      <c r="J42" s="83"/>
      <c r="K42" s="9"/>
      <c r="L42" s="83"/>
    </row>
    <row r="43" spans="1:12" ht="19.8">
      <c r="A43" s="6"/>
      <c r="B43" s="54"/>
      <c r="C43" s="54"/>
      <c r="D43" s="23"/>
      <c r="E43" s="54"/>
      <c r="F43" s="88"/>
      <c r="G43" s="9"/>
      <c r="H43" s="88"/>
      <c r="I43" s="9"/>
      <c r="J43" s="83"/>
      <c r="K43" s="9"/>
      <c r="L43" s="83"/>
    </row>
    <row r="44" spans="1:12" ht="16.5" customHeight="1">
      <c r="A44" s="6"/>
      <c r="B44" s="54"/>
      <c r="C44" s="54"/>
      <c r="D44" s="23"/>
      <c r="E44" s="54"/>
      <c r="F44" s="88"/>
      <c r="G44" s="9"/>
      <c r="H44" s="88"/>
      <c r="I44" s="9"/>
      <c r="J44" s="83"/>
      <c r="K44" s="9"/>
      <c r="L44" s="83"/>
    </row>
    <row r="45" spans="1:12" ht="22.35" customHeight="1">
      <c r="A45" s="91" t="s">
        <v>27</v>
      </c>
      <c r="B45" s="91"/>
      <c r="C45" s="91"/>
      <c r="D45" s="92"/>
      <c r="E45" s="91"/>
      <c r="F45" s="93"/>
      <c r="G45" s="24"/>
      <c r="H45" s="93"/>
      <c r="I45" s="24"/>
      <c r="J45" s="94"/>
      <c r="K45" s="24"/>
      <c r="L45" s="94"/>
    </row>
    <row r="46" spans="1:12" ht="21" customHeight="1">
      <c r="A46" s="6" t="str">
        <f>A1</f>
        <v>บริษัท ไบโอ กรีน เอ็นเนอร์ยี่ เทค จำกัด (มหาชน)</v>
      </c>
      <c r="B46" s="6"/>
      <c r="C46" s="6"/>
      <c r="D46" s="78"/>
      <c r="E46" s="6"/>
      <c r="F46" s="79"/>
      <c r="G46" s="57"/>
      <c r="H46" s="79"/>
      <c r="I46" s="57"/>
      <c r="J46" s="89"/>
      <c r="K46" s="36"/>
      <c r="L46" s="89"/>
    </row>
    <row r="47" spans="1:12" ht="21" customHeight="1">
      <c r="A47" s="6" t="s">
        <v>124</v>
      </c>
      <c r="B47" s="6"/>
      <c r="C47" s="6"/>
      <c r="D47" s="78"/>
      <c r="E47" s="6"/>
      <c r="F47" s="79"/>
      <c r="G47" s="57"/>
      <c r="H47" s="79"/>
      <c r="I47" s="57"/>
      <c r="J47" s="89"/>
      <c r="K47" s="36"/>
      <c r="L47" s="89"/>
    </row>
    <row r="48" spans="1:12" ht="21" customHeight="1">
      <c r="A48" s="13" t="str">
        <f t="shared" ref="A48" si="0">A3</f>
        <v>สำหรับปีสิ้นสุดวันที่ 31 ธันวาคม พ.ศ. 2568</v>
      </c>
      <c r="B48" s="80"/>
      <c r="C48" s="80"/>
      <c r="D48" s="81"/>
      <c r="E48" s="80"/>
      <c r="F48" s="82"/>
      <c r="G48" s="58"/>
      <c r="H48" s="82"/>
      <c r="I48" s="58"/>
      <c r="J48" s="95"/>
      <c r="K48" s="51"/>
      <c r="L48" s="95"/>
    </row>
    <row r="49" spans="1:12" ht="21" customHeight="1">
      <c r="A49" s="54"/>
      <c r="B49" s="54"/>
      <c r="C49" s="54"/>
      <c r="D49" s="23"/>
      <c r="E49" s="54"/>
      <c r="F49" s="83"/>
      <c r="G49" s="9"/>
      <c r="H49" s="83"/>
      <c r="I49" s="9"/>
      <c r="J49" s="83"/>
      <c r="K49" s="9"/>
      <c r="L49" s="83"/>
    </row>
    <row r="50" spans="1:12" ht="21" customHeight="1">
      <c r="A50" s="54"/>
      <c r="B50" s="54"/>
      <c r="C50" s="54"/>
      <c r="D50" s="23"/>
      <c r="E50" s="54"/>
      <c r="F50" s="108" t="s">
        <v>2</v>
      </c>
      <c r="G50" s="115"/>
      <c r="H50" s="115"/>
      <c r="I50" s="10"/>
      <c r="J50" s="108" t="s">
        <v>3</v>
      </c>
      <c r="K50" s="115"/>
      <c r="L50" s="115"/>
    </row>
    <row r="51" spans="1:12" ht="21" customHeight="1">
      <c r="A51" s="54"/>
      <c r="B51" s="54"/>
      <c r="C51" s="54"/>
      <c r="D51" s="23"/>
      <c r="E51" s="23"/>
      <c r="F51" s="88" t="s">
        <v>171</v>
      </c>
      <c r="G51" s="19"/>
      <c r="H51" s="88" t="s">
        <v>4</v>
      </c>
      <c r="I51" s="19"/>
      <c r="J51" s="88" t="s">
        <v>171</v>
      </c>
      <c r="K51" s="19"/>
      <c r="L51" s="88" t="s">
        <v>4</v>
      </c>
    </row>
    <row r="52" spans="1:12" ht="21" customHeight="1">
      <c r="A52" s="54"/>
      <c r="B52" s="54"/>
      <c r="C52" s="54"/>
      <c r="D52" s="84" t="s">
        <v>5</v>
      </c>
      <c r="E52" s="85"/>
      <c r="F52" s="86" t="s">
        <v>6</v>
      </c>
      <c r="G52" s="19"/>
      <c r="H52" s="86" t="s">
        <v>6</v>
      </c>
      <c r="I52" s="22"/>
      <c r="J52" s="86" t="s">
        <v>6</v>
      </c>
      <c r="K52" s="19"/>
      <c r="L52" s="86" t="s">
        <v>6</v>
      </c>
    </row>
    <row r="53" spans="1:12" ht="21" customHeight="1">
      <c r="A53" s="54"/>
      <c r="B53" s="54"/>
      <c r="C53" s="54"/>
      <c r="D53" s="87"/>
      <c r="E53" s="85"/>
      <c r="F53" s="88"/>
      <c r="G53" s="19"/>
      <c r="H53" s="88"/>
      <c r="I53" s="10"/>
      <c r="J53" s="83"/>
      <c r="K53" s="10"/>
      <c r="L53" s="83"/>
    </row>
    <row r="54" spans="1:12" ht="21" customHeight="1">
      <c r="A54" s="6" t="s">
        <v>125</v>
      </c>
      <c r="B54" s="54"/>
      <c r="C54" s="54"/>
      <c r="D54" s="87"/>
      <c r="E54" s="85"/>
      <c r="F54" s="88"/>
      <c r="G54" s="19"/>
      <c r="H54" s="88"/>
      <c r="I54" s="10"/>
      <c r="J54" s="83"/>
      <c r="K54" s="10"/>
      <c r="L54" s="83"/>
    </row>
    <row r="55" spans="1:12" ht="21" customHeight="1">
      <c r="A55" s="54" t="s">
        <v>221</v>
      </c>
      <c r="B55" s="54"/>
      <c r="C55" s="54"/>
      <c r="D55" s="87"/>
      <c r="E55" s="85"/>
      <c r="F55" s="2">
        <v>-221739</v>
      </c>
      <c r="G55" s="19"/>
      <c r="H55" s="2">
        <v>4137216</v>
      </c>
      <c r="I55" s="19"/>
      <c r="J55" s="83">
        <v>-3</v>
      </c>
      <c r="K55" s="10"/>
      <c r="L55" s="83">
        <v>-6</v>
      </c>
    </row>
    <row r="56" spans="1:12" ht="21" customHeight="1">
      <c r="A56" s="54" t="s">
        <v>154</v>
      </c>
      <c r="B56" s="54"/>
      <c r="C56" s="54"/>
      <c r="D56" s="96"/>
      <c r="E56" s="85"/>
      <c r="F56" s="2">
        <v>-18260779</v>
      </c>
      <c r="G56" s="9"/>
      <c r="H56" s="2">
        <v>-32517765</v>
      </c>
      <c r="I56" s="9"/>
      <c r="J56" s="83">
        <v>-171382</v>
      </c>
      <c r="K56" s="10"/>
      <c r="L56" s="83">
        <v>-124762</v>
      </c>
    </row>
    <row r="57" spans="1:12" ht="21" customHeight="1">
      <c r="A57" s="54" t="s">
        <v>126</v>
      </c>
      <c r="B57" s="54"/>
      <c r="C57" s="54"/>
      <c r="D57" s="87"/>
      <c r="E57" s="85"/>
      <c r="F57" s="2">
        <v>0</v>
      </c>
      <c r="G57" s="9"/>
      <c r="H57" s="2">
        <v>-2451507</v>
      </c>
      <c r="I57" s="9"/>
      <c r="J57" s="2">
        <v>0</v>
      </c>
      <c r="K57" s="10"/>
      <c r="L57" s="83">
        <v>-1717778</v>
      </c>
    </row>
    <row r="58" spans="1:12" ht="21" customHeight="1">
      <c r="A58" s="54" t="s">
        <v>187</v>
      </c>
      <c r="B58" s="54"/>
      <c r="C58" s="54"/>
      <c r="D58" s="96"/>
      <c r="E58" s="85"/>
      <c r="F58" s="4">
        <v>174484280</v>
      </c>
      <c r="G58" s="9"/>
      <c r="H58" s="4">
        <v>812840</v>
      </c>
      <c r="I58" s="9"/>
      <c r="J58" s="83">
        <v>0</v>
      </c>
      <c r="K58" s="10"/>
      <c r="L58" s="83">
        <v>0</v>
      </c>
    </row>
    <row r="59" spans="1:12" ht="21" customHeight="1">
      <c r="A59" s="54" t="s">
        <v>10</v>
      </c>
      <c r="B59" s="54"/>
      <c r="C59" s="54"/>
      <c r="D59" s="96" t="s">
        <v>216</v>
      </c>
      <c r="E59" s="85"/>
      <c r="F59" s="4">
        <v>0</v>
      </c>
      <c r="G59" s="9"/>
      <c r="H59" s="4">
        <v>0</v>
      </c>
      <c r="I59" s="9"/>
      <c r="J59" s="83">
        <v>0</v>
      </c>
      <c r="K59" s="10"/>
      <c r="L59" s="83">
        <v>-20000000</v>
      </c>
    </row>
    <row r="60" spans="1:12" ht="21" customHeight="1">
      <c r="A60" s="54" t="s">
        <v>156</v>
      </c>
      <c r="B60" s="54"/>
      <c r="C60" s="54"/>
      <c r="D60" s="96" t="s">
        <v>216</v>
      </c>
      <c r="E60" s="85"/>
      <c r="F60" s="4">
        <v>0</v>
      </c>
      <c r="G60" s="9"/>
      <c r="H60" s="4">
        <v>0</v>
      </c>
      <c r="I60" s="9"/>
      <c r="J60" s="83">
        <v>0</v>
      </c>
      <c r="K60" s="10"/>
      <c r="L60" s="83">
        <v>20000000</v>
      </c>
    </row>
    <row r="61" spans="1:12" ht="21" customHeight="1">
      <c r="A61" s="54" t="s">
        <v>20</v>
      </c>
      <c r="B61" s="54"/>
      <c r="C61" s="54"/>
      <c r="D61" s="96" t="s">
        <v>213</v>
      </c>
      <c r="E61" s="85"/>
      <c r="F61" s="4">
        <v>0</v>
      </c>
      <c r="G61" s="9"/>
      <c r="H61" s="4">
        <v>0</v>
      </c>
      <c r="I61" s="9"/>
      <c r="J61" s="83">
        <v>0</v>
      </c>
      <c r="K61" s="10"/>
      <c r="L61" s="83">
        <v>-42400000</v>
      </c>
    </row>
    <row r="62" spans="1:12" ht="21" customHeight="1">
      <c r="A62" s="54" t="s">
        <v>157</v>
      </c>
      <c r="B62" s="54"/>
      <c r="C62" s="54"/>
      <c r="D62" s="96" t="s">
        <v>213</v>
      </c>
      <c r="E62" s="85"/>
      <c r="F62" s="4">
        <v>0</v>
      </c>
      <c r="G62" s="9"/>
      <c r="H62" s="4">
        <v>0</v>
      </c>
      <c r="I62" s="9"/>
      <c r="J62" s="83">
        <v>50000000</v>
      </c>
      <c r="K62" s="10"/>
      <c r="L62" s="83">
        <v>22400000</v>
      </c>
    </row>
    <row r="63" spans="1:12" ht="21" customHeight="1">
      <c r="A63" s="54" t="s">
        <v>127</v>
      </c>
      <c r="B63" s="54"/>
      <c r="D63" s="96"/>
      <c r="E63" s="85"/>
      <c r="F63" s="2">
        <v>1555475</v>
      </c>
      <c r="G63" s="9"/>
      <c r="H63" s="2">
        <v>2985013</v>
      </c>
      <c r="I63" s="9"/>
      <c r="J63" s="83">
        <v>1863517</v>
      </c>
      <c r="K63" s="10"/>
      <c r="L63" s="83">
        <v>6597614</v>
      </c>
    </row>
    <row r="64" spans="1:12" ht="21" customHeight="1">
      <c r="A64" s="54" t="s">
        <v>128</v>
      </c>
      <c r="B64" s="54"/>
      <c r="C64" s="54"/>
      <c r="D64" s="87"/>
      <c r="E64" s="85"/>
      <c r="F64" s="3">
        <v>2980000</v>
      </c>
      <c r="G64" s="9"/>
      <c r="H64" s="3">
        <v>3672850</v>
      </c>
      <c r="I64" s="9"/>
      <c r="J64" s="97">
        <v>0</v>
      </c>
      <c r="K64" s="10"/>
      <c r="L64" s="97">
        <v>0</v>
      </c>
    </row>
    <row r="65" spans="1:12" ht="6" customHeight="1">
      <c r="A65" s="54"/>
      <c r="B65" s="54"/>
      <c r="C65" s="54"/>
      <c r="D65" s="54"/>
      <c r="E65" s="54"/>
      <c r="F65" s="89"/>
      <c r="G65" s="36"/>
      <c r="H65" s="89"/>
      <c r="I65" s="36"/>
      <c r="J65" s="89"/>
      <c r="K65" s="36"/>
      <c r="L65" s="89"/>
    </row>
    <row r="66" spans="1:12" ht="21" customHeight="1">
      <c r="A66" s="6" t="s">
        <v>200</v>
      </c>
      <c r="B66" s="6"/>
      <c r="C66" s="6"/>
      <c r="D66" s="23"/>
      <c r="E66" s="54"/>
      <c r="F66" s="90">
        <f>SUM(F55:F64)</f>
        <v>160537237</v>
      </c>
      <c r="G66" s="9"/>
      <c r="H66" s="90">
        <f>SUM(H55:H64)</f>
        <v>-23361353</v>
      </c>
      <c r="I66" s="9"/>
      <c r="J66" s="90">
        <f>SUM(J55:K64)</f>
        <v>51692132</v>
      </c>
      <c r="K66" s="9"/>
      <c r="L66" s="90">
        <f>SUM(L55:M64)</f>
        <v>-15244932</v>
      </c>
    </row>
    <row r="67" spans="1:12" ht="20.100000000000001" customHeight="1">
      <c r="A67" s="54"/>
      <c r="B67" s="54"/>
      <c r="C67" s="54"/>
      <c r="D67" s="23"/>
      <c r="E67" s="54"/>
      <c r="F67" s="89"/>
      <c r="G67" s="9"/>
      <c r="H67" s="89"/>
      <c r="I67" s="9"/>
      <c r="J67" s="83"/>
      <c r="K67" s="9"/>
      <c r="L67" s="83"/>
    </row>
    <row r="68" spans="1:12" ht="21" customHeight="1">
      <c r="A68" s="6" t="s">
        <v>129</v>
      </c>
      <c r="B68" s="6"/>
      <c r="C68" s="6"/>
      <c r="D68" s="23"/>
      <c r="E68" s="54"/>
      <c r="F68" s="83"/>
      <c r="G68" s="9"/>
      <c r="H68" s="83"/>
      <c r="I68" s="9"/>
      <c r="J68" s="83"/>
      <c r="K68" s="9"/>
      <c r="L68" s="83"/>
    </row>
    <row r="69" spans="1:12" ht="21" customHeight="1">
      <c r="A69" s="54" t="s">
        <v>190</v>
      </c>
      <c r="B69" s="54"/>
      <c r="C69" s="54"/>
      <c r="D69" s="23"/>
      <c r="E69" s="54"/>
      <c r="F69" s="83"/>
      <c r="G69" s="9"/>
      <c r="H69" s="83"/>
      <c r="I69" s="9"/>
      <c r="J69" s="83"/>
      <c r="K69" s="9"/>
      <c r="L69" s="83"/>
    </row>
    <row r="70" spans="1:12" ht="21" customHeight="1">
      <c r="A70" s="54"/>
      <c r="B70" s="54" t="s">
        <v>32</v>
      </c>
      <c r="C70" s="54"/>
      <c r="D70" s="23"/>
      <c r="E70" s="54"/>
      <c r="F70" s="2">
        <v>2733677308</v>
      </c>
      <c r="G70" s="9"/>
      <c r="H70" s="2">
        <v>3500306935</v>
      </c>
      <c r="I70" s="9"/>
      <c r="J70" s="83">
        <v>0</v>
      </c>
      <c r="K70" s="9"/>
      <c r="L70" s="83">
        <v>0</v>
      </c>
    </row>
    <row r="71" spans="1:12" ht="21" customHeight="1">
      <c r="A71" s="54" t="s">
        <v>225</v>
      </c>
      <c r="B71" s="54"/>
      <c r="C71" s="54"/>
      <c r="D71" s="23"/>
      <c r="E71" s="54"/>
      <c r="F71" s="2">
        <v>0</v>
      </c>
      <c r="G71" s="9"/>
      <c r="H71" s="2">
        <v>0</v>
      </c>
      <c r="I71" s="9"/>
      <c r="J71" s="83">
        <v>56500000</v>
      </c>
      <c r="K71" s="9"/>
      <c r="L71" s="83">
        <v>0</v>
      </c>
    </row>
    <row r="72" spans="1:12" ht="21" customHeight="1">
      <c r="A72" s="54" t="s">
        <v>130</v>
      </c>
      <c r="B72" s="6"/>
      <c r="C72" s="6"/>
      <c r="D72" s="23"/>
      <c r="E72" s="54"/>
      <c r="F72" s="83"/>
      <c r="G72" s="9"/>
      <c r="H72" s="83"/>
      <c r="I72" s="9"/>
      <c r="J72" s="83"/>
      <c r="K72" s="9"/>
      <c r="L72" s="83"/>
    </row>
    <row r="73" spans="1:12" ht="21" customHeight="1">
      <c r="A73" s="54"/>
      <c r="B73" s="54" t="s">
        <v>158</v>
      </c>
      <c r="C73" s="6"/>
      <c r="D73" s="23" t="s">
        <v>214</v>
      </c>
      <c r="E73" s="54"/>
      <c r="F73" s="2">
        <v>0</v>
      </c>
      <c r="G73" s="9"/>
      <c r="H73" s="2">
        <v>119804000</v>
      </c>
      <c r="I73" s="9"/>
      <c r="J73" s="83">
        <v>0</v>
      </c>
      <c r="K73" s="9"/>
      <c r="L73" s="83">
        <v>50000000</v>
      </c>
    </row>
    <row r="74" spans="1:12" ht="21" customHeight="1">
      <c r="A74" s="54" t="s">
        <v>211</v>
      </c>
      <c r="B74" s="54"/>
      <c r="C74" s="6"/>
      <c r="D74" s="23">
        <v>23.2</v>
      </c>
      <c r="E74" s="54"/>
      <c r="F74" s="2">
        <v>68000000</v>
      </c>
      <c r="G74" s="9"/>
      <c r="H74" s="2">
        <v>0</v>
      </c>
      <c r="I74" s="9"/>
      <c r="J74" s="83">
        <v>0</v>
      </c>
      <c r="K74" s="9"/>
      <c r="L74" s="83">
        <v>0</v>
      </c>
    </row>
    <row r="75" spans="1:12" ht="21" customHeight="1">
      <c r="A75" s="54" t="s">
        <v>195</v>
      </c>
      <c r="B75" s="54"/>
      <c r="C75" s="6"/>
      <c r="D75" s="23" t="s">
        <v>215</v>
      </c>
      <c r="E75" s="54"/>
      <c r="F75" s="2">
        <v>26741000</v>
      </c>
      <c r="G75" s="9"/>
      <c r="H75" s="2">
        <v>0</v>
      </c>
      <c r="I75" s="9"/>
      <c r="J75" s="83">
        <v>0</v>
      </c>
      <c r="K75" s="9"/>
      <c r="L75" s="83">
        <v>0</v>
      </c>
    </row>
    <row r="76" spans="1:12" s="54" customFormat="1" ht="21" customHeight="1">
      <c r="A76" s="54" t="s">
        <v>188</v>
      </c>
      <c r="D76" s="23"/>
      <c r="F76" s="9"/>
      <c r="G76" s="9"/>
      <c r="H76" s="9"/>
      <c r="I76" s="9"/>
      <c r="J76" s="9"/>
      <c r="K76" s="9"/>
      <c r="L76" s="9"/>
    </row>
    <row r="77" spans="1:12" s="54" customFormat="1" ht="21" customHeight="1">
      <c r="B77" s="54" t="s">
        <v>32</v>
      </c>
      <c r="D77" s="23"/>
      <c r="F77" s="9">
        <v>-2780592389</v>
      </c>
      <c r="G77" s="9"/>
      <c r="H77" s="9">
        <v>-3599090953</v>
      </c>
      <c r="I77" s="9"/>
      <c r="J77" s="9">
        <v>0</v>
      </c>
      <c r="K77" s="9"/>
      <c r="L77" s="9" t="s">
        <v>189</v>
      </c>
    </row>
    <row r="78" spans="1:12" s="54" customFormat="1" ht="21" customHeight="1">
      <c r="A78" s="54" t="s">
        <v>226</v>
      </c>
      <c r="D78" s="23"/>
      <c r="F78" s="9">
        <v>0</v>
      </c>
      <c r="G78" s="9"/>
      <c r="H78" s="9">
        <v>0</v>
      </c>
      <c r="I78" s="9"/>
      <c r="J78" s="9">
        <v>-43500000</v>
      </c>
      <c r="K78" s="9"/>
      <c r="L78" s="9">
        <v>0</v>
      </c>
    </row>
    <row r="79" spans="1:12" ht="21" customHeight="1">
      <c r="A79" s="54" t="s">
        <v>131</v>
      </c>
      <c r="B79" s="6"/>
      <c r="C79" s="6"/>
      <c r="D79" s="23"/>
      <c r="E79" s="54"/>
      <c r="F79" s="83"/>
      <c r="G79" s="9"/>
      <c r="H79" s="83"/>
      <c r="I79" s="9"/>
      <c r="J79" s="83"/>
      <c r="K79" s="9"/>
      <c r="L79" s="83"/>
    </row>
    <row r="80" spans="1:12" ht="21" customHeight="1">
      <c r="A80" s="54"/>
      <c r="B80" s="54" t="s">
        <v>158</v>
      </c>
      <c r="C80" s="6"/>
      <c r="D80" s="23" t="s">
        <v>214</v>
      </c>
      <c r="E80" s="54"/>
      <c r="F80" s="2">
        <v>0</v>
      </c>
      <c r="G80" s="9"/>
      <c r="H80" s="2">
        <v>-13028000</v>
      </c>
      <c r="I80" s="9"/>
      <c r="J80" s="83">
        <v>0</v>
      </c>
      <c r="K80" s="9"/>
      <c r="L80" s="83">
        <v>0</v>
      </c>
    </row>
    <row r="81" spans="1:12" ht="21" customHeight="1">
      <c r="A81" s="54" t="s">
        <v>212</v>
      </c>
      <c r="B81" s="54"/>
      <c r="C81" s="6"/>
      <c r="D81" s="23">
        <v>23.2</v>
      </c>
      <c r="E81" s="54"/>
      <c r="F81" s="2">
        <v>-68000000</v>
      </c>
      <c r="G81" s="9"/>
      <c r="H81" s="2">
        <v>0</v>
      </c>
      <c r="I81" s="9"/>
      <c r="J81" s="83">
        <v>0</v>
      </c>
      <c r="K81" s="9"/>
      <c r="L81" s="83">
        <v>0</v>
      </c>
    </row>
    <row r="82" spans="1:12" ht="21" customHeight="1">
      <c r="A82" s="54" t="s">
        <v>133</v>
      </c>
      <c r="B82" s="6"/>
      <c r="C82" s="6"/>
      <c r="D82" s="23">
        <v>23.1</v>
      </c>
      <c r="E82" s="54"/>
      <c r="F82" s="2">
        <v>-142234173</v>
      </c>
      <c r="G82" s="9"/>
      <c r="H82" s="2">
        <v>-150424048</v>
      </c>
      <c r="I82" s="9"/>
      <c r="J82" s="83">
        <v>-3359932</v>
      </c>
      <c r="K82" s="9"/>
      <c r="L82" s="83">
        <v>-4280602</v>
      </c>
    </row>
    <row r="83" spans="1:12" ht="21" customHeight="1">
      <c r="A83" s="54" t="s">
        <v>197</v>
      </c>
      <c r="B83" s="54"/>
      <c r="C83" s="6"/>
      <c r="D83" s="23">
        <v>23.1</v>
      </c>
      <c r="E83" s="54"/>
      <c r="F83" s="2">
        <v>-451250</v>
      </c>
      <c r="G83" s="9"/>
      <c r="H83" s="2">
        <v>0</v>
      </c>
      <c r="I83" s="9"/>
      <c r="J83" s="2">
        <v>0</v>
      </c>
      <c r="K83" s="9"/>
      <c r="L83" s="2">
        <v>0</v>
      </c>
    </row>
    <row r="84" spans="1:12" ht="21" customHeight="1">
      <c r="A84" s="54" t="s">
        <v>132</v>
      </c>
      <c r="B84" s="6"/>
      <c r="C84" s="6"/>
      <c r="D84" s="23">
        <v>23.3</v>
      </c>
      <c r="E84" s="54"/>
      <c r="F84" s="2">
        <v>-66352126</v>
      </c>
      <c r="G84" s="9"/>
      <c r="H84" s="2">
        <v>-81709950</v>
      </c>
      <c r="I84" s="9"/>
      <c r="J84" s="83">
        <v>0</v>
      </c>
      <c r="K84" s="9"/>
      <c r="L84" s="83">
        <v>0</v>
      </c>
    </row>
    <row r="85" spans="1:12" ht="21" customHeight="1">
      <c r="A85" s="54" t="s">
        <v>196</v>
      </c>
      <c r="B85" s="54"/>
      <c r="C85" s="6"/>
      <c r="D85" s="23" t="s">
        <v>215</v>
      </c>
      <c r="E85" s="54"/>
      <c r="F85" s="2">
        <v>-31984920</v>
      </c>
      <c r="G85" s="9"/>
      <c r="H85" s="2">
        <v>0</v>
      </c>
      <c r="I85" s="9"/>
      <c r="J85" s="2">
        <v>0</v>
      </c>
      <c r="K85" s="9"/>
      <c r="L85" s="2">
        <v>0</v>
      </c>
    </row>
    <row r="86" spans="1:12" ht="21" customHeight="1">
      <c r="A86" s="54" t="s">
        <v>198</v>
      </c>
      <c r="B86" s="54"/>
      <c r="C86" s="6"/>
      <c r="D86" s="23">
        <v>22</v>
      </c>
      <c r="E86" s="54"/>
      <c r="F86" s="2">
        <v>-206100000</v>
      </c>
      <c r="G86" s="9"/>
      <c r="H86" s="2">
        <v>0</v>
      </c>
      <c r="I86" s="9"/>
      <c r="J86" s="2">
        <v>-206100000</v>
      </c>
      <c r="K86" s="9"/>
      <c r="L86" s="2">
        <v>0</v>
      </c>
    </row>
    <row r="87" spans="1:12" ht="21" customHeight="1">
      <c r="A87" s="54" t="s">
        <v>199</v>
      </c>
      <c r="B87" s="6"/>
      <c r="C87" s="6"/>
      <c r="D87" s="23">
        <v>23.4</v>
      </c>
      <c r="E87" s="54"/>
      <c r="F87" s="3">
        <v>-85820690</v>
      </c>
      <c r="G87" s="9"/>
      <c r="H87" s="3">
        <v>-28627616</v>
      </c>
      <c r="I87" s="9"/>
      <c r="J87" s="94">
        <v>-750613</v>
      </c>
      <c r="K87" s="9"/>
      <c r="L87" s="94">
        <v>-1550357</v>
      </c>
    </row>
    <row r="88" spans="1:12" ht="6" customHeight="1">
      <c r="A88" s="54"/>
      <c r="B88" s="6"/>
      <c r="C88" s="6"/>
      <c r="D88" s="23"/>
      <c r="E88" s="54"/>
      <c r="F88" s="83"/>
      <c r="G88" s="9"/>
      <c r="H88" s="83"/>
      <c r="I88" s="9"/>
      <c r="J88" s="83"/>
      <c r="K88" s="9"/>
      <c r="L88" s="83"/>
    </row>
    <row r="89" spans="1:12" ht="21" customHeight="1">
      <c r="A89" s="6" t="s">
        <v>134</v>
      </c>
      <c r="B89" s="6"/>
      <c r="C89" s="54"/>
      <c r="D89" s="23"/>
      <c r="E89" s="54"/>
      <c r="F89" s="90">
        <f>SUM(F68:F87)</f>
        <v>-553117240</v>
      </c>
      <c r="G89" s="9"/>
      <c r="H89" s="90">
        <f>SUM(H68:H87)</f>
        <v>-252769632</v>
      </c>
      <c r="I89" s="9"/>
      <c r="J89" s="90">
        <f>SUM(J69:J87)</f>
        <v>-197210545</v>
      </c>
      <c r="K89" s="9"/>
      <c r="L89" s="90">
        <f>SUM(L69:L87)</f>
        <v>44169041</v>
      </c>
    </row>
    <row r="90" spans="1:12" ht="18" customHeight="1">
      <c r="A90" s="54"/>
      <c r="B90" s="54"/>
      <c r="C90" s="54"/>
      <c r="D90" s="23"/>
      <c r="E90" s="54"/>
      <c r="F90" s="89"/>
      <c r="G90" s="9"/>
      <c r="H90" s="89"/>
      <c r="I90" s="9"/>
      <c r="J90" s="83"/>
      <c r="K90" s="9"/>
      <c r="L90" s="83"/>
    </row>
    <row r="91" spans="1:12" ht="22.35" customHeight="1">
      <c r="A91" s="31" t="s">
        <v>27</v>
      </c>
      <c r="B91" s="31"/>
      <c r="C91" s="31"/>
      <c r="D91" s="31"/>
      <c r="E91" s="31"/>
      <c r="F91" s="97"/>
      <c r="G91" s="32"/>
      <c r="H91" s="97"/>
      <c r="I91" s="24"/>
      <c r="J91" s="94"/>
      <c r="K91" s="24"/>
      <c r="L91" s="94"/>
    </row>
    <row r="92" spans="1:12" ht="21.75" customHeight="1">
      <c r="A92" s="6" t="str">
        <f>A1</f>
        <v>บริษัท ไบโอ กรีน เอ็นเนอร์ยี่ เทค จำกัด (มหาชน)</v>
      </c>
      <c r="B92" s="6"/>
      <c r="C92" s="6"/>
      <c r="D92" s="78"/>
      <c r="E92" s="6"/>
      <c r="F92" s="79"/>
      <c r="G92" s="57"/>
      <c r="H92" s="79"/>
      <c r="I92" s="57"/>
      <c r="J92" s="89"/>
      <c r="K92" s="36"/>
      <c r="L92" s="89"/>
    </row>
    <row r="93" spans="1:12" ht="21.75" customHeight="1">
      <c r="A93" s="6" t="s">
        <v>124</v>
      </c>
      <c r="B93" s="6"/>
      <c r="C93" s="6"/>
      <c r="D93" s="78"/>
      <c r="E93" s="6"/>
      <c r="F93" s="79"/>
      <c r="G93" s="57"/>
      <c r="H93" s="79"/>
      <c r="I93" s="57"/>
      <c r="J93" s="89"/>
      <c r="K93" s="36"/>
      <c r="L93" s="89"/>
    </row>
    <row r="94" spans="1:12" ht="21.75" customHeight="1">
      <c r="A94" s="13" t="str">
        <f>'PL9-10'!A3</f>
        <v>สำหรับปีสิ้นสุดวันที่ 31 ธันวาคม พ.ศ. 2568</v>
      </c>
      <c r="B94" s="80"/>
      <c r="C94" s="80"/>
      <c r="D94" s="81"/>
      <c r="E94" s="80"/>
      <c r="F94" s="82"/>
      <c r="G94" s="58"/>
      <c r="H94" s="82"/>
      <c r="I94" s="58"/>
      <c r="J94" s="95"/>
      <c r="K94" s="51"/>
      <c r="L94" s="95"/>
    </row>
    <row r="95" spans="1:12" ht="21.75" customHeight="1">
      <c r="A95" s="54"/>
      <c r="B95" s="54"/>
      <c r="C95" s="54"/>
      <c r="D95" s="23"/>
      <c r="E95" s="54"/>
      <c r="F95" s="83"/>
      <c r="G95" s="9"/>
      <c r="H95" s="83"/>
      <c r="I95" s="9"/>
      <c r="J95" s="83"/>
      <c r="K95" s="9"/>
      <c r="L95" s="83"/>
    </row>
    <row r="96" spans="1:12" ht="21.75" customHeight="1">
      <c r="A96" s="54"/>
      <c r="B96" s="54"/>
      <c r="C96" s="54"/>
      <c r="D96" s="23"/>
      <c r="E96" s="54"/>
      <c r="F96" s="108" t="s">
        <v>2</v>
      </c>
      <c r="G96" s="110"/>
      <c r="H96" s="110"/>
      <c r="I96" s="10"/>
      <c r="J96" s="108" t="s">
        <v>3</v>
      </c>
      <c r="K96" s="116"/>
      <c r="L96" s="116"/>
    </row>
    <row r="97" spans="1:12" ht="21.75" customHeight="1">
      <c r="A97" s="54"/>
      <c r="B97" s="54"/>
      <c r="C97" s="54"/>
      <c r="D97" s="23"/>
      <c r="E97" s="23"/>
      <c r="F97" s="19" t="s">
        <v>171</v>
      </c>
      <c r="G97" s="19"/>
      <c r="H97" s="19" t="s">
        <v>4</v>
      </c>
      <c r="I97" s="19"/>
      <c r="J97" s="19" t="s">
        <v>171</v>
      </c>
      <c r="K97" s="19"/>
      <c r="L97" s="19" t="s">
        <v>4</v>
      </c>
    </row>
    <row r="98" spans="1:12" ht="21.75" customHeight="1">
      <c r="A98" s="54"/>
      <c r="B98" s="54"/>
      <c r="C98" s="54"/>
      <c r="D98" s="84" t="s">
        <v>5</v>
      </c>
      <c r="E98" s="85"/>
      <c r="F98" s="86" t="s">
        <v>6</v>
      </c>
      <c r="G98" s="19"/>
      <c r="H98" s="86" t="s">
        <v>6</v>
      </c>
      <c r="I98" s="22"/>
      <c r="J98" s="86" t="s">
        <v>6</v>
      </c>
      <c r="K98" s="19"/>
      <c r="L98" s="86" t="s">
        <v>6</v>
      </c>
    </row>
    <row r="99" spans="1:12" ht="21.75" customHeight="1">
      <c r="A99" s="54"/>
      <c r="B99" s="54"/>
      <c r="C99" s="54"/>
      <c r="D99" s="87"/>
      <c r="E99" s="85"/>
      <c r="F99" s="88"/>
      <c r="G99" s="19"/>
      <c r="H99" s="88"/>
      <c r="I99" s="22"/>
      <c r="J99" s="88"/>
      <c r="K99" s="19"/>
      <c r="L99" s="88"/>
    </row>
    <row r="100" spans="1:12" ht="21.75" customHeight="1">
      <c r="A100" s="6" t="s">
        <v>210</v>
      </c>
      <c r="B100" s="54"/>
      <c r="C100" s="54"/>
      <c r="D100" s="23"/>
      <c r="E100" s="54"/>
      <c r="F100" s="89">
        <f>SUM(F34,F66,F89)</f>
        <v>-200627271</v>
      </c>
      <c r="G100" s="36"/>
      <c r="H100" s="89">
        <f>SUM(H34,H66,H89)</f>
        <v>-84686407</v>
      </c>
      <c r="I100" s="36"/>
      <c r="J100" s="89">
        <f>SUM(J34,J66,J89)</f>
        <v>-214423066</v>
      </c>
      <c r="K100" s="36"/>
      <c r="L100" s="89">
        <f>SUM(L34,L66,L89)</f>
        <v>-50169080</v>
      </c>
    </row>
    <row r="101" spans="1:12" ht="21.75" customHeight="1">
      <c r="A101" s="54" t="s">
        <v>135</v>
      </c>
      <c r="B101" s="54"/>
      <c r="C101" s="54"/>
      <c r="D101" s="54"/>
      <c r="E101" s="54"/>
      <c r="F101" s="2">
        <v>265187812</v>
      </c>
      <c r="G101" s="36"/>
      <c r="H101" s="2">
        <v>347705390</v>
      </c>
      <c r="I101" s="36"/>
      <c r="J101" s="89">
        <v>218612382</v>
      </c>
      <c r="K101" s="36"/>
      <c r="L101" s="89">
        <v>268781462</v>
      </c>
    </row>
    <row r="102" spans="1:12" ht="21.75" customHeight="1">
      <c r="A102" s="54" t="s">
        <v>161</v>
      </c>
      <c r="B102" s="54"/>
      <c r="C102" s="54"/>
      <c r="D102" s="54"/>
      <c r="E102" s="54"/>
      <c r="F102" s="83"/>
      <c r="G102" s="9"/>
      <c r="H102" s="83"/>
      <c r="I102" s="9"/>
      <c r="J102" s="83"/>
      <c r="K102" s="9"/>
      <c r="L102" s="83"/>
    </row>
    <row r="103" spans="1:12" ht="21.75" customHeight="1">
      <c r="A103" s="54"/>
      <c r="B103" s="54" t="s">
        <v>9</v>
      </c>
      <c r="C103" s="54"/>
      <c r="D103" s="54"/>
      <c r="E103" s="54"/>
      <c r="F103" s="3">
        <v>35954548</v>
      </c>
      <c r="G103" s="9"/>
      <c r="H103" s="3">
        <v>2168829</v>
      </c>
      <c r="I103" s="9"/>
      <c r="J103" s="94">
        <v>0</v>
      </c>
      <c r="K103" s="9"/>
      <c r="L103" s="94">
        <v>0</v>
      </c>
    </row>
    <row r="104" spans="1:12" ht="6" customHeight="1">
      <c r="A104" s="54"/>
      <c r="B104" s="6"/>
      <c r="C104" s="6"/>
      <c r="D104" s="23"/>
      <c r="E104" s="54"/>
      <c r="F104" s="83"/>
      <c r="G104" s="9"/>
      <c r="H104" s="83"/>
      <c r="I104" s="9"/>
      <c r="J104" s="83"/>
      <c r="K104" s="9"/>
      <c r="L104" s="83"/>
    </row>
    <row r="105" spans="1:12" ht="21.75" customHeight="1" thickBot="1">
      <c r="A105" s="6" t="s">
        <v>136</v>
      </c>
      <c r="B105" s="6"/>
      <c r="C105" s="6"/>
      <c r="D105" s="23"/>
      <c r="E105" s="54"/>
      <c r="F105" s="98">
        <f>SUM(F100:F103)</f>
        <v>100515089</v>
      </c>
      <c r="G105" s="9"/>
      <c r="H105" s="98">
        <f>SUM(H100:H103)</f>
        <v>265187812</v>
      </c>
      <c r="I105" s="9"/>
      <c r="J105" s="98">
        <f>SUM(J100:J103)</f>
        <v>4189316</v>
      </c>
      <c r="K105" s="9"/>
      <c r="L105" s="98">
        <f>SUM(L100:L103)</f>
        <v>218612382</v>
      </c>
    </row>
    <row r="106" spans="1:12" ht="21.75" customHeight="1" thickTop="1">
      <c r="A106" s="54"/>
      <c r="B106" s="54"/>
      <c r="C106" s="54"/>
      <c r="D106" s="23"/>
      <c r="E106" s="54"/>
      <c r="F106" s="83"/>
      <c r="G106" s="9"/>
      <c r="H106" s="83"/>
      <c r="I106" s="9"/>
      <c r="J106" s="83"/>
      <c r="K106" s="9"/>
      <c r="L106" s="83"/>
    </row>
    <row r="107" spans="1:12" ht="21.75" customHeight="1">
      <c r="A107" s="6" t="s">
        <v>137</v>
      </c>
      <c r="B107" s="54"/>
      <c r="C107" s="54"/>
      <c r="D107" s="23"/>
      <c r="E107" s="54"/>
      <c r="F107" s="83"/>
      <c r="G107" s="9"/>
      <c r="H107" s="83"/>
      <c r="I107" s="9"/>
      <c r="J107" s="83"/>
      <c r="K107" s="9"/>
      <c r="L107" s="83"/>
    </row>
    <row r="108" spans="1:12" ht="21.75" customHeight="1">
      <c r="A108" s="54" t="s">
        <v>138</v>
      </c>
      <c r="B108" s="54"/>
      <c r="C108" s="54"/>
      <c r="D108" s="23"/>
      <c r="E108" s="54"/>
      <c r="F108" s="99">
        <v>90679</v>
      </c>
      <c r="G108" s="100"/>
      <c r="H108" s="99">
        <v>1076857</v>
      </c>
      <c r="I108" s="100"/>
      <c r="J108" s="101">
        <v>0</v>
      </c>
      <c r="K108" s="100"/>
      <c r="L108" s="101">
        <v>0</v>
      </c>
    </row>
    <row r="109" spans="1:12" ht="21.75" customHeight="1">
      <c r="A109" s="117" t="s">
        <v>151</v>
      </c>
      <c r="B109" s="117"/>
      <c r="C109" s="117"/>
      <c r="D109" s="23"/>
      <c r="E109" s="54"/>
      <c r="F109" s="99">
        <v>0</v>
      </c>
      <c r="G109" s="100"/>
      <c r="H109" s="99">
        <v>1697778</v>
      </c>
      <c r="I109" s="100"/>
      <c r="J109" s="99">
        <v>0</v>
      </c>
      <c r="K109" s="100"/>
      <c r="L109" s="99">
        <v>1697778</v>
      </c>
    </row>
    <row r="110" spans="1:12" ht="21.75" customHeight="1">
      <c r="A110" s="102" t="s">
        <v>191</v>
      </c>
      <c r="B110" s="102"/>
      <c r="C110" s="102"/>
      <c r="D110" s="23"/>
      <c r="E110" s="54"/>
      <c r="F110" s="99">
        <v>17983875</v>
      </c>
      <c r="G110" s="100"/>
      <c r="H110" s="99">
        <v>0</v>
      </c>
      <c r="I110" s="100"/>
      <c r="J110" s="99">
        <v>0</v>
      </c>
      <c r="K110" s="100"/>
      <c r="L110" s="99">
        <v>0</v>
      </c>
    </row>
    <row r="111" spans="1:12" s="54" customFormat="1" ht="21.75" customHeight="1">
      <c r="A111" s="60" t="s">
        <v>194</v>
      </c>
      <c r="D111" s="23">
        <v>19</v>
      </c>
      <c r="F111" s="103">
        <v>62589343</v>
      </c>
      <c r="G111" s="100"/>
      <c r="H111" s="9">
        <v>0</v>
      </c>
      <c r="I111" s="36"/>
      <c r="J111" s="9">
        <v>0</v>
      </c>
      <c r="K111" s="36"/>
      <c r="L111" s="9">
        <v>0</v>
      </c>
    </row>
    <row r="112" spans="1:12" ht="21.75" customHeight="1">
      <c r="A112" s="11" t="s">
        <v>153</v>
      </c>
      <c r="D112" s="104">
        <v>23.4</v>
      </c>
      <c r="F112" s="99">
        <v>0</v>
      </c>
      <c r="H112" s="99">
        <v>4450001</v>
      </c>
      <c r="J112" s="99">
        <v>0</v>
      </c>
      <c r="L112" s="99">
        <v>4450001</v>
      </c>
    </row>
    <row r="113" spans="1:12" s="54" customFormat="1" ht="21.75" customHeight="1">
      <c r="A113" s="60" t="s">
        <v>192</v>
      </c>
      <c r="D113" s="23"/>
      <c r="F113" s="36"/>
      <c r="G113" s="36"/>
      <c r="H113" s="36"/>
      <c r="I113" s="36"/>
      <c r="J113" s="36"/>
      <c r="K113" s="36"/>
      <c r="L113" s="36"/>
    </row>
    <row r="114" spans="1:12" s="54" customFormat="1" ht="21.75" customHeight="1">
      <c r="B114" s="54" t="s">
        <v>193</v>
      </c>
      <c r="D114" s="104">
        <v>23.4</v>
      </c>
      <c r="F114" s="36">
        <v>12865503</v>
      </c>
      <c r="G114" s="36"/>
      <c r="H114" s="36">
        <v>0</v>
      </c>
      <c r="I114" s="36"/>
      <c r="J114" s="36">
        <v>0</v>
      </c>
      <c r="K114" s="36"/>
      <c r="L114" s="36">
        <v>0</v>
      </c>
    </row>
    <row r="115" spans="1:12" ht="21.75" customHeight="1">
      <c r="A115" s="114" t="s">
        <v>167</v>
      </c>
      <c r="B115" s="114"/>
      <c r="C115" s="114"/>
      <c r="D115" s="104"/>
      <c r="F115" s="99">
        <v>0</v>
      </c>
      <c r="H115" s="99">
        <v>1033333</v>
      </c>
      <c r="J115" s="99">
        <v>0</v>
      </c>
      <c r="L115" s="99">
        <v>0</v>
      </c>
    </row>
    <row r="116" spans="1:12" ht="21.75" customHeight="1">
      <c r="A116" s="114" t="s">
        <v>164</v>
      </c>
      <c r="B116" s="114"/>
      <c r="C116" s="114"/>
      <c r="D116" s="104"/>
    </row>
    <row r="117" spans="1:12" ht="21.75" customHeight="1">
      <c r="A117" s="54" t="s">
        <v>165</v>
      </c>
      <c r="D117" s="104" t="s">
        <v>217</v>
      </c>
      <c r="F117" s="99">
        <v>50000000</v>
      </c>
      <c r="H117" s="99">
        <v>93431146</v>
      </c>
      <c r="J117" s="99">
        <v>50000000</v>
      </c>
      <c r="L117" s="99">
        <v>0</v>
      </c>
    </row>
    <row r="118" spans="1:12" ht="20.100000000000001" customHeight="1">
      <c r="A118" s="54"/>
      <c r="B118" s="54"/>
      <c r="C118" s="54"/>
      <c r="D118" s="23"/>
      <c r="E118" s="54"/>
      <c r="F118" s="83"/>
      <c r="G118" s="9"/>
      <c r="H118" s="83"/>
      <c r="I118" s="9"/>
      <c r="J118" s="83"/>
      <c r="K118" s="9"/>
      <c r="L118" s="83"/>
    </row>
    <row r="119" spans="1:12" ht="20.100000000000001" customHeight="1">
      <c r="A119" s="54"/>
      <c r="B119" s="54"/>
      <c r="C119" s="54"/>
      <c r="D119" s="23"/>
      <c r="E119" s="54"/>
      <c r="F119" s="83"/>
      <c r="G119" s="9"/>
      <c r="H119" s="83"/>
      <c r="I119" s="9"/>
      <c r="J119" s="83"/>
      <c r="K119" s="9"/>
      <c r="L119" s="83"/>
    </row>
    <row r="131" spans="1:12" ht="22.5" customHeight="1"/>
    <row r="132" spans="1:12" ht="20.25" customHeight="1"/>
    <row r="134" spans="1:12" ht="21" customHeight="1"/>
    <row r="135" spans="1:12" ht="17.25" customHeight="1"/>
    <row r="136" spans="1:12" ht="22.35" customHeight="1">
      <c r="A136" s="31" t="str">
        <f>+A91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91"/>
      <c r="C136" s="91"/>
      <c r="D136" s="92"/>
      <c r="E136" s="91"/>
      <c r="F136" s="94"/>
      <c r="G136" s="24"/>
      <c r="H136" s="94"/>
      <c r="I136" s="24"/>
      <c r="J136" s="94"/>
      <c r="K136" s="24"/>
      <c r="L136" s="94"/>
    </row>
  </sheetData>
  <mergeCells count="9">
    <mergeCell ref="A116:C116"/>
    <mergeCell ref="F5:H5"/>
    <mergeCell ref="J5:L5"/>
    <mergeCell ref="F50:H50"/>
    <mergeCell ref="J50:L50"/>
    <mergeCell ref="F96:H96"/>
    <mergeCell ref="J96:L96"/>
    <mergeCell ref="A109:C109"/>
    <mergeCell ref="A115:C115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BS6-8</vt:lpstr>
      <vt:lpstr>PL9-10</vt:lpstr>
      <vt:lpstr>EQ Consol11</vt:lpstr>
      <vt:lpstr>EQ Company12</vt:lpstr>
      <vt:lpstr>CF13-15</vt:lpstr>
      <vt:lpstr>'BS6-8'!Print_Area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Soracha Pakaporn</dc:creator>
  <cp:keywords/>
  <dc:description/>
  <cp:lastModifiedBy>Pittawat Laungpraphan (TH)</cp:lastModifiedBy>
  <cp:revision/>
  <cp:lastPrinted>2026-02-26T11:50:11Z</cp:lastPrinted>
  <dcterms:created xsi:type="dcterms:W3CDTF">2023-02-14T04:40:57Z</dcterms:created>
  <dcterms:modified xsi:type="dcterms:W3CDTF">2026-02-26T13:01:12Z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c46b39-480a-4e79-8b44-70f0bd1ed334_Enabled">
    <vt:lpwstr>true</vt:lpwstr>
  </property>
  <property fmtid="{D5CDD505-2E9C-101B-9397-08002B2CF9AE}" pid="3" name="MSIP_Label_9fc46b39-480a-4e79-8b44-70f0bd1ed334_SetDate">
    <vt:lpwstr>2026-01-26T07:37:14Z</vt:lpwstr>
  </property>
  <property fmtid="{D5CDD505-2E9C-101B-9397-08002B2CF9AE}" pid="4" name="MSIP_Label_9fc46b39-480a-4e79-8b44-70f0bd1ed334_Method">
    <vt:lpwstr>Standard</vt:lpwstr>
  </property>
  <property fmtid="{D5CDD505-2E9C-101B-9397-08002B2CF9AE}" pid="5" name="MSIP_Label_9fc46b39-480a-4e79-8b44-70f0bd1ed334_Name">
    <vt:lpwstr>Public</vt:lpwstr>
  </property>
  <property fmtid="{D5CDD505-2E9C-101B-9397-08002B2CF9AE}" pid="6" name="MSIP_Label_9fc46b39-480a-4e79-8b44-70f0bd1ed334_SiteId">
    <vt:lpwstr>98d63595-6773-4bd9-b82e-592e116ac40f</vt:lpwstr>
  </property>
  <property fmtid="{D5CDD505-2E9C-101B-9397-08002B2CF9AE}" pid="7" name="MSIP_Label_9fc46b39-480a-4e79-8b44-70f0bd1ed334_ActionId">
    <vt:lpwstr>6c92efd2-1070-4fce-8298-8526771134af</vt:lpwstr>
  </property>
  <property fmtid="{D5CDD505-2E9C-101B-9397-08002B2CF9AE}" pid="8" name="MSIP_Label_9fc46b39-480a-4e79-8b44-70f0bd1ed334_ContentBits">
    <vt:lpwstr>0</vt:lpwstr>
  </property>
  <property fmtid="{D5CDD505-2E9C-101B-9397-08002B2CF9AE}" pid="9" name="MSIP_Label_9fc46b39-480a-4e79-8b44-70f0bd1ed334_Tag">
    <vt:lpwstr>10, 3, 0, 1</vt:lpwstr>
  </property>
</Properties>
</file>