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f0403981d68b221/KARIN/TFI/2025/YE_2568/FS/T/"/>
    </mc:Choice>
  </mc:AlternateContent>
  <xr:revisionPtr revIDLastSave="3" documentId="13_ncr:1_{B51FB614-85E4-4F10-ACB0-0E1738A4F81A}" xr6:coauthVersionLast="47" xr6:coauthVersionMax="47" xr10:uidLastSave="{A6DA713B-A965-4147-9022-68BCA0821E2D}"/>
  <bookViews>
    <workbookView xWindow="-120" yWindow="-120" windowWidth="29040" windowHeight="15720" tabRatio="639" activeTab="3" xr2:uid="{00000000-000D-0000-FFFF-FFFF00000000}"/>
  </bookViews>
  <sheets>
    <sheet name="BS" sheetId="16" r:id="rId1"/>
    <sheet name="PL" sheetId="17" r:id="rId2"/>
    <sheet name="SOE " sheetId="11" r:id="rId3"/>
    <sheet name="CF" sheetId="13" r:id="rId4"/>
  </sheets>
  <externalReferences>
    <externalReference r:id="rId5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>#REF!</definedName>
    <definedName name="BSsheet">#REF!</definedName>
    <definedName name="Cover">#REF!</definedName>
    <definedName name="Data">#REF!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ull_Print">#REF!</definedName>
    <definedName name="gem">IF(Loan_Amount*Interest_Rate*Loan_Years*Loan_Start&gt;0,1,0)</definedName>
    <definedName name="gems">MATCH(0.01,End_Bal,-1)+1</definedName>
    <definedName name="Header_Row">ROW(#REF!)</definedName>
    <definedName name="Int">#REF!</definedName>
    <definedName name="Interest_Rate">#REF!</definedName>
    <definedName name="k.1">IF(Loan_Amount*Interest_Rate*Loan_Years*Loan_Start&gt;0,1,0)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otes">#REF!</definedName>
    <definedName name="Num_Pmt_Per_Year">#REF!</definedName>
    <definedName name="Number_of_Payments">MATCH(0.01,End_Bal,-1)+1</definedName>
    <definedName name="p">IF(Loan_Amount*Interest_Rate*Loan_Years*Loan_Start&gt;0,1,0)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l">#REF!</definedName>
    <definedName name="PLstment">#REF!</definedName>
    <definedName name="Princ">#REF!</definedName>
    <definedName name="_xlnm.Print_Area" localSheetId="0">BS!$A$1:$F$54</definedName>
    <definedName name="_xlnm.Print_Area" localSheetId="3">CF!$A$1:$E$67</definedName>
    <definedName name="_xlnm.Print_Area" localSheetId="1">PL!$A$1:$F$33</definedName>
    <definedName name="_xlnm.Print_Area" localSheetId="2">'SOE '!$A$1:$T$20</definedName>
    <definedName name="Print_Area_Reset">OFFSET(Full_Print,0,0,Last_Row)</definedName>
    <definedName name="_xlnm.Print_Titles" localSheetId="0">BS!$1:$5</definedName>
    <definedName name="_xlnm.Print_Titles" localSheetId="3">CF!$1:$6</definedName>
    <definedName name="q">#REF!</definedName>
    <definedName name="Report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Values_Entered">IF(Loan_Amount*Interest_Rate*Loan_Years*Loan_Start&gt;0,1,0)</definedName>
    <definedName name="z">IF(Loan_Amount*Interest_Rate*Loan_Years*Loan_Start&gt;0,1,0)</definedName>
    <definedName name="zzz" localSheetId="1">DATE(YEAR([0]!Loan_Start),MONTH([0]!Loan_Start)+Payment_Number,DAY([0]!Loan_Start))</definedName>
    <definedName name="zzz">DATE(YEAR([0]!Loan_Start),MONTH([0]!Loan_Start)+Payment_Number,DAY([0]!Loan_Start))</definedName>
    <definedName name="ๆ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1" l="1"/>
  <c r="P13" i="11" l="1"/>
  <c r="P12" i="11"/>
  <c r="L19" i="11" l="1"/>
  <c r="E65" i="13"/>
  <c r="C65" i="13"/>
  <c r="D26" i="17"/>
  <c r="N18" i="11" s="1"/>
  <c r="F26" i="17"/>
  <c r="C53" i="13" l="1"/>
  <c r="P14" i="11"/>
  <c r="E50" i="13" l="1"/>
  <c r="E43" i="13"/>
  <c r="P18" i="11" l="1"/>
  <c r="L14" i="11" l="1"/>
  <c r="R18" i="11" l="1"/>
  <c r="P19" i="11"/>
  <c r="R19" i="11" s="1"/>
  <c r="R12" i="11"/>
  <c r="N15" i="11"/>
  <c r="N17" i="11" l="1"/>
  <c r="P17" i="11" s="1"/>
  <c r="R17" i="11" s="1"/>
  <c r="F25" i="16" l="1"/>
  <c r="T19" i="11"/>
  <c r="L12" i="11"/>
  <c r="L13" i="11"/>
  <c r="R13" i="11"/>
  <c r="T13" i="11" l="1"/>
  <c r="C43" i="13"/>
  <c r="D25" i="16" l="1"/>
  <c r="R14" i="11"/>
  <c r="D36" i="16"/>
  <c r="R15" i="11" l="1"/>
  <c r="P15" i="11"/>
  <c r="F15" i="11"/>
  <c r="F17" i="11" s="1"/>
  <c r="D15" i="11"/>
  <c r="D17" i="11" s="1"/>
  <c r="H15" i="11"/>
  <c r="F50" i="16" l="1"/>
  <c r="T14" i="11"/>
  <c r="C50" i="13" l="1"/>
  <c r="F41" i="16" l="1"/>
  <c r="D41" i="16"/>
  <c r="N20" i="11" l="1"/>
  <c r="H17" i="11"/>
  <c r="F20" i="11"/>
  <c r="D50" i="16" s="1"/>
  <c r="F15" i="16"/>
  <c r="D15" i="16"/>
  <c r="H20" i="11" l="1"/>
  <c r="D20" i="11"/>
  <c r="D49" i="16" s="1"/>
  <c r="D10" i="17" l="1"/>
  <c r="D16" i="17" s="1"/>
  <c r="F10" i="17" l="1"/>
  <c r="T12" i="11" l="1"/>
  <c r="T15" i="11" s="1"/>
  <c r="P20" i="11" l="1"/>
  <c r="D52" i="16" s="1"/>
  <c r="R20" i="11"/>
  <c r="F36" i="16" l="1"/>
  <c r="F42" i="16" l="1"/>
  <c r="D19" i="17" l="1"/>
  <c r="J18" i="11" s="1"/>
  <c r="J20" i="11" s="1"/>
  <c r="F52" i="16"/>
  <c r="F16" i="17"/>
  <c r="F19" i="17" s="1"/>
  <c r="D26" i="16"/>
  <c r="D42" i="16"/>
  <c r="F26" i="16"/>
  <c r="F27" i="17" l="1"/>
  <c r="E8" i="13"/>
  <c r="E24" i="13" s="1"/>
  <c r="E35" i="13" s="1"/>
  <c r="E52" i="13" s="1"/>
  <c r="D27" i="17"/>
  <c r="C8" i="13"/>
  <c r="C24" i="13" s="1"/>
  <c r="C35" i="13" s="1"/>
  <c r="C52" i="13" s="1"/>
  <c r="L18" i="11"/>
  <c r="T18" i="11" s="1"/>
  <c r="J15" i="11"/>
  <c r="L15" i="11"/>
  <c r="F51" i="16" l="1"/>
  <c r="J17" i="11"/>
  <c r="L17" i="11" s="1"/>
  <c r="L20" i="11" s="1"/>
  <c r="D51" i="16" s="1"/>
  <c r="E54" i="13"/>
  <c r="C54" i="13" s="1"/>
  <c r="T17" i="11" l="1"/>
  <c r="T20" i="11" s="1"/>
  <c r="F53" i="16"/>
  <c r="F54" i="16" s="1"/>
  <c r="D53" i="16"/>
  <c r="D54" i="16" l="1"/>
</calcChain>
</file>

<file path=xl/sharedStrings.xml><?xml version="1.0" encoding="utf-8"?>
<sst xmlns="http://schemas.openxmlformats.org/spreadsheetml/2006/main" count="171" uniqueCount="155">
  <si>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</si>
  <si>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</si>
  <si>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</si>
  <si>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</si>
  <si>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</si>
  <si>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</si>
  <si>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</si>
  <si>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</si>
  <si>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</si>
  <si>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</si>
  <si>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</si>
  <si>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</si>
  <si>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</si>
  <si>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</si>
  <si>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</si>
  <si>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</si>
  <si>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</si>
  <si>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</si>
  <si>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</si>
  <si>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</si>
  <si>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</si>
  <si>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</si>
  <si>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</si>
  <si>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</si>
  <si>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</si>
  <si>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</si>
  <si>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</si>
  <si>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</si>
  <si>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</si>
  <si>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</si>
  <si>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</si>
  <si>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</si>
  <si>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</si>
  <si>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</si>
  <si>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</si>
  <si>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</si>
  <si>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</si>
  <si>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</si>
  <si>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</si>
  <si>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</si>
  <si>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</si>
  <si>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</si>
  <si>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เงินสดจ่ายดอกเบี้ย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</si>
  <si>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</si>
  <si>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</si>
  <si>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</si>
  <si>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</si>
  <si>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</si>
  <si>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</si>
  <si>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</si>
  <si>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</si>
  <si>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</si>
  <si>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</si>
  <si>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</si>
  <si>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</si>
  <si>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</si>
  <si>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</si>
  <si>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</si>
  <si>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</si>
  <si>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</si>
  <si>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</si>
  <si>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</si>
  <si>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</si>
  <si>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</si>
  <si>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</si>
  <si>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</si>
  <si>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เงินสดรับจากดอกเบี้ยรับ</t>
  </si>
  <si>
    <t>ลูกหนี้การค้าและลูกหนี้หมุนเวียนอื่น-สุทธิ</t>
  </si>
  <si>
    <t>เงินกู้ยืมระยะสั้น-บริษัทที่เกี่ยวข้องกัน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</si>
  <si>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</si>
  <si>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</si>
  <si>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</si>
  <si>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</si>
  <si>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</si>
  <si>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</si>
  <si>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</si>
  <si>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</si>
  <si>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</si>
  <si>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</si>
  <si>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</si>
  <si>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</si>
  <si>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ค่าเผื่อสินค้า อะไหล่และวัสดุเสื่อมสภาพ/ล้าสมัย (กลับรายการ)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</si>
  <si>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</si>
  <si>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</si>
  <si>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</si>
  <si>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(กำไร)ขาดทุนจากการจำหน่ายทรัพย์สิน</t>
  </si>
  <si>
    <t>ขาดทุนจากการตัดจำหน่ายทรัพย์สินและวัสดุสิ้นเปลือง</t>
  </si>
  <si>
    <t>เงินฝากประจำ</t>
  </si>
  <si>
    <t>ภาษีเงินได้ถูกหัก ณ ที่จ่ายไม่ขอคืน</t>
  </si>
  <si>
    <t>(หน่วย : บาท)</t>
  </si>
  <si>
    <t>(หน่วย: บาท)</t>
  </si>
  <si>
    <t>กำไร(ขาดทุน)สำหรับปี</t>
  </si>
  <si>
    <t>กำไร(ขาดทุน)เบ็ดเสร็จรวมสำหรับปี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</si>
  <si>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</si>
  <si>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</si>
  <si>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รายการปรับปรุงกระทบกำไร(ขาดทุน)สำหรับปีเป็นเงินสดรับ(จ่าย)</t>
  </si>
  <si>
    <t xml:space="preserve">     หุ้นสามัญ 20,475,000,000 หุ้น มูลค่าหุ้นละ 1 บาท</t>
  </si>
  <si>
    <t>ตีราคาสินทรัพย์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</si>
  <si>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</si>
  <si>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</si>
  <si>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>รายการที่ไม่ใช่เงินสด</t>
  </si>
  <si>
    <t>กำไร (ขาดทุน) ขั้นต้น</t>
  </si>
  <si>
    <t xml:space="preserve">กำไร (ขาดทุน) ต่อหุ้นจากการดำเนินงานต่อเนื่อง (บาท/ต่อหุ้น) </t>
  </si>
  <si>
    <t>เงินสดรับจากเงินกู้ยืมระยะสั้นจากบริษัทที่เกี่ยวข้องกัน</t>
  </si>
  <si>
    <t>กำไร(ขาดทุน)ต่อหุ้นปรับลด</t>
  </si>
  <si>
    <t xml:space="preserve">กำไร(ขาดทุน) ต่อหุ้นจากการดำเนินงานต่อเนื่อง (บาท/ต่อหุ้น) </t>
  </si>
  <si>
    <t>โอนไปกำไร (ขาดทุน) สะสม - สุทธิภาษีเงินได้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</si>
  <si>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</si>
  <si>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</si>
  <si>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</si>
  <si>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</si>
  <si>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</si>
  <si>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</si>
  <si>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</si>
  <si>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การปรับปรุงด้วยประมาณการหนี้สินสำหรับผลประโยชน์พนักงาน เพิ่มขึ้น (ลดลง)</t>
  </si>
  <si>
    <t>การปรับปรุงด้วยหนี้สินหมุนเวียนอื่น เพิ่มขึ้น (ลดลง)</t>
  </si>
  <si>
    <t>หนี้สินตามสัญญาเช่า - สุทธิ</t>
  </si>
  <si>
    <t>เงินสดจ่ายชำระหนี้สินตามสัญญาเช่า</t>
  </si>
  <si>
    <t xml:space="preserve">ประมาณการหนี้สินหมุนเวียนสำหรับผลประโยชน์พนักงาน </t>
  </si>
  <si>
    <t>เจ้าหนี้การค้าและเจ้าหนี้หมุนเวียนอื่น</t>
  </si>
  <si>
    <t>เงินฝากประจำธนาคารที่ติดภาระค้ำประกัน</t>
  </si>
  <si>
    <t>เงินสดจ่ายซื้อที่ดิน อาคารและอุปกรณ์ที่ใช้ในการดำเนินงาน</t>
  </si>
  <si>
    <t>กำไร (ขาดทุน) สะสม</t>
  </si>
  <si>
    <t xml:space="preserve">     หุ้นสามัญ 16,826,223,539 หุ้น มูลค่าหุ้นละ 1 บาท</t>
  </si>
  <si>
    <t>บริษัท ไทยฟิวเจอร์อินคอร์ปอเรชั่น จำกัด (มหาชน)</t>
  </si>
  <si>
    <t xml:space="preserve">ค่าใช้จ่ายอื่น </t>
  </si>
  <si>
    <t xml:space="preserve">กำไร (ขาดทุน) เบ็ดเสร็จรวมสำหรับปี </t>
  </si>
  <si>
    <t xml:space="preserve">รายการที่จะไม่ถูกจัดประเภทใหม่ในกำไรหรือขาดทุนภายหลัง </t>
  </si>
  <si>
    <t>งบฐานะการเงิน</t>
  </si>
  <si>
    <t>2567</t>
  </si>
  <si>
    <t>งบการเปลี่ยนแปลงส่วนของผู้ถือหุ้น</t>
  </si>
  <si>
    <t>ยอดยกมา ณ วันที่ 1 มกราคม 2567</t>
  </si>
  <si>
    <t>ยอดคงเหลือ ณ วันที่ 31 ธันวาคม 2567</t>
  </si>
  <si>
    <t>สินทรัพย์ดำเนินงาน (เพิ่มขึ้น) ลดลง</t>
  </si>
  <si>
    <t>หนี้สินดำเนินงาน เพิ่มขึ้น (ลดลง)</t>
  </si>
  <si>
    <t>กำไร (ขาดทุน) จากการดำเนินงานก่อนการเปลี่ยนแปลงในสินทรัพย์และหนี้สินดำเนินงาน</t>
  </si>
  <si>
    <t>ผลกำไร (ขาดทุน) จากการตีราคาสินทรัพย์ใหม่</t>
  </si>
  <si>
    <t>เงินรับจากการจำหน่ายสินทรัพย์ที่ใช้ดำเนินงาน - สุทธิ</t>
  </si>
  <si>
    <t>เงินรับจากการจำหน่ายสินทรัพย์ที่ไม่ใช้ดำเนินงาน - สุทธิ</t>
  </si>
  <si>
    <t>เงินสดจ่ายเงินกู้ยืมระยะสั้นจากบริษัทที่เกี่ยวข้องกัน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</si>
  <si>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</si>
  <si>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</si>
  <si>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กำไร(ขาดทุน)เบ็ดเสร็จอื่นสำหรับปี - สุทธิภาษี</t>
  </si>
  <si>
    <t xml:space="preserve">(กำไร)ขาดทุนจากการยกเลิกสินทรัพย์สิทธิการใช้ </t>
  </si>
  <si>
    <t>ณ วันที่ 31 ธันวาคม 2568</t>
  </si>
  <si>
    <t>สำหรับปีสิ้นสุดวันที่ 31 ธันวาคม 2568</t>
  </si>
  <si>
    <t>2568</t>
  </si>
  <si>
    <t>ยอดยกมา ณ วันที่ 1 มกราคม 2568</t>
  </si>
  <si>
    <t>ยอดคงเหลือ ณ วันที่ 31 ธันวาคม 2568</t>
  </si>
  <si>
    <t>(กำไร)ขาดทุนจากการเปลี่ยนแปลงสัญญากู้ยืมเงิน</t>
  </si>
  <si>
    <t>ค่าใช้จ่ายผลประโยชน์พนักงาน</t>
  </si>
  <si>
    <t>สินทรัพย์ทางการเงินหมุนเวียนอื่น</t>
  </si>
  <si>
    <t>(กำไร)ขาดทุนจากการปรับมูลค่าเงินลงทุนในบริษัทอื่น</t>
  </si>
  <si>
    <t>เงินสดจ่ายเพื่อซื้อตราสารทุนของกิจการอื่น</t>
  </si>
  <si>
    <t>สินทรัพย์สิทธิการใช้ภายใต้สัญญาเช่าเพิ่มขึ้น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</si>
</sst>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  <numFmt numFmtId="186" formatCode="_(* #,##0.0000_);_(* \(#,##0.0000\);_(* &quot;-&quot;??_);_(@_)"/>
  </numFmts>
  <fonts count="54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4"/>
      <color indexed="9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4"/>
      <color rgb="FFFF0000"/>
      <name val="Angsana New"/>
      <family val="1"/>
    </font>
    <font>
      <b/>
      <sz val="14"/>
      <name val="AngsanaUPC"/>
      <family val="1"/>
    </font>
    <font>
      <sz val="1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632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9" fontId="53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3" fillId="0" borderId="0" xfId="62" applyFont="1" applyFill="1" applyBorder="1" applyAlignment="1" applyProtection="1"/>
    <xf numFmtId="0" fontId="4" fillId="0" borderId="0" xfId="0" applyFo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170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169" fontId="6" fillId="0" borderId="0" xfId="0" applyNumberFormat="1" applyFo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right"/>
    </xf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8" xfId="62" applyNumberFormat="1" applyFont="1" applyFill="1" applyBorder="1" applyAlignment="1" applyProtection="1"/>
    <xf numFmtId="165" fontId="6" fillId="0" borderId="0" xfId="0" applyNumberFormat="1" applyFont="1"/>
    <xf numFmtId="165" fontId="6" fillId="0" borderId="0" xfId="67" applyNumberFormat="1" applyFont="1" applyFill="1" applyBorder="1" applyAlignment="1" applyProtection="1"/>
    <xf numFmtId="165" fontId="8" fillId="0" borderId="0" xfId="0" applyNumberFormat="1" applyFont="1"/>
    <xf numFmtId="165" fontId="8" fillId="0" borderId="0" xfId="62" applyNumberFormat="1" applyFont="1" applyFill="1" applyBorder="1" applyAlignment="1" applyProtection="1"/>
    <xf numFmtId="0" fontId="6" fillId="0" borderId="0" xfId="182" applyFont="1"/>
    <xf numFmtId="43" fontId="6" fillId="0" borderId="0" xfId="62" applyFont="1" applyFill="1" applyBorder="1" applyAlignment="1"/>
    <xf numFmtId="43" fontId="6" fillId="0" borderId="0" xfId="62" applyFont="1" applyFill="1" applyAlignment="1"/>
    <xf numFmtId="165" fontId="43" fillId="0" borderId="0" xfId="0" applyNumberFormat="1" applyFont="1"/>
    <xf numFmtId="0" fontId="43" fillId="0" borderId="0" xfId="0" applyFont="1"/>
    <xf numFmtId="0" fontId="6" fillId="0" borderId="0" xfId="0" applyFont="1" applyAlignment="1">
      <alignment horizontal="left" indent="1"/>
    </xf>
    <xf numFmtId="0" fontId="45" fillId="0" borderId="0" xfId="0" applyFont="1"/>
    <xf numFmtId="170" fontId="6" fillId="0" borderId="0" xfId="62" applyNumberFormat="1" applyFont="1" applyFill="1" applyBorder="1" applyAlignment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47" fillId="0" borderId="0" xfId="0" applyFont="1" applyAlignment="1">
      <alignment horizontal="center"/>
    </xf>
    <xf numFmtId="172" fontId="4" fillId="0" borderId="0" xfId="62" applyNumberFormat="1" applyFont="1" applyFill="1" applyBorder="1" applyAlignment="1" applyProtection="1"/>
    <xf numFmtId="165" fontId="8" fillId="0" borderId="16" xfId="62" applyNumberFormat="1" applyFont="1" applyFill="1" applyBorder="1" applyAlignment="1" applyProtection="1"/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170" fontId="6" fillId="0" borderId="0" xfId="0" applyNumberFormat="1" applyFont="1"/>
    <xf numFmtId="43" fontId="6" fillId="0" borderId="0" xfId="0" applyNumberFormat="1" applyFont="1"/>
    <xf numFmtId="165" fontId="4" fillId="0" borderId="0" xfId="62" applyNumberFormat="1" applyFont="1" applyFill="1"/>
    <xf numFmtId="186" fontId="4" fillId="0" borderId="0" xfId="62" applyNumberFormat="1" applyFont="1" applyFill="1" applyBorder="1" applyAlignment="1" applyProtection="1"/>
    <xf numFmtId="172" fontId="49" fillId="0" borderId="0" xfId="62" applyNumberFormat="1" applyFont="1" applyFill="1" applyBorder="1" applyAlignment="1">
      <alignment horizontal="left"/>
    </xf>
    <xf numFmtId="169" fontId="49" fillId="0" borderId="0" xfId="62" applyNumberFormat="1" applyFont="1" applyFill="1" applyBorder="1" applyAlignment="1" applyProtection="1">
      <alignment horizontal="right"/>
    </xf>
    <xf numFmtId="172" fontId="49" fillId="0" borderId="16" xfId="62" applyNumberFormat="1" applyFont="1" applyFill="1" applyBorder="1" applyAlignment="1">
      <alignment horizontal="left"/>
    </xf>
    <xf numFmtId="170" fontId="49" fillId="0" borderId="0" xfId="62" applyNumberFormat="1" applyFont="1" applyFill="1" applyBorder="1" applyAlignment="1">
      <alignment horizontal="left"/>
    </xf>
    <xf numFmtId="165" fontId="4" fillId="0" borderId="19" xfId="62" applyNumberFormat="1" applyFont="1" applyFill="1" applyBorder="1" applyAlignment="1" applyProtection="1"/>
    <xf numFmtId="166" fontId="6" fillId="0" borderId="0" xfId="0" applyNumberFormat="1" applyFont="1"/>
    <xf numFmtId="43" fontId="8" fillId="0" borderId="0" xfId="62" applyFont="1" applyFill="1" applyBorder="1" applyAlignment="1" applyProtection="1"/>
    <xf numFmtId="43" fontId="4" fillId="0" borderId="0" xfId="62" applyFont="1" applyFill="1" applyBorder="1" applyAlignment="1"/>
    <xf numFmtId="181" fontId="4" fillId="0" borderId="19" xfId="62" quotePrefix="1" applyNumberFormat="1" applyFont="1" applyFill="1" applyBorder="1" applyAlignment="1" applyProtection="1">
      <alignment horizontal="center"/>
    </xf>
    <xf numFmtId="0" fontId="6" fillId="0" borderId="19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43" fontId="49" fillId="0" borderId="0" xfId="62" applyFont="1" applyFill="1" applyBorder="1" applyAlignment="1" applyProtection="1">
      <alignment horizontal="right"/>
    </xf>
    <xf numFmtId="169" fontId="49" fillId="0" borderId="0" xfId="62" applyNumberFormat="1" applyFont="1" applyFill="1" applyBorder="1" applyAlignment="1" applyProtection="1"/>
    <xf numFmtId="0" fontId="52" fillId="0" borderId="0" xfId="0" applyFont="1"/>
    <xf numFmtId="9" fontId="4" fillId="0" borderId="0" xfId="631" applyFont="1" applyFill="1" applyBorder="1" applyAlignment="1" applyProtection="1"/>
    <xf numFmtId="169" fontId="49" fillId="0" borderId="0" xfId="240" applyNumberFormat="1" applyFont="1" applyFill="1" applyBorder="1" applyAlignment="1" applyProtection="1">
      <alignment horizontal="right"/>
    </xf>
    <xf numFmtId="165" fontId="6" fillId="0" borderId="0" xfId="62" applyNumberFormat="1" applyFont="1" applyFill="1" applyBorder="1" applyAlignment="1">
      <alignment horizontal="center"/>
    </xf>
    <xf numFmtId="0" fontId="5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20" xfId="0" applyFont="1" applyBorder="1"/>
    <xf numFmtId="0" fontId="3" fillId="0" borderId="0" xfId="0" applyFont="1" applyAlignment="1">
      <alignment horizontal="left"/>
    </xf>
    <xf numFmtId="167" fontId="4" fillId="0" borderId="0" xfId="0" applyNumberFormat="1" applyFont="1"/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5" fontId="4" fillId="0" borderId="0" xfId="0" applyNumberFormat="1" applyFont="1"/>
    <xf numFmtId="167" fontId="4" fillId="0" borderId="0" xfId="182" applyNumberFormat="1" applyFont="1"/>
    <xf numFmtId="0" fontId="4" fillId="0" borderId="0" xfId="184" applyFont="1"/>
    <xf numFmtId="165" fontId="8" fillId="0" borderId="21" xfId="67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centerContinuous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172" fontId="6" fillId="0" borderId="0" xfId="0" applyNumberFormat="1" applyFont="1"/>
    <xf numFmtId="0" fontId="8" fillId="0" borderId="0" xfId="182" applyFont="1"/>
    <xf numFmtId="0" fontId="6" fillId="0" borderId="0" xfId="0" applyFont="1" applyAlignment="1">
      <alignment horizontal="left" indent="2"/>
    </xf>
    <xf numFmtId="0" fontId="8" fillId="0" borderId="0" xfId="539" applyFont="1"/>
    <xf numFmtId="0" fontId="48" fillId="0" borderId="0" xfId="539" applyFont="1"/>
    <xf numFmtId="182" fontId="6" fillId="0" borderId="18" xfId="0" applyNumberFormat="1" applyFont="1" applyBorder="1" applyAlignment="1">
      <alignment horizontal="right"/>
    </xf>
    <xf numFmtId="0" fontId="51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9" fillId="0" borderId="0" xfId="0" applyFont="1"/>
    <xf numFmtId="0" fontId="49" fillId="0" borderId="14" xfId="0" applyFont="1" applyBorder="1"/>
    <xf numFmtId="0" fontId="49" fillId="0" borderId="0" xfId="0" applyFont="1" applyAlignment="1">
      <alignment horizontal="center"/>
    </xf>
    <xf numFmtId="0" fontId="49" fillId="0" borderId="20" xfId="0" applyFont="1" applyBorder="1" applyAlignment="1">
      <alignment horizontal="center"/>
    </xf>
    <xf numFmtId="0" fontId="49" fillId="0" borderId="14" xfId="0" applyFont="1" applyBorder="1" applyAlignment="1">
      <alignment horizontal="center"/>
    </xf>
    <xf numFmtId="0" fontId="49" fillId="0" borderId="15" xfId="0" applyFont="1" applyBorder="1" applyAlignment="1">
      <alignment horizontal="center"/>
    </xf>
    <xf numFmtId="0" fontId="49" fillId="0" borderId="15" xfId="0" applyFont="1" applyBorder="1"/>
    <xf numFmtId="37" fontId="50" fillId="0" borderId="0" xfId="573" applyFont="1"/>
    <xf numFmtId="43" fontId="6" fillId="0" borderId="0" xfId="62" applyFont="1" applyFill="1"/>
    <xf numFmtId="0" fontId="50" fillId="0" borderId="0" xfId="0" applyFont="1"/>
    <xf numFmtId="168" fontId="6" fillId="0" borderId="0" xfId="0" applyNumberFormat="1" applyFont="1"/>
    <xf numFmtId="2" fontId="6" fillId="0" borderId="0" xfId="0" applyNumberFormat="1" applyFont="1"/>
    <xf numFmtId="43" fontId="46" fillId="0" borderId="0" xfId="0" applyNumberFormat="1" applyFont="1"/>
    <xf numFmtId="3" fontId="6" fillId="0" borderId="0" xfId="0" applyNumberFormat="1" applyFont="1"/>
    <xf numFmtId="165" fontId="6" fillId="0" borderId="22" xfId="67" applyNumberFormat="1" applyFont="1" applyFill="1" applyBorder="1" applyAlignment="1" applyProtection="1">
      <alignment horizontal="right"/>
    </xf>
    <xf numFmtId="168" fontId="4" fillId="0" borderId="0" xfId="0" applyNumberFormat="1" applyFont="1" applyAlignment="1">
      <alignment horizontal="center"/>
    </xf>
    <xf numFmtId="167" fontId="4" fillId="0" borderId="0" xfId="0" applyNumberFormat="1" applyFont="1" applyAlignment="1">
      <alignment horizontal="left"/>
    </xf>
    <xf numFmtId="172" fontId="4" fillId="0" borderId="0" xfId="0" applyNumberFormat="1" applyFont="1"/>
    <xf numFmtId="167" fontId="4" fillId="0" borderId="1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4" xfId="0" applyFont="1" applyBorder="1" applyAlignment="1">
      <alignment horizontal="center"/>
    </xf>
    <xf numFmtId="172" fontId="6" fillId="0" borderId="0" xfId="62" applyNumberFormat="1" applyFont="1" applyFill="1" applyBorder="1" applyAlignment="1">
      <alignment horizontal="right"/>
    </xf>
    <xf numFmtId="172" fontId="6" fillId="0" borderId="0" xfId="0" applyNumberFormat="1" applyFont="1" applyAlignment="1">
      <alignment horizontal="right"/>
    </xf>
    <xf numFmtId="165" fontId="6" fillId="0" borderId="0" xfId="62" applyNumberFormat="1" applyFont="1" applyFill="1" applyBorder="1" applyAlignment="1" applyProtection="1"/>
    <xf numFmtId="0" fontId="49" fillId="0" borderId="14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49" fillId="0" borderId="4" xfId="0" applyFont="1" applyBorder="1" applyAlignment="1">
      <alignment horizontal="center"/>
    </xf>
  </cellXfs>
  <cellStyles count="632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" xfId="631" builtinId="5"/>
    <cellStyle name="Percent [2]" xfId="203" xr:uid="{00000000-0005-0000-0000-0000CC000000}"/>
    <cellStyle name="Percent [2] 2" xfId="204" xr:uid="{00000000-0005-0000-0000-0000CD000000}"/>
    <cellStyle name="Percent [2] 3" xfId="205" xr:uid="{00000000-0005-0000-0000-0000CE000000}"/>
    <cellStyle name="Percent [2] 4" xfId="206" xr:uid="{00000000-0005-0000-0000-0000CF000000}"/>
    <cellStyle name="Percent [2] 5" xfId="207" xr:uid="{00000000-0005-0000-0000-0000D0000000}"/>
    <cellStyle name="Percent [2] 6" xfId="208" xr:uid="{00000000-0005-0000-0000-0000D1000000}"/>
    <cellStyle name="Percent [2] 7" xfId="209" xr:uid="{00000000-0005-0000-0000-0000D2000000}"/>
    <cellStyle name="Percent [2] 8" xfId="210" xr:uid="{00000000-0005-0000-0000-0000D3000000}"/>
    <cellStyle name="Percent [2] 9" xfId="211" xr:uid="{00000000-0005-0000-0000-0000D4000000}"/>
    <cellStyle name="Percent 2" xfId="212" xr:uid="{00000000-0005-0000-0000-0000D5000000}"/>
    <cellStyle name="Quantity" xfId="213" xr:uid="{00000000-0005-0000-0000-0000D6000000}"/>
    <cellStyle name="Quantity 10" xfId="214" xr:uid="{00000000-0005-0000-0000-0000D7000000}"/>
    <cellStyle name="Quantity 11" xfId="215" xr:uid="{00000000-0005-0000-0000-0000D8000000}"/>
    <cellStyle name="Quantity 12" xfId="216" xr:uid="{00000000-0005-0000-0000-0000D9000000}"/>
    <cellStyle name="Quantity 13" xfId="217" xr:uid="{00000000-0005-0000-0000-0000DA000000}"/>
    <cellStyle name="Quantity 14" xfId="218" xr:uid="{00000000-0005-0000-0000-0000DB000000}"/>
    <cellStyle name="Quantity 15" xfId="219" xr:uid="{00000000-0005-0000-0000-0000DC000000}"/>
    <cellStyle name="Quantity 2" xfId="220" xr:uid="{00000000-0005-0000-0000-0000DD000000}"/>
    <cellStyle name="Quantity 3" xfId="221" xr:uid="{00000000-0005-0000-0000-0000DE000000}"/>
    <cellStyle name="Quantity 4" xfId="222" xr:uid="{00000000-0005-0000-0000-0000DF000000}"/>
    <cellStyle name="Quantity 5" xfId="223" xr:uid="{00000000-0005-0000-0000-0000E0000000}"/>
    <cellStyle name="Quantity 6" xfId="224" xr:uid="{00000000-0005-0000-0000-0000E1000000}"/>
    <cellStyle name="Quantity 7" xfId="225" xr:uid="{00000000-0005-0000-0000-0000E2000000}"/>
    <cellStyle name="Quantity 8" xfId="226" xr:uid="{00000000-0005-0000-0000-0000E3000000}"/>
    <cellStyle name="Quantity 9" xfId="227" xr:uid="{00000000-0005-0000-0000-0000E4000000}"/>
    <cellStyle name="Style 1" xfId="228" xr:uid="{00000000-0005-0000-0000-0000E5000000}"/>
    <cellStyle name="Style 1 2" xfId="229" xr:uid="{00000000-0005-0000-0000-0000E6000000}"/>
    <cellStyle name="เครื่องหมายจุลภาค 10" xfId="236" xr:uid="{00000000-0005-0000-0000-0000ED000000}"/>
    <cellStyle name="เครื่องหมายจุลภาค 11" xfId="237" xr:uid="{00000000-0005-0000-0000-0000EE000000}"/>
    <cellStyle name="เครื่องหมายจุลภาค 13" xfId="238" xr:uid="{00000000-0005-0000-0000-0000EF000000}"/>
    <cellStyle name="เครื่องหมายจุลภาค 14" xfId="239" xr:uid="{00000000-0005-0000-0000-0000F0000000}"/>
    <cellStyle name="เครื่องหมายจุลภาค 16" xfId="240" xr:uid="{00000000-0005-0000-0000-0000F1000000}"/>
    <cellStyle name="เครื่องหมายจุลภาค 16 10" xfId="241" xr:uid="{00000000-0005-0000-0000-0000F2000000}"/>
    <cellStyle name="เครื่องหมายจุลภาค 16 11" xfId="242" xr:uid="{00000000-0005-0000-0000-0000F3000000}"/>
    <cellStyle name="เครื่องหมายจุลภาค 16 12" xfId="243" xr:uid="{00000000-0005-0000-0000-0000F4000000}"/>
    <cellStyle name="เครื่องหมายจุลภาค 16 12 2" xfId="244" xr:uid="{00000000-0005-0000-0000-0000F5000000}"/>
    <cellStyle name="เครื่องหมายจุลภาค 16 13" xfId="245" xr:uid="{00000000-0005-0000-0000-0000F6000000}"/>
    <cellStyle name="เครื่องหมายจุลภาค 16 2" xfId="246" xr:uid="{00000000-0005-0000-0000-0000F7000000}"/>
    <cellStyle name="เครื่องหมายจุลภาค 16 3" xfId="247" xr:uid="{00000000-0005-0000-0000-0000F8000000}"/>
    <cellStyle name="เครื่องหมายจุลภาค 16 4" xfId="248" xr:uid="{00000000-0005-0000-0000-0000F9000000}"/>
    <cellStyle name="เครื่องหมายจุลภาค 16 5" xfId="249" xr:uid="{00000000-0005-0000-0000-0000FA000000}"/>
    <cellStyle name="เครื่องหมายจุลภาค 16 6" xfId="250" xr:uid="{00000000-0005-0000-0000-0000FB000000}"/>
    <cellStyle name="เครื่องหมายจุลภาค 16 7" xfId="251" xr:uid="{00000000-0005-0000-0000-0000FC000000}"/>
    <cellStyle name="เครื่องหมายจุลภาค 16 8" xfId="252" xr:uid="{00000000-0005-0000-0000-0000FD000000}"/>
    <cellStyle name="เครื่องหมายจุลภาค 16 9" xfId="253" xr:uid="{00000000-0005-0000-0000-0000FE000000}"/>
    <cellStyle name="เครื่องหมายจุลภาค 17" xfId="254" xr:uid="{00000000-0005-0000-0000-0000FF000000}"/>
    <cellStyle name="เครื่องหมายจุลภาค 17 10" xfId="255" xr:uid="{00000000-0005-0000-0000-000000010000}"/>
    <cellStyle name="เครื่องหมายจุลภาค 17 11" xfId="256" xr:uid="{00000000-0005-0000-0000-000001010000}"/>
    <cellStyle name="เครื่องหมายจุลภาค 17 2" xfId="257" xr:uid="{00000000-0005-0000-0000-000002010000}"/>
    <cellStyle name="เครื่องหมายจุลภาค 17 3" xfId="258" xr:uid="{00000000-0005-0000-0000-000003010000}"/>
    <cellStyle name="เครื่องหมายจุลภาค 17 4" xfId="259" xr:uid="{00000000-0005-0000-0000-000004010000}"/>
    <cellStyle name="เครื่องหมายจุลภาค 17 5" xfId="260" xr:uid="{00000000-0005-0000-0000-000005010000}"/>
    <cellStyle name="เครื่องหมายจุลภาค 17 6" xfId="261" xr:uid="{00000000-0005-0000-0000-000006010000}"/>
    <cellStyle name="เครื่องหมายจุลภาค 17 7" xfId="262" xr:uid="{00000000-0005-0000-0000-000007010000}"/>
    <cellStyle name="เครื่องหมายจุลภาค 17 8" xfId="263" xr:uid="{00000000-0005-0000-0000-000008010000}"/>
    <cellStyle name="เครื่องหมายจุลภาค 17 9" xfId="264" xr:uid="{00000000-0005-0000-0000-000009010000}"/>
    <cellStyle name="เครื่องหมายจุลภาค 19" xfId="265" xr:uid="{00000000-0005-0000-0000-00000A010000}"/>
    <cellStyle name="เครื่องหมายจุลภาค 19 10" xfId="266" xr:uid="{00000000-0005-0000-0000-00000B010000}"/>
    <cellStyle name="เครื่องหมายจุลภาค 19 11" xfId="267" xr:uid="{00000000-0005-0000-0000-00000C010000}"/>
    <cellStyle name="เครื่องหมายจุลภาค 19 2" xfId="268" xr:uid="{00000000-0005-0000-0000-00000D010000}"/>
    <cellStyle name="เครื่องหมายจุลภาค 19 3" xfId="269" xr:uid="{00000000-0005-0000-0000-00000E010000}"/>
    <cellStyle name="เครื่องหมายจุลภาค 19 4" xfId="270" xr:uid="{00000000-0005-0000-0000-00000F010000}"/>
    <cellStyle name="เครื่องหมายจุลภาค 19 5" xfId="271" xr:uid="{00000000-0005-0000-0000-000010010000}"/>
    <cellStyle name="เครื่องหมายจุลภาค 19 6" xfId="272" xr:uid="{00000000-0005-0000-0000-000011010000}"/>
    <cellStyle name="เครื่องหมายจุลภาค 19 7" xfId="273" xr:uid="{00000000-0005-0000-0000-000012010000}"/>
    <cellStyle name="เครื่องหมายจุลภาค 19 8" xfId="274" xr:uid="{00000000-0005-0000-0000-000013010000}"/>
    <cellStyle name="เครื่องหมายจุลภาค 19 9" xfId="275" xr:uid="{00000000-0005-0000-0000-000014010000}"/>
    <cellStyle name="เครื่องหมายจุลภาค 2 10" xfId="276" xr:uid="{00000000-0005-0000-0000-000015010000}"/>
    <cellStyle name="เครื่องหมายจุลภาค 2 11" xfId="277" xr:uid="{00000000-0005-0000-0000-000016010000}"/>
    <cellStyle name="เครื่องหมายจุลภาค 2 12" xfId="278" xr:uid="{00000000-0005-0000-0000-000017010000}"/>
    <cellStyle name="เครื่องหมายจุลภาค 2 13" xfId="279" xr:uid="{00000000-0005-0000-0000-000018010000}"/>
    <cellStyle name="เครื่องหมายจุลภาค 2 14" xfId="280" xr:uid="{00000000-0005-0000-0000-000019010000}"/>
    <cellStyle name="เครื่องหมายจุลภาค 2 2" xfId="281" xr:uid="{00000000-0005-0000-0000-00001A010000}"/>
    <cellStyle name="เครื่องหมายจุลภาค 2 3" xfId="282" xr:uid="{00000000-0005-0000-0000-00001B010000}"/>
    <cellStyle name="เครื่องหมายจุลภาค 2 4" xfId="283" xr:uid="{00000000-0005-0000-0000-00001C010000}"/>
    <cellStyle name="เครื่องหมายจุลภาค 2 5" xfId="284" xr:uid="{00000000-0005-0000-0000-00001D010000}"/>
    <cellStyle name="เครื่องหมายจุลภาค 2 6" xfId="285" xr:uid="{00000000-0005-0000-0000-00001E010000}"/>
    <cellStyle name="เครื่องหมายจุลภาค 2 7" xfId="286" xr:uid="{00000000-0005-0000-0000-00001F010000}"/>
    <cellStyle name="เครื่องหมายจุลภาค 2 8" xfId="287" xr:uid="{00000000-0005-0000-0000-000020010000}"/>
    <cellStyle name="เครื่องหมายจุลภาค 2 9" xfId="288" xr:uid="{00000000-0005-0000-0000-000021010000}"/>
    <cellStyle name="เครื่องหมายจุลภาค 20" xfId="289" xr:uid="{00000000-0005-0000-0000-000022010000}"/>
    <cellStyle name="เครื่องหมายจุลภาค 20 10" xfId="290" xr:uid="{00000000-0005-0000-0000-000023010000}"/>
    <cellStyle name="เครื่องหมายจุลภาค 20 11" xfId="291" xr:uid="{00000000-0005-0000-0000-000024010000}"/>
    <cellStyle name="เครื่องหมายจุลภาค 20 2" xfId="292" xr:uid="{00000000-0005-0000-0000-000025010000}"/>
    <cellStyle name="เครื่องหมายจุลภาค 20 3" xfId="293" xr:uid="{00000000-0005-0000-0000-000026010000}"/>
    <cellStyle name="เครื่องหมายจุลภาค 20 4" xfId="294" xr:uid="{00000000-0005-0000-0000-000027010000}"/>
    <cellStyle name="เครื่องหมายจุลภาค 20 5" xfId="295" xr:uid="{00000000-0005-0000-0000-000028010000}"/>
    <cellStyle name="เครื่องหมายจุลภาค 20 6" xfId="296" xr:uid="{00000000-0005-0000-0000-000029010000}"/>
    <cellStyle name="เครื่องหมายจุลภาค 20 7" xfId="297" xr:uid="{00000000-0005-0000-0000-00002A010000}"/>
    <cellStyle name="เครื่องหมายจุลภาค 20 8" xfId="298" xr:uid="{00000000-0005-0000-0000-00002B010000}"/>
    <cellStyle name="เครื่องหมายจุลภาค 20 9" xfId="299" xr:uid="{00000000-0005-0000-0000-00002C010000}"/>
    <cellStyle name="เครื่องหมายจุลภาค 22 10" xfId="300" xr:uid="{00000000-0005-0000-0000-00002D010000}"/>
    <cellStyle name="เครื่องหมายจุลภาค 22 11" xfId="301" xr:uid="{00000000-0005-0000-0000-00002E010000}"/>
    <cellStyle name="เครื่องหมายจุลภาค 22 2" xfId="302" xr:uid="{00000000-0005-0000-0000-00002F010000}"/>
    <cellStyle name="เครื่องหมายจุลภาค 22 3" xfId="303" xr:uid="{00000000-0005-0000-0000-000030010000}"/>
    <cellStyle name="เครื่องหมายจุลภาค 22 4" xfId="304" xr:uid="{00000000-0005-0000-0000-000031010000}"/>
    <cellStyle name="เครื่องหมายจุลภาค 22 5" xfId="305" xr:uid="{00000000-0005-0000-0000-000032010000}"/>
    <cellStyle name="เครื่องหมายจุลภาค 22 6" xfId="306" xr:uid="{00000000-0005-0000-0000-000033010000}"/>
    <cellStyle name="เครื่องหมายจุลภาค 22 7" xfId="307" xr:uid="{00000000-0005-0000-0000-000034010000}"/>
    <cellStyle name="เครื่องหมายจุลภาค 22 8" xfId="308" xr:uid="{00000000-0005-0000-0000-000035010000}"/>
    <cellStyle name="เครื่องหมายจุลภาค 22 9" xfId="309" xr:uid="{00000000-0005-0000-0000-000036010000}"/>
    <cellStyle name="เครื่องหมายจุลภาค 23" xfId="310" xr:uid="{00000000-0005-0000-0000-000037010000}"/>
    <cellStyle name="เครื่องหมายจุลภาค 23 10" xfId="311" xr:uid="{00000000-0005-0000-0000-000038010000}"/>
    <cellStyle name="เครื่องหมายจุลภาค 23 11" xfId="312" xr:uid="{00000000-0005-0000-0000-000039010000}"/>
    <cellStyle name="เครื่องหมายจุลภาค 23 2" xfId="313" xr:uid="{00000000-0005-0000-0000-00003A010000}"/>
    <cellStyle name="เครื่องหมายจุลภาค 23 3" xfId="314" xr:uid="{00000000-0005-0000-0000-00003B010000}"/>
    <cellStyle name="เครื่องหมายจุลภาค 23 4" xfId="315" xr:uid="{00000000-0005-0000-0000-00003C010000}"/>
    <cellStyle name="เครื่องหมายจุลภาค 23 5" xfId="316" xr:uid="{00000000-0005-0000-0000-00003D010000}"/>
    <cellStyle name="เครื่องหมายจุลภาค 23 6" xfId="317" xr:uid="{00000000-0005-0000-0000-00003E010000}"/>
    <cellStyle name="เครื่องหมายจุลภาค 23 7" xfId="318" xr:uid="{00000000-0005-0000-0000-00003F010000}"/>
    <cellStyle name="เครื่องหมายจุลภาค 23 8" xfId="319" xr:uid="{00000000-0005-0000-0000-000040010000}"/>
    <cellStyle name="เครื่องหมายจุลภาค 23 9" xfId="320" xr:uid="{00000000-0005-0000-0000-000041010000}"/>
    <cellStyle name="เครื่องหมายจุลภาค 24" xfId="321" xr:uid="{00000000-0005-0000-0000-000042010000}"/>
    <cellStyle name="เครื่องหมายจุลภาค 26" xfId="322" xr:uid="{00000000-0005-0000-0000-000043010000}"/>
    <cellStyle name="เครื่องหมายจุลภาค 26 10" xfId="323" xr:uid="{00000000-0005-0000-0000-000044010000}"/>
    <cellStyle name="เครื่องหมายจุลภาค 26 11" xfId="324" xr:uid="{00000000-0005-0000-0000-000045010000}"/>
    <cellStyle name="เครื่องหมายจุลภาค 26 2" xfId="325" xr:uid="{00000000-0005-0000-0000-000046010000}"/>
    <cellStyle name="เครื่องหมายจุลภาค 26 3" xfId="326" xr:uid="{00000000-0005-0000-0000-000047010000}"/>
    <cellStyle name="เครื่องหมายจุลภาค 26 4" xfId="327" xr:uid="{00000000-0005-0000-0000-000048010000}"/>
    <cellStyle name="เครื่องหมายจุลภาค 26 5" xfId="328" xr:uid="{00000000-0005-0000-0000-000049010000}"/>
    <cellStyle name="เครื่องหมายจุลภาค 26 6" xfId="329" xr:uid="{00000000-0005-0000-0000-00004A010000}"/>
    <cellStyle name="เครื่องหมายจุลภาค 26 7" xfId="330" xr:uid="{00000000-0005-0000-0000-00004B010000}"/>
    <cellStyle name="เครื่องหมายจุลภาค 26 8" xfId="331" xr:uid="{00000000-0005-0000-0000-00004C010000}"/>
    <cellStyle name="เครื่องหมายจุลภาค 26 9" xfId="332" xr:uid="{00000000-0005-0000-0000-00004D010000}"/>
    <cellStyle name="เครื่องหมายจุลภาค 28" xfId="333" xr:uid="{00000000-0005-0000-0000-00004E010000}"/>
    <cellStyle name="เครื่องหมายจุลภาค 28 10" xfId="334" xr:uid="{00000000-0005-0000-0000-00004F010000}"/>
    <cellStyle name="เครื่องหมายจุลภาค 28 11" xfId="335" xr:uid="{00000000-0005-0000-0000-000050010000}"/>
    <cellStyle name="เครื่องหมายจุลภาค 28 2" xfId="336" xr:uid="{00000000-0005-0000-0000-000051010000}"/>
    <cellStyle name="เครื่องหมายจุลภาค 28 3" xfId="337" xr:uid="{00000000-0005-0000-0000-000052010000}"/>
    <cellStyle name="เครื่องหมายจุลภาค 28 4" xfId="338" xr:uid="{00000000-0005-0000-0000-000053010000}"/>
    <cellStyle name="เครื่องหมายจุลภาค 28 5" xfId="339" xr:uid="{00000000-0005-0000-0000-000054010000}"/>
    <cellStyle name="เครื่องหมายจุลภาค 28 6" xfId="340" xr:uid="{00000000-0005-0000-0000-000055010000}"/>
    <cellStyle name="เครื่องหมายจุลภาค 28 7" xfId="341" xr:uid="{00000000-0005-0000-0000-000056010000}"/>
    <cellStyle name="เครื่องหมายจุลภาค 28 8" xfId="342" xr:uid="{00000000-0005-0000-0000-000057010000}"/>
    <cellStyle name="เครื่องหมายจุลภาค 28 9" xfId="343" xr:uid="{00000000-0005-0000-0000-000058010000}"/>
    <cellStyle name="เครื่องหมายจุลภาค 3 2" xfId="344" xr:uid="{00000000-0005-0000-0000-000059010000}"/>
    <cellStyle name="เครื่องหมายจุลภาค 3 3" xfId="345" xr:uid="{00000000-0005-0000-0000-00005A010000}"/>
    <cellStyle name="เครื่องหมายจุลภาค 3 4" xfId="346" xr:uid="{00000000-0005-0000-0000-00005B010000}"/>
    <cellStyle name="เครื่องหมายจุลภาค 3 5" xfId="347" xr:uid="{00000000-0005-0000-0000-00005C010000}"/>
    <cellStyle name="เครื่องหมายจุลภาค 31 10" xfId="348" xr:uid="{00000000-0005-0000-0000-00005D010000}"/>
    <cellStyle name="เครื่องหมายจุลภาค 31 11" xfId="349" xr:uid="{00000000-0005-0000-0000-00005E010000}"/>
    <cellStyle name="เครื่องหมายจุลภาค 31 2" xfId="350" xr:uid="{00000000-0005-0000-0000-00005F010000}"/>
    <cellStyle name="เครื่องหมายจุลภาค 31 3" xfId="351" xr:uid="{00000000-0005-0000-0000-000060010000}"/>
    <cellStyle name="เครื่องหมายจุลภาค 31 4" xfId="352" xr:uid="{00000000-0005-0000-0000-000061010000}"/>
    <cellStyle name="เครื่องหมายจุลภาค 31 5" xfId="353" xr:uid="{00000000-0005-0000-0000-000062010000}"/>
    <cellStyle name="เครื่องหมายจุลภาค 31 6" xfId="354" xr:uid="{00000000-0005-0000-0000-000063010000}"/>
    <cellStyle name="เครื่องหมายจุลภาค 31 7" xfId="355" xr:uid="{00000000-0005-0000-0000-000064010000}"/>
    <cellStyle name="เครื่องหมายจุลภาค 31 8" xfId="356" xr:uid="{00000000-0005-0000-0000-000065010000}"/>
    <cellStyle name="เครื่องหมายจุลภาค 31 9" xfId="357" xr:uid="{00000000-0005-0000-0000-000066010000}"/>
    <cellStyle name="เครื่องหมายจุลภาค 32 10" xfId="358" xr:uid="{00000000-0005-0000-0000-000067010000}"/>
    <cellStyle name="เครื่องหมายจุลภาค 32 11" xfId="359" xr:uid="{00000000-0005-0000-0000-000068010000}"/>
    <cellStyle name="เครื่องหมายจุลภาค 32 2" xfId="360" xr:uid="{00000000-0005-0000-0000-000069010000}"/>
    <cellStyle name="เครื่องหมายจุลภาค 32 3" xfId="361" xr:uid="{00000000-0005-0000-0000-00006A010000}"/>
    <cellStyle name="เครื่องหมายจุลภาค 32 4" xfId="362" xr:uid="{00000000-0005-0000-0000-00006B010000}"/>
    <cellStyle name="เครื่องหมายจุลภาค 32 5" xfId="363" xr:uid="{00000000-0005-0000-0000-00006C010000}"/>
    <cellStyle name="เครื่องหมายจุลภาค 32 6" xfId="364" xr:uid="{00000000-0005-0000-0000-00006D010000}"/>
    <cellStyle name="เครื่องหมายจุลภาค 32 7" xfId="365" xr:uid="{00000000-0005-0000-0000-00006E010000}"/>
    <cellStyle name="เครื่องหมายจุลภาค 32 8" xfId="366" xr:uid="{00000000-0005-0000-0000-00006F010000}"/>
    <cellStyle name="เครื่องหมายจุลภาค 32 9" xfId="367" xr:uid="{00000000-0005-0000-0000-000070010000}"/>
    <cellStyle name="เครื่องหมายจุลภาค 33 10" xfId="368" xr:uid="{00000000-0005-0000-0000-000071010000}"/>
    <cellStyle name="เครื่องหมายจุลภาค 33 11" xfId="369" xr:uid="{00000000-0005-0000-0000-000072010000}"/>
    <cellStyle name="เครื่องหมายจุลภาค 33 2" xfId="370" xr:uid="{00000000-0005-0000-0000-000073010000}"/>
    <cellStyle name="เครื่องหมายจุลภาค 33 3" xfId="371" xr:uid="{00000000-0005-0000-0000-000074010000}"/>
    <cellStyle name="เครื่องหมายจุลภาค 33 4" xfId="372" xr:uid="{00000000-0005-0000-0000-000075010000}"/>
    <cellStyle name="เครื่องหมายจุลภาค 33 5" xfId="373" xr:uid="{00000000-0005-0000-0000-000076010000}"/>
    <cellStyle name="เครื่องหมายจุลภาค 33 6" xfId="374" xr:uid="{00000000-0005-0000-0000-000077010000}"/>
    <cellStyle name="เครื่องหมายจุลภาค 33 7" xfId="375" xr:uid="{00000000-0005-0000-0000-000078010000}"/>
    <cellStyle name="เครื่องหมายจุลภาค 33 8" xfId="376" xr:uid="{00000000-0005-0000-0000-000079010000}"/>
    <cellStyle name="เครื่องหมายจุลภาค 33 9" xfId="377" xr:uid="{00000000-0005-0000-0000-00007A010000}"/>
    <cellStyle name="เครื่องหมายจุลภาค 34 10" xfId="378" xr:uid="{00000000-0005-0000-0000-00007B010000}"/>
    <cellStyle name="เครื่องหมายจุลภาค 34 11" xfId="379" xr:uid="{00000000-0005-0000-0000-00007C010000}"/>
    <cellStyle name="เครื่องหมายจุลภาค 34 2" xfId="380" xr:uid="{00000000-0005-0000-0000-00007D010000}"/>
    <cellStyle name="เครื่องหมายจุลภาค 34 3" xfId="381" xr:uid="{00000000-0005-0000-0000-00007E010000}"/>
    <cellStyle name="เครื่องหมายจุลภาค 34 4" xfId="382" xr:uid="{00000000-0005-0000-0000-00007F010000}"/>
    <cellStyle name="เครื่องหมายจุลภาค 34 5" xfId="383" xr:uid="{00000000-0005-0000-0000-000080010000}"/>
    <cellStyle name="เครื่องหมายจุลภาค 34 6" xfId="384" xr:uid="{00000000-0005-0000-0000-000081010000}"/>
    <cellStyle name="เครื่องหมายจุลภาค 34 7" xfId="385" xr:uid="{00000000-0005-0000-0000-000082010000}"/>
    <cellStyle name="เครื่องหมายจุลภาค 34 8" xfId="386" xr:uid="{00000000-0005-0000-0000-000083010000}"/>
    <cellStyle name="เครื่องหมายจุลภาค 34 9" xfId="387" xr:uid="{00000000-0005-0000-0000-000084010000}"/>
    <cellStyle name="เครื่องหมายจุลภาค 35 10" xfId="388" xr:uid="{00000000-0005-0000-0000-000085010000}"/>
    <cellStyle name="เครื่องหมายจุลภาค 35 11" xfId="389" xr:uid="{00000000-0005-0000-0000-000086010000}"/>
    <cellStyle name="เครื่องหมายจุลภาค 35 2" xfId="390" xr:uid="{00000000-0005-0000-0000-000087010000}"/>
    <cellStyle name="เครื่องหมายจุลภาค 35 3" xfId="391" xr:uid="{00000000-0005-0000-0000-000088010000}"/>
    <cellStyle name="เครื่องหมายจุลภาค 35 4" xfId="392" xr:uid="{00000000-0005-0000-0000-000089010000}"/>
    <cellStyle name="เครื่องหมายจุลภาค 35 5" xfId="393" xr:uid="{00000000-0005-0000-0000-00008A010000}"/>
    <cellStyle name="เครื่องหมายจุลภาค 35 6" xfId="394" xr:uid="{00000000-0005-0000-0000-00008B010000}"/>
    <cellStyle name="เครื่องหมายจุลภาค 35 7" xfId="395" xr:uid="{00000000-0005-0000-0000-00008C010000}"/>
    <cellStyle name="เครื่องหมายจุลภาค 35 8" xfId="396" xr:uid="{00000000-0005-0000-0000-00008D010000}"/>
    <cellStyle name="เครื่องหมายจุลภาค 35 9" xfId="397" xr:uid="{00000000-0005-0000-0000-00008E010000}"/>
    <cellStyle name="เครื่องหมายจุลภาค 37 10" xfId="398" xr:uid="{00000000-0005-0000-0000-00008F010000}"/>
    <cellStyle name="เครื่องหมายจุลภาค 37 11" xfId="399" xr:uid="{00000000-0005-0000-0000-000090010000}"/>
    <cellStyle name="เครื่องหมายจุลภาค 37 2" xfId="400" xr:uid="{00000000-0005-0000-0000-000091010000}"/>
    <cellStyle name="เครื่องหมายจุลภาค 37 3" xfId="401" xr:uid="{00000000-0005-0000-0000-000092010000}"/>
    <cellStyle name="เครื่องหมายจุลภาค 37 4" xfId="402" xr:uid="{00000000-0005-0000-0000-000093010000}"/>
    <cellStyle name="เครื่องหมายจุลภาค 37 5" xfId="403" xr:uid="{00000000-0005-0000-0000-000094010000}"/>
    <cellStyle name="เครื่องหมายจุลภาค 37 6" xfId="404" xr:uid="{00000000-0005-0000-0000-000095010000}"/>
    <cellStyle name="เครื่องหมายจุลภาค 37 7" xfId="405" xr:uid="{00000000-0005-0000-0000-000096010000}"/>
    <cellStyle name="เครื่องหมายจุลภาค 37 8" xfId="406" xr:uid="{00000000-0005-0000-0000-000097010000}"/>
    <cellStyle name="เครื่องหมายจุลภาค 37 9" xfId="407" xr:uid="{00000000-0005-0000-0000-000098010000}"/>
    <cellStyle name="เครื่องหมายจุลภาค 38 10" xfId="408" xr:uid="{00000000-0005-0000-0000-000099010000}"/>
    <cellStyle name="เครื่องหมายจุลภาค 38 11" xfId="409" xr:uid="{00000000-0005-0000-0000-00009A010000}"/>
    <cellStyle name="เครื่องหมายจุลภาค 38 2" xfId="410" xr:uid="{00000000-0005-0000-0000-00009B010000}"/>
    <cellStyle name="เครื่องหมายจุลภาค 38 3" xfId="411" xr:uid="{00000000-0005-0000-0000-00009C010000}"/>
    <cellStyle name="เครื่องหมายจุลภาค 38 4" xfId="412" xr:uid="{00000000-0005-0000-0000-00009D010000}"/>
    <cellStyle name="เครื่องหมายจุลภาค 38 5" xfId="413" xr:uid="{00000000-0005-0000-0000-00009E010000}"/>
    <cellStyle name="เครื่องหมายจุลภาค 38 6" xfId="414" xr:uid="{00000000-0005-0000-0000-00009F010000}"/>
    <cellStyle name="เครื่องหมายจุลภาค 38 7" xfId="415" xr:uid="{00000000-0005-0000-0000-0000A0010000}"/>
    <cellStyle name="เครื่องหมายจุลภาค 38 8" xfId="416" xr:uid="{00000000-0005-0000-0000-0000A1010000}"/>
    <cellStyle name="เครื่องหมายจุลภาค 38 9" xfId="417" xr:uid="{00000000-0005-0000-0000-0000A2010000}"/>
    <cellStyle name="เครื่องหมายจุลภาค 39" xfId="418" xr:uid="{00000000-0005-0000-0000-0000A3010000}"/>
    <cellStyle name="เครื่องหมายจุลภาค 39 2" xfId="419" xr:uid="{00000000-0005-0000-0000-0000A4010000}"/>
    <cellStyle name="เครื่องหมายจุลภาค 39 2 2" xfId="420" xr:uid="{00000000-0005-0000-0000-0000A5010000}"/>
    <cellStyle name="เครื่องหมายจุลภาค 39 3" xfId="421" xr:uid="{00000000-0005-0000-0000-0000A6010000}"/>
    <cellStyle name="เครื่องหมายจุลภาค 4 2" xfId="422" xr:uid="{00000000-0005-0000-0000-0000A7010000}"/>
    <cellStyle name="เครื่องหมายจุลภาค 4 3" xfId="423" xr:uid="{00000000-0005-0000-0000-0000A8010000}"/>
    <cellStyle name="เครื่องหมายจุลภาค 4 4" xfId="424" xr:uid="{00000000-0005-0000-0000-0000A9010000}"/>
    <cellStyle name="เครื่องหมายจุลภาค 4 5" xfId="425" xr:uid="{00000000-0005-0000-0000-0000AA010000}"/>
    <cellStyle name="เครื่องหมายจุลภาค 40" xfId="426" xr:uid="{00000000-0005-0000-0000-0000AB010000}"/>
    <cellStyle name="เครื่องหมายจุลภาค 41" xfId="427" xr:uid="{00000000-0005-0000-0000-0000AC010000}"/>
    <cellStyle name="เครื่องหมายจุลภาค 42" xfId="428" xr:uid="{00000000-0005-0000-0000-0000AD010000}"/>
    <cellStyle name="เครื่องหมายจุลภาค 42 10" xfId="429" xr:uid="{00000000-0005-0000-0000-0000AE010000}"/>
    <cellStyle name="เครื่องหมายจุลภาค 42 2" xfId="430" xr:uid="{00000000-0005-0000-0000-0000AF010000}"/>
    <cellStyle name="เครื่องหมายจุลภาค 42 3" xfId="431" xr:uid="{00000000-0005-0000-0000-0000B0010000}"/>
    <cellStyle name="เครื่องหมายจุลภาค 42 4" xfId="432" xr:uid="{00000000-0005-0000-0000-0000B1010000}"/>
    <cellStyle name="เครื่องหมายจุลภาค 42 5" xfId="433" xr:uid="{00000000-0005-0000-0000-0000B2010000}"/>
    <cellStyle name="เครื่องหมายจุลภาค 42 6" xfId="434" xr:uid="{00000000-0005-0000-0000-0000B3010000}"/>
    <cellStyle name="เครื่องหมายจุลภาค 42 7" xfId="435" xr:uid="{00000000-0005-0000-0000-0000B4010000}"/>
    <cellStyle name="เครื่องหมายจุลภาค 42 8" xfId="436" xr:uid="{00000000-0005-0000-0000-0000B5010000}"/>
    <cellStyle name="เครื่องหมายจุลภาค 42 9" xfId="437" xr:uid="{00000000-0005-0000-0000-0000B6010000}"/>
    <cellStyle name="เครื่องหมายจุลภาค 43" xfId="438" xr:uid="{00000000-0005-0000-0000-0000B7010000}"/>
    <cellStyle name="เครื่องหมายจุลภาค 43 10" xfId="439" xr:uid="{00000000-0005-0000-0000-0000B8010000}"/>
    <cellStyle name="เครื่องหมายจุลภาค 43 2" xfId="440" xr:uid="{00000000-0005-0000-0000-0000B9010000}"/>
    <cellStyle name="เครื่องหมายจุลภาค 43 3" xfId="441" xr:uid="{00000000-0005-0000-0000-0000BA010000}"/>
    <cellStyle name="เครื่องหมายจุลภาค 43 4" xfId="442" xr:uid="{00000000-0005-0000-0000-0000BB010000}"/>
    <cellStyle name="เครื่องหมายจุลภาค 43 5" xfId="443" xr:uid="{00000000-0005-0000-0000-0000BC010000}"/>
    <cellStyle name="เครื่องหมายจุลภาค 43 6" xfId="444" xr:uid="{00000000-0005-0000-0000-0000BD010000}"/>
    <cellStyle name="เครื่องหมายจุลภาค 43 7" xfId="445" xr:uid="{00000000-0005-0000-0000-0000BE010000}"/>
    <cellStyle name="เครื่องหมายจุลภาค 43 8" xfId="446" xr:uid="{00000000-0005-0000-0000-0000BF010000}"/>
    <cellStyle name="เครื่องหมายจุลภาค 43 9" xfId="447" xr:uid="{00000000-0005-0000-0000-0000C0010000}"/>
    <cellStyle name="เครื่องหมายจุลภาค 44" xfId="448" xr:uid="{00000000-0005-0000-0000-0000C1010000}"/>
    <cellStyle name="เครื่องหมายจุลภาค 44 10" xfId="449" xr:uid="{00000000-0005-0000-0000-0000C2010000}"/>
    <cellStyle name="เครื่องหมายจุลภาค 44 2" xfId="450" xr:uid="{00000000-0005-0000-0000-0000C3010000}"/>
    <cellStyle name="เครื่องหมายจุลภาค 44 3" xfId="451" xr:uid="{00000000-0005-0000-0000-0000C4010000}"/>
    <cellStyle name="เครื่องหมายจุลภาค 44 4" xfId="452" xr:uid="{00000000-0005-0000-0000-0000C5010000}"/>
    <cellStyle name="เครื่องหมายจุลภาค 44 5" xfId="453" xr:uid="{00000000-0005-0000-0000-0000C6010000}"/>
    <cellStyle name="เครื่องหมายจุลภาค 44 6" xfId="454" xr:uid="{00000000-0005-0000-0000-0000C7010000}"/>
    <cellStyle name="เครื่องหมายจุลภาค 44 7" xfId="455" xr:uid="{00000000-0005-0000-0000-0000C8010000}"/>
    <cellStyle name="เครื่องหมายจุลภาค 44 8" xfId="456" xr:uid="{00000000-0005-0000-0000-0000C9010000}"/>
    <cellStyle name="เครื่องหมายจุลภาค 44 9" xfId="457" xr:uid="{00000000-0005-0000-0000-0000CA010000}"/>
    <cellStyle name="เครื่องหมายจุลภาค 45" xfId="458" xr:uid="{00000000-0005-0000-0000-0000CB010000}"/>
    <cellStyle name="เครื่องหมายจุลภาค 46" xfId="459" xr:uid="{00000000-0005-0000-0000-0000CC010000}"/>
    <cellStyle name="เครื่องหมายจุลภาค 47" xfId="460" xr:uid="{00000000-0005-0000-0000-0000CD010000}"/>
    <cellStyle name="เครื่องหมายจุลภาค 48" xfId="461" xr:uid="{00000000-0005-0000-0000-0000CE010000}"/>
    <cellStyle name="เครื่องหมายจุลภาค 49" xfId="462" xr:uid="{00000000-0005-0000-0000-0000CF010000}"/>
    <cellStyle name="เครื่องหมายจุลภาค 5 2" xfId="463" xr:uid="{00000000-0005-0000-0000-0000D0010000}"/>
    <cellStyle name="เครื่องหมายจุลภาค 5 3" xfId="464" xr:uid="{00000000-0005-0000-0000-0000D1010000}"/>
    <cellStyle name="เครื่องหมายจุลภาค 5 4" xfId="465" xr:uid="{00000000-0005-0000-0000-0000D2010000}"/>
    <cellStyle name="เครื่องหมายจุลภาค 5 5" xfId="466" xr:uid="{00000000-0005-0000-0000-0000D3010000}"/>
    <cellStyle name="เครื่องหมายจุลภาค 50" xfId="467" xr:uid="{00000000-0005-0000-0000-0000D4010000}"/>
    <cellStyle name="เครื่องหมายจุลภาค 52" xfId="468" xr:uid="{00000000-0005-0000-0000-0000D5010000}"/>
    <cellStyle name="เครื่องหมายจุลภาค 53" xfId="469" xr:uid="{00000000-0005-0000-0000-0000D6010000}"/>
    <cellStyle name="เครื่องหมายจุลภาค 55" xfId="470" xr:uid="{00000000-0005-0000-0000-0000D7010000}"/>
    <cellStyle name="เครื่องหมายจุลภาค 56" xfId="471" xr:uid="{00000000-0005-0000-0000-0000D8010000}"/>
    <cellStyle name="เครื่องหมายจุลภาค 57" xfId="472" xr:uid="{00000000-0005-0000-0000-0000D9010000}"/>
    <cellStyle name="เครื่องหมายจุลภาค 58" xfId="473" xr:uid="{00000000-0005-0000-0000-0000DA010000}"/>
    <cellStyle name="เครื่องหมายจุลภาค 59" xfId="474" xr:uid="{00000000-0005-0000-0000-0000DB010000}"/>
    <cellStyle name="เครื่องหมายจุลภาค 6 2" xfId="475" xr:uid="{00000000-0005-0000-0000-0000DC010000}"/>
    <cellStyle name="เครื่องหมายจุลภาค 6 3" xfId="476" xr:uid="{00000000-0005-0000-0000-0000DD010000}"/>
    <cellStyle name="เครื่องหมายจุลภาค 6 4" xfId="477" xr:uid="{00000000-0005-0000-0000-0000DE010000}"/>
    <cellStyle name="เครื่องหมายจุลภาค 6 5" xfId="478" xr:uid="{00000000-0005-0000-0000-0000DF010000}"/>
    <cellStyle name="เครื่องหมายจุลภาค 60" xfId="479" xr:uid="{00000000-0005-0000-0000-0000E0010000}"/>
    <cellStyle name="เครื่องหมายจุลภาค 61" xfId="480" xr:uid="{00000000-0005-0000-0000-0000E1010000}"/>
    <cellStyle name="เครื่องหมายจุลภาค 62" xfId="481" xr:uid="{00000000-0005-0000-0000-0000E2010000}"/>
    <cellStyle name="เครื่องหมายจุลภาค 63" xfId="482" xr:uid="{00000000-0005-0000-0000-0000E3010000}"/>
    <cellStyle name="เครื่องหมายจุลภาค 64" xfId="483" xr:uid="{00000000-0005-0000-0000-0000E4010000}"/>
    <cellStyle name="เครื่องหมายจุลภาค 65" xfId="484" xr:uid="{00000000-0005-0000-0000-0000E5010000}"/>
    <cellStyle name="เครื่องหมายจุลภาค 66" xfId="485" xr:uid="{00000000-0005-0000-0000-0000E6010000}"/>
    <cellStyle name="เครื่องหมายจุลภาค 67" xfId="486" xr:uid="{00000000-0005-0000-0000-0000E7010000}"/>
    <cellStyle name="เครื่องหมายจุลภาค 68" xfId="487" xr:uid="{00000000-0005-0000-0000-0000E8010000}"/>
    <cellStyle name="เครื่องหมายจุลภาค 69" xfId="488" xr:uid="{00000000-0005-0000-0000-0000E9010000}"/>
    <cellStyle name="เครื่องหมายจุลภาค 7 10" xfId="489" xr:uid="{00000000-0005-0000-0000-0000EA010000}"/>
    <cellStyle name="เครื่องหมายจุลภาค 7 11" xfId="490" xr:uid="{00000000-0005-0000-0000-0000EB010000}"/>
    <cellStyle name="เครื่องหมายจุลภาค 7 12" xfId="491" xr:uid="{00000000-0005-0000-0000-0000EC010000}"/>
    <cellStyle name="เครื่องหมายจุลภาค 7 13" xfId="492" xr:uid="{00000000-0005-0000-0000-0000ED010000}"/>
    <cellStyle name="เครื่องหมายจุลภาค 7 14" xfId="493" xr:uid="{00000000-0005-0000-0000-0000EE010000}"/>
    <cellStyle name="เครื่องหมายจุลภาค 7 2" xfId="494" xr:uid="{00000000-0005-0000-0000-0000EF010000}"/>
    <cellStyle name="เครื่องหมายจุลภาค 7 3" xfId="495" xr:uid="{00000000-0005-0000-0000-0000F0010000}"/>
    <cellStyle name="เครื่องหมายจุลภาค 7 4" xfId="496" xr:uid="{00000000-0005-0000-0000-0000F1010000}"/>
    <cellStyle name="เครื่องหมายจุลภาค 7 5" xfId="497" xr:uid="{00000000-0005-0000-0000-0000F2010000}"/>
    <cellStyle name="เครื่องหมายจุลภาค 7 6" xfId="498" xr:uid="{00000000-0005-0000-0000-0000F3010000}"/>
    <cellStyle name="เครื่องหมายจุลภาค 7 7" xfId="499" xr:uid="{00000000-0005-0000-0000-0000F4010000}"/>
    <cellStyle name="เครื่องหมายจุลภาค 7 8" xfId="500" xr:uid="{00000000-0005-0000-0000-0000F5010000}"/>
    <cellStyle name="เครื่องหมายจุลภาค 7 9" xfId="501" xr:uid="{00000000-0005-0000-0000-0000F6010000}"/>
    <cellStyle name="เครื่องหมายจุลภาค 70" xfId="502" xr:uid="{00000000-0005-0000-0000-0000F7010000}"/>
    <cellStyle name="เครื่องหมายจุลภาค 71" xfId="503" xr:uid="{00000000-0005-0000-0000-0000F8010000}"/>
    <cellStyle name="เครื่องหมายจุลภาค 72" xfId="504" xr:uid="{00000000-0005-0000-0000-0000F9010000}"/>
    <cellStyle name="เครื่องหมายจุลภาค 73" xfId="505" xr:uid="{00000000-0005-0000-0000-0000FA010000}"/>
    <cellStyle name="เครื่องหมายจุลภาค 74" xfId="506" xr:uid="{00000000-0005-0000-0000-0000FB010000}"/>
    <cellStyle name="เครื่องหมายจุลภาค 75" xfId="507" xr:uid="{00000000-0005-0000-0000-0000FC010000}"/>
    <cellStyle name="เครื่องหมายจุลภาค 76" xfId="508" xr:uid="{00000000-0005-0000-0000-0000FD010000}"/>
    <cellStyle name="เครื่องหมายจุลภาค 8" xfId="509" xr:uid="{00000000-0005-0000-0000-0000FE010000}"/>
    <cellStyle name="เครื่องหมายจุลภาค 8 10" xfId="510" xr:uid="{00000000-0005-0000-0000-0000FF010000}"/>
    <cellStyle name="เครื่องหมายจุลภาค 8 11" xfId="511" xr:uid="{00000000-0005-0000-0000-000000020000}"/>
    <cellStyle name="เครื่องหมายจุลภาค 8 12" xfId="512" xr:uid="{00000000-0005-0000-0000-000001020000}"/>
    <cellStyle name="เครื่องหมายจุลภาค 8 13" xfId="513" xr:uid="{00000000-0005-0000-0000-000002020000}"/>
    <cellStyle name="เครื่องหมายจุลภาค 8 14" xfId="514" xr:uid="{00000000-0005-0000-0000-000003020000}"/>
    <cellStyle name="เครื่องหมายจุลภาค 8 15" xfId="515" xr:uid="{00000000-0005-0000-0000-000004020000}"/>
    <cellStyle name="เครื่องหมายจุลภาค 8 2" xfId="516" xr:uid="{00000000-0005-0000-0000-000005020000}"/>
    <cellStyle name="เครื่องหมายจุลภาค 8 3" xfId="517" xr:uid="{00000000-0005-0000-0000-000006020000}"/>
    <cellStyle name="เครื่องหมายจุลภาค 8 4" xfId="518" xr:uid="{00000000-0005-0000-0000-000007020000}"/>
    <cellStyle name="เครื่องหมายจุลภาค 8 5" xfId="519" xr:uid="{00000000-0005-0000-0000-000008020000}"/>
    <cellStyle name="เครื่องหมายจุลภาค 8 6" xfId="520" xr:uid="{00000000-0005-0000-0000-000009020000}"/>
    <cellStyle name="เครื่องหมายจุลภาค 8 7" xfId="521" xr:uid="{00000000-0005-0000-0000-00000A020000}"/>
    <cellStyle name="เครื่องหมายจุลภาค 8 8" xfId="522" xr:uid="{00000000-0005-0000-0000-00000B020000}"/>
    <cellStyle name="เครื่องหมายจุลภาค 8 9" xfId="523" xr:uid="{00000000-0005-0000-0000-00000C020000}"/>
    <cellStyle name="เครื่องหมายจุลภาค 9 2" xfId="524" xr:uid="{00000000-0005-0000-0000-00000D020000}"/>
    <cellStyle name="เครื่องหมายจุลภาค 9 3" xfId="525" xr:uid="{00000000-0005-0000-0000-00000E020000}"/>
    <cellStyle name="เครื่องหมายจุลภาค 9 4" xfId="526" xr:uid="{00000000-0005-0000-0000-00000F020000}"/>
    <cellStyle name="เครื่องหมายจุลภาค 9 5" xfId="527" xr:uid="{00000000-0005-0000-0000-000010020000}"/>
    <cellStyle name="เครื่องหมายจุลภาค_wp Y'48-UMI(23-3'2'48)-updat" xfId="528" xr:uid="{00000000-0005-0000-0000-000011020000}"/>
    <cellStyle name="เซลล์ตรวจสอบ 2" xfId="531" xr:uid="{00000000-0005-0000-0000-000014020000}"/>
    <cellStyle name="เซลล์ตรวจสอบ 3" xfId="532" xr:uid="{00000000-0005-0000-0000-000015020000}"/>
    <cellStyle name="เซลล์ที่มีการเชื่อมโยง 2" xfId="533" xr:uid="{00000000-0005-0000-0000-000016020000}"/>
    <cellStyle name="เซลล์ที่มีการเชื่อมโยง 3" xfId="534" xr:uid="{00000000-0005-0000-0000-000017020000}"/>
    <cellStyle name="เปอร์เซ็นต์ 2 2" xfId="578" xr:uid="{00000000-0005-0000-0000-000043020000}"/>
    <cellStyle name="เปอร์เซ็นต์ 2 3" xfId="579" xr:uid="{00000000-0005-0000-0000-000044020000}"/>
    <cellStyle name="เปอร์เซ็นต์ 2 4" xfId="580" xr:uid="{00000000-0005-0000-0000-000045020000}"/>
    <cellStyle name="เปอร์เซ็นต์ 2 5" xfId="581" xr:uid="{00000000-0005-0000-0000-000046020000}"/>
    <cellStyle name="เปอร์เซ็นต์ 3 2" xfId="582" xr:uid="{00000000-0005-0000-0000-000047020000}"/>
    <cellStyle name="เปอร์เซ็นต์ 3 3" xfId="583" xr:uid="{00000000-0005-0000-0000-000048020000}"/>
    <cellStyle name="เปอร์เซ็นต์ 3 4" xfId="584" xr:uid="{00000000-0005-0000-0000-000049020000}"/>
    <cellStyle name="เปอร์เซ็นต์ 3 5" xfId="585" xr:uid="{00000000-0005-0000-0000-00004A020000}"/>
    <cellStyle name="เปอร์เซ็นต์ 4 10" xfId="586" xr:uid="{00000000-0005-0000-0000-00004B020000}"/>
    <cellStyle name="เปอร์เซ็นต์ 4 11" xfId="587" xr:uid="{00000000-0005-0000-0000-00004C020000}"/>
    <cellStyle name="เปอร์เซ็นต์ 4 12" xfId="588" xr:uid="{00000000-0005-0000-0000-00004D020000}"/>
    <cellStyle name="เปอร์เซ็นต์ 4 13" xfId="589" xr:uid="{00000000-0005-0000-0000-00004E020000}"/>
    <cellStyle name="เปอร์เซ็นต์ 4 2" xfId="590" xr:uid="{00000000-0005-0000-0000-00004F020000}"/>
    <cellStyle name="เปอร์เซ็นต์ 4 3" xfId="591" xr:uid="{00000000-0005-0000-0000-000050020000}"/>
    <cellStyle name="เปอร์เซ็นต์ 4 4" xfId="592" xr:uid="{00000000-0005-0000-0000-000051020000}"/>
    <cellStyle name="เปอร์เซ็นต์ 4 5" xfId="593" xr:uid="{00000000-0005-0000-0000-000052020000}"/>
    <cellStyle name="เปอร์เซ็นต์ 4 6" xfId="594" xr:uid="{00000000-0005-0000-0000-000053020000}"/>
    <cellStyle name="เปอร์เซ็นต์ 4 7" xfId="595" xr:uid="{00000000-0005-0000-0000-000054020000}"/>
    <cellStyle name="เปอร์เซ็นต์ 4 8" xfId="596" xr:uid="{00000000-0005-0000-0000-000055020000}"/>
    <cellStyle name="เปอร์เซ็นต์ 4 9" xfId="597" xr:uid="{00000000-0005-0000-0000-000056020000}"/>
    <cellStyle name="แย่ 2" xfId="600" xr:uid="{00000000-0005-0000-0000-000059020000}"/>
    <cellStyle name="แย่ 3" xfId="601" xr:uid="{00000000-0005-0000-0000-00005A020000}"/>
    <cellStyle name="แสดงผล 2" xfId="619" xr:uid="{00000000-0005-0000-0000-00006C020000}"/>
    <cellStyle name="แสดงผล 3" xfId="620" xr:uid="{00000000-0005-0000-0000-00006D020000}"/>
    <cellStyle name="การคำนวณ 2" xfId="230" xr:uid="{00000000-0005-0000-0000-0000E7000000}"/>
    <cellStyle name="การคำนวณ 3" xfId="231" xr:uid="{00000000-0005-0000-0000-0000E8000000}"/>
    <cellStyle name="ข้อความเตือน 2" xfId="232" xr:uid="{00000000-0005-0000-0000-0000E9000000}"/>
    <cellStyle name="ข้อความเตือน 3" xfId="233" xr:uid="{00000000-0005-0000-0000-0000EA000000}"/>
    <cellStyle name="ข้อความอธิบาย 2" xfId="234" xr:uid="{00000000-0005-0000-0000-0000EB000000}"/>
    <cellStyle name="ข้อความอธิบาย 3" xfId="235" xr:uid="{00000000-0005-0000-0000-0000EC000000}"/>
    <cellStyle name="ชื่อเรื่อง 2" xfId="529" xr:uid="{00000000-0005-0000-0000-000012020000}"/>
    <cellStyle name="ชื่อเรื่อง 3" xfId="530" xr:uid="{00000000-0005-0000-0000-000013020000}"/>
    <cellStyle name="ดี 2" xfId="535" xr:uid="{00000000-0005-0000-0000-000018020000}"/>
    <cellStyle name="ดี 3" xfId="536" xr:uid="{00000000-0005-0000-0000-000019020000}"/>
    <cellStyle name="น้บะภฒ_95" xfId="537" xr:uid="{00000000-0005-0000-0000-00001A020000}"/>
    <cellStyle name="ปกติ 13" xfId="538" xr:uid="{00000000-0005-0000-0000-00001B020000}"/>
    <cellStyle name="ปกติ 2" xfId="539" xr:uid="{00000000-0005-0000-0000-00001C020000}"/>
    <cellStyle name="ปกติ 2 2" xfId="540" xr:uid="{00000000-0005-0000-0000-00001D020000}"/>
    <cellStyle name="ปกติ 20" xfId="541" xr:uid="{00000000-0005-0000-0000-00001E020000}"/>
    <cellStyle name="ปกติ 20 10" xfId="542" xr:uid="{00000000-0005-0000-0000-00001F020000}"/>
    <cellStyle name="ปกติ 20 11" xfId="543" xr:uid="{00000000-0005-0000-0000-000020020000}"/>
    <cellStyle name="ปกติ 20 2" xfId="544" xr:uid="{00000000-0005-0000-0000-000021020000}"/>
    <cellStyle name="ปกติ 20 3" xfId="545" xr:uid="{00000000-0005-0000-0000-000022020000}"/>
    <cellStyle name="ปกติ 20 4" xfId="546" xr:uid="{00000000-0005-0000-0000-000023020000}"/>
    <cellStyle name="ปกติ 20 5" xfId="547" xr:uid="{00000000-0005-0000-0000-000024020000}"/>
    <cellStyle name="ปกติ 20 6" xfId="548" xr:uid="{00000000-0005-0000-0000-000025020000}"/>
    <cellStyle name="ปกติ 20 7" xfId="549" xr:uid="{00000000-0005-0000-0000-000026020000}"/>
    <cellStyle name="ปกติ 20 8" xfId="550" xr:uid="{00000000-0005-0000-0000-000027020000}"/>
    <cellStyle name="ปกติ 20 9" xfId="551" xr:uid="{00000000-0005-0000-0000-000028020000}"/>
    <cellStyle name="ปกติ 21" xfId="552" xr:uid="{00000000-0005-0000-0000-000029020000}"/>
    <cellStyle name="ปกติ 21 10" xfId="553" xr:uid="{00000000-0005-0000-0000-00002A020000}"/>
    <cellStyle name="ปกติ 21 11" xfId="554" xr:uid="{00000000-0005-0000-0000-00002B020000}"/>
    <cellStyle name="ปกติ 21 2" xfId="555" xr:uid="{00000000-0005-0000-0000-00002C020000}"/>
    <cellStyle name="ปกติ 21 3" xfId="556" xr:uid="{00000000-0005-0000-0000-00002D020000}"/>
    <cellStyle name="ปกติ 21 4" xfId="557" xr:uid="{00000000-0005-0000-0000-00002E020000}"/>
    <cellStyle name="ปกติ 21 5" xfId="558" xr:uid="{00000000-0005-0000-0000-00002F020000}"/>
    <cellStyle name="ปกติ 21 6" xfId="559" xr:uid="{00000000-0005-0000-0000-000030020000}"/>
    <cellStyle name="ปกติ 21 7" xfId="560" xr:uid="{00000000-0005-0000-0000-000031020000}"/>
    <cellStyle name="ปกติ 21 8" xfId="561" xr:uid="{00000000-0005-0000-0000-000032020000}"/>
    <cellStyle name="ปกติ 21 9" xfId="562" xr:uid="{00000000-0005-0000-0000-000033020000}"/>
    <cellStyle name="ปกติ 34" xfId="563" xr:uid="{00000000-0005-0000-0000-000034020000}"/>
    <cellStyle name="ปกติ 34 2" xfId="564" xr:uid="{00000000-0005-0000-0000-000035020000}"/>
    <cellStyle name="ปกติ 35" xfId="565" xr:uid="{00000000-0005-0000-0000-000036020000}"/>
    <cellStyle name="ปกติ 36" xfId="566" xr:uid="{00000000-0005-0000-0000-000037020000}"/>
    <cellStyle name="ปกติ 37" xfId="567" xr:uid="{00000000-0005-0000-0000-000038020000}"/>
    <cellStyle name="ปกติ 4" xfId="568" xr:uid="{00000000-0005-0000-0000-000039020000}"/>
    <cellStyle name="ปกติ 4 2" xfId="569" xr:uid="{00000000-0005-0000-0000-00003A020000}"/>
    <cellStyle name="ปกติ 5" xfId="570" xr:uid="{00000000-0005-0000-0000-00003B020000}"/>
    <cellStyle name="ปกติ 5 2" xfId="571" xr:uid="{00000000-0005-0000-0000-00003C020000}"/>
    <cellStyle name="ปกติ_KMC_T2" xfId="572" xr:uid="{00000000-0005-0000-0000-00003D020000}"/>
    <cellStyle name="ปกติ_RS_Q1-49 Excel T&amp;E" xfId="573" xr:uid="{00000000-0005-0000-0000-00003E020000}"/>
    <cellStyle name="ป้อนค่า 2" xfId="574" xr:uid="{00000000-0005-0000-0000-00003F020000}"/>
    <cellStyle name="ป้อนค่า 3" xfId="575" xr:uid="{00000000-0005-0000-0000-000040020000}"/>
    <cellStyle name="ปานกลาง 2" xfId="576" xr:uid="{00000000-0005-0000-0000-000041020000}"/>
    <cellStyle name="ปานกลาง 3" xfId="577" xr:uid="{00000000-0005-0000-0000-000042020000}"/>
    <cellStyle name="ผลรวม 2" xfId="598" xr:uid="{00000000-0005-0000-0000-000057020000}"/>
    <cellStyle name="ผลรวม 3" xfId="599" xr:uid="{00000000-0005-0000-0000-000058020000}"/>
    <cellStyle name="ฤธถ [0]_95" xfId="602" xr:uid="{00000000-0005-0000-0000-00005B020000}"/>
    <cellStyle name="ฤธถ_95" xfId="603" xr:uid="{00000000-0005-0000-0000-00005C020000}"/>
    <cellStyle name="ล๋ศญ [0]_95" xfId="604" xr:uid="{00000000-0005-0000-0000-00005D020000}"/>
    <cellStyle name="ล๋ศญ_95" xfId="605" xr:uid="{00000000-0005-0000-0000-00005E020000}"/>
    <cellStyle name="วฅมุ_4ฟ๙ฝวภ๛" xfId="606" xr:uid="{00000000-0005-0000-0000-00005F020000}"/>
    <cellStyle name="ส่วนที่ถูกเน้น1 2" xfId="607" xr:uid="{00000000-0005-0000-0000-000060020000}"/>
    <cellStyle name="ส่วนที่ถูกเน้น1 3" xfId="608" xr:uid="{00000000-0005-0000-0000-000061020000}"/>
    <cellStyle name="ส่วนที่ถูกเน้น2 2" xfId="609" xr:uid="{00000000-0005-0000-0000-000062020000}"/>
    <cellStyle name="ส่วนที่ถูกเน้น2 3" xfId="610" xr:uid="{00000000-0005-0000-0000-000063020000}"/>
    <cellStyle name="ส่วนที่ถูกเน้น3 2" xfId="611" xr:uid="{00000000-0005-0000-0000-000064020000}"/>
    <cellStyle name="ส่วนที่ถูกเน้น3 3" xfId="612" xr:uid="{00000000-0005-0000-0000-000065020000}"/>
    <cellStyle name="ส่วนที่ถูกเน้น4 2" xfId="613" xr:uid="{00000000-0005-0000-0000-000066020000}"/>
    <cellStyle name="ส่วนที่ถูกเน้น4 3" xfId="614" xr:uid="{00000000-0005-0000-0000-000067020000}"/>
    <cellStyle name="ส่วนที่ถูกเน้น5 2" xfId="615" xr:uid="{00000000-0005-0000-0000-000068020000}"/>
    <cellStyle name="ส่วนที่ถูกเน้น5 3" xfId="616" xr:uid="{00000000-0005-0000-0000-000069020000}"/>
    <cellStyle name="ส่วนที่ถูกเน้น6 2" xfId="617" xr:uid="{00000000-0005-0000-0000-00006A020000}"/>
    <cellStyle name="ส่วนที่ถูกเน้น6 3" xfId="618" xr:uid="{00000000-0005-0000-0000-00006B020000}"/>
    <cellStyle name="หมายเหตุ 2" xfId="621" xr:uid="{00000000-0005-0000-0000-00006E020000}"/>
    <cellStyle name="หมายเหตุ 3" xfId="622" xr:uid="{00000000-0005-0000-0000-00006F020000}"/>
    <cellStyle name="หัวเรื่อง 1 2" xfId="623" xr:uid="{00000000-0005-0000-0000-000070020000}"/>
    <cellStyle name="หัวเรื่อง 1 3" xfId="624" xr:uid="{00000000-0005-0000-0000-000071020000}"/>
    <cellStyle name="หัวเรื่อง 2 2" xfId="625" xr:uid="{00000000-0005-0000-0000-000072020000}"/>
    <cellStyle name="หัวเรื่อง 2 3" xfId="626" xr:uid="{00000000-0005-0000-0000-000073020000}"/>
    <cellStyle name="หัวเรื่อง 3 2" xfId="627" xr:uid="{00000000-0005-0000-0000-000074020000}"/>
    <cellStyle name="หัวเรื่อง 3 3" xfId="628" xr:uid="{00000000-0005-0000-0000-000075020000}"/>
    <cellStyle name="หัวเรื่อง 4 2" xfId="629" xr:uid="{00000000-0005-0000-0000-000076020000}"/>
    <cellStyle name="หัวเรื่อง 4 3" xfId="630" xr:uid="{00000000-0005-0000-0000-00007702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J55"/>
  <sheetViews>
    <sheetView view="pageBreakPreview" zoomScale="115" zoomScaleNormal="115" zoomScaleSheetLayoutView="115" workbookViewId="0"/>
  </sheetViews>
  <sheetFormatPr defaultColWidth="9" defaultRowHeight="21"/>
  <cols>
    <col min="1" max="1" width="58.28515625" style="4" customWidth="1"/>
    <col min="2" max="2" width="8.42578125" style="114" customWidth="1"/>
    <col min="3" max="3" width="1.42578125" style="4" customWidth="1"/>
    <col min="4" max="4" width="16.28515625" style="2" customWidth="1"/>
    <col min="5" max="5" width="1.28515625" style="2" customWidth="1"/>
    <col min="6" max="6" width="16.28515625" style="2" customWidth="1"/>
    <col min="7" max="7" width="1.5703125" style="4" customWidth="1"/>
    <col min="8" max="8" width="15.85546875" style="2" customWidth="1"/>
    <col min="9" max="9" width="1.42578125" style="4" customWidth="1"/>
    <col min="10" max="10" width="13.140625" style="4" bestFit="1" customWidth="1"/>
    <col min="11" max="16384" width="9" style="4"/>
  </cols>
  <sheetData>
    <row r="1" spans="1:10" ht="19.899999999999999" customHeight="1">
      <c r="A1" s="68" t="s">
        <v>124</v>
      </c>
      <c r="B1" s="12"/>
      <c r="C1" s="1"/>
      <c r="D1" s="41"/>
      <c r="E1" s="1"/>
      <c r="F1" s="41"/>
    </row>
    <row r="2" spans="1:10" ht="19.899999999999999" customHeight="1">
      <c r="A2" s="69" t="s">
        <v>128</v>
      </c>
      <c r="B2" s="12"/>
      <c r="C2" s="1"/>
      <c r="D2" s="1"/>
      <c r="E2" s="1"/>
    </row>
    <row r="3" spans="1:10" ht="19.899999999999999" customHeight="1">
      <c r="A3" s="69" t="s">
        <v>144</v>
      </c>
      <c r="B3" s="12"/>
      <c r="C3" s="1"/>
      <c r="D3" s="1"/>
      <c r="E3" s="1"/>
      <c r="F3" s="4"/>
    </row>
    <row r="4" spans="1:10">
      <c r="A4" s="1"/>
      <c r="B4" s="12"/>
      <c r="C4" s="1"/>
      <c r="D4" s="1"/>
      <c r="E4" s="1"/>
      <c r="F4" s="71" t="s">
        <v>89</v>
      </c>
    </row>
    <row r="5" spans="1:10" s="1" customFormat="1" ht="19.5" customHeight="1">
      <c r="A5" s="12"/>
      <c r="B5" s="113" t="s">
        <v>0</v>
      </c>
      <c r="C5" s="4"/>
      <c r="D5" s="59" t="s">
        <v>146</v>
      </c>
      <c r="E5" s="72"/>
      <c r="F5" s="59" t="s">
        <v>129</v>
      </c>
      <c r="H5" s="3"/>
    </row>
    <row r="6" spans="1:10" ht="21" customHeight="1">
      <c r="A6" s="73" t="s">
        <v>1</v>
      </c>
      <c r="C6" s="114"/>
      <c r="D6" s="15"/>
      <c r="E6" s="16"/>
      <c r="F6" s="15"/>
    </row>
    <row r="7" spans="1:10" ht="21" customHeight="1">
      <c r="A7" s="73" t="s">
        <v>2</v>
      </c>
      <c r="C7" s="114"/>
      <c r="D7" s="15"/>
      <c r="E7" s="15"/>
      <c r="F7" s="15"/>
    </row>
    <row r="8" spans="1:10" ht="21" customHeight="1">
      <c r="A8" s="74" t="s">
        <v>3</v>
      </c>
      <c r="B8" s="115"/>
      <c r="C8" s="115"/>
      <c r="D8" s="7">
        <v>18442406</v>
      </c>
      <c r="E8" s="15"/>
      <c r="F8" s="7">
        <v>29364973</v>
      </c>
      <c r="H8" s="42"/>
    </row>
    <row r="9" spans="1:10" ht="21" customHeight="1">
      <c r="A9" s="74" t="s">
        <v>67</v>
      </c>
      <c r="B9" s="110">
        <v>6</v>
      </c>
      <c r="C9" s="111"/>
      <c r="D9" s="7">
        <v>62172677</v>
      </c>
      <c r="E9" s="15"/>
      <c r="F9" s="7">
        <v>50774487</v>
      </c>
      <c r="H9" s="42"/>
    </row>
    <row r="10" spans="1:10" ht="21" customHeight="1">
      <c r="A10" s="74" t="s">
        <v>37</v>
      </c>
      <c r="B10" s="110">
        <v>7</v>
      </c>
      <c r="C10" s="111"/>
      <c r="D10" s="7">
        <v>106371791</v>
      </c>
      <c r="E10" s="15"/>
      <c r="F10" s="7">
        <v>108998497</v>
      </c>
      <c r="H10" s="42"/>
    </row>
    <row r="11" spans="1:10" ht="21" customHeight="1">
      <c r="A11" s="74" t="s">
        <v>47</v>
      </c>
      <c r="B11" s="110"/>
      <c r="C11" s="111"/>
      <c r="D11" s="7">
        <v>53584833</v>
      </c>
      <c r="E11" s="15"/>
      <c r="F11" s="7">
        <v>56359500</v>
      </c>
      <c r="H11" s="42"/>
    </row>
    <row r="12" spans="1:10" ht="21" customHeight="1">
      <c r="A12" s="74" t="s">
        <v>39</v>
      </c>
      <c r="B12" s="110">
        <v>9</v>
      </c>
      <c r="C12" s="111"/>
      <c r="D12" s="15">
        <v>0</v>
      </c>
      <c r="E12" s="16"/>
      <c r="F12" s="15">
        <v>0</v>
      </c>
      <c r="H12" s="42"/>
    </row>
    <row r="13" spans="1:10" ht="21" customHeight="1">
      <c r="A13" s="74" t="s">
        <v>151</v>
      </c>
      <c r="B13" s="110"/>
      <c r="C13" s="111"/>
      <c r="D13" s="15">
        <v>4240</v>
      </c>
      <c r="E13" s="16"/>
      <c r="F13" s="15">
        <v>0</v>
      </c>
      <c r="H13" s="42"/>
    </row>
    <row r="14" spans="1:10" ht="21" customHeight="1">
      <c r="A14" s="74" t="s">
        <v>4</v>
      </c>
      <c r="B14" s="116"/>
      <c r="C14" s="111"/>
      <c r="D14" s="7">
        <v>1153285</v>
      </c>
      <c r="E14" s="15"/>
      <c r="F14" s="7">
        <v>4295981</v>
      </c>
      <c r="H14" s="42"/>
      <c r="J14" s="112"/>
    </row>
    <row r="15" spans="1:10" ht="21" customHeight="1">
      <c r="A15" s="74" t="s">
        <v>5</v>
      </c>
      <c r="B15" s="115"/>
      <c r="C15" s="111"/>
      <c r="D15" s="22">
        <f>SUM(D8:D14)</f>
        <v>241729232</v>
      </c>
      <c r="E15" s="15"/>
      <c r="F15" s="22">
        <f>SUM(F8:F14)</f>
        <v>249793438</v>
      </c>
      <c r="H15" s="42"/>
    </row>
    <row r="16" spans="1:10" ht="21" customHeight="1">
      <c r="A16" s="75" t="s">
        <v>6</v>
      </c>
      <c r="B16" s="115"/>
      <c r="C16" s="111"/>
      <c r="D16" s="46"/>
      <c r="E16" s="18"/>
      <c r="F16" s="46"/>
    </row>
    <row r="17" spans="1:10" ht="21" customHeight="1">
      <c r="A17" s="4" t="s">
        <v>120</v>
      </c>
      <c r="B17" s="110">
        <v>8</v>
      </c>
      <c r="C17" s="111"/>
      <c r="D17" s="15">
        <v>2000000</v>
      </c>
      <c r="E17" s="18"/>
      <c r="F17" s="67">
        <v>2000000</v>
      </c>
    </row>
    <row r="18" spans="1:10" ht="21" customHeight="1">
      <c r="A18" s="4" t="s">
        <v>83</v>
      </c>
      <c r="B18" s="110">
        <v>10</v>
      </c>
      <c r="C18" s="111"/>
      <c r="D18" s="15">
        <v>0</v>
      </c>
      <c r="E18" s="15"/>
      <c r="F18" s="15">
        <v>0</v>
      </c>
      <c r="H18" s="42"/>
    </row>
    <row r="19" spans="1:10" ht="21" customHeight="1">
      <c r="A19" s="74" t="s">
        <v>84</v>
      </c>
      <c r="B19" s="110">
        <v>11</v>
      </c>
      <c r="C19" s="15"/>
      <c r="D19" s="15">
        <v>0</v>
      </c>
      <c r="E19" s="15"/>
      <c r="F19" s="15">
        <v>0</v>
      </c>
      <c r="H19" s="42"/>
    </row>
    <row r="20" spans="1:10" ht="21" customHeight="1">
      <c r="A20" s="74" t="s">
        <v>7</v>
      </c>
      <c r="B20" s="110">
        <v>12</v>
      </c>
      <c r="C20" s="111"/>
      <c r="D20" s="15">
        <v>874834000</v>
      </c>
      <c r="E20" s="15"/>
      <c r="F20" s="15">
        <v>874834000</v>
      </c>
      <c r="H20" s="42"/>
    </row>
    <row r="21" spans="1:10" ht="21" customHeight="1">
      <c r="A21" s="74" t="s">
        <v>56</v>
      </c>
      <c r="B21" s="110">
        <v>13</v>
      </c>
      <c r="C21" s="111"/>
      <c r="D21" s="15">
        <v>1365015115</v>
      </c>
      <c r="E21" s="15"/>
      <c r="F21" s="15">
        <v>1519610595</v>
      </c>
      <c r="H21" s="42"/>
    </row>
    <row r="22" spans="1:10" ht="21" customHeight="1">
      <c r="A22" s="74" t="s">
        <v>38</v>
      </c>
      <c r="B22" s="110">
        <v>14</v>
      </c>
      <c r="C22" s="111"/>
      <c r="D22" s="15">
        <v>104028576</v>
      </c>
      <c r="E22" s="15"/>
      <c r="F22" s="15">
        <v>114843388</v>
      </c>
      <c r="H22" s="65"/>
    </row>
    <row r="23" spans="1:10" ht="21" customHeight="1">
      <c r="A23" s="74" t="s">
        <v>98</v>
      </c>
      <c r="B23" s="110">
        <v>15</v>
      </c>
      <c r="C23" s="111"/>
      <c r="D23" s="15">
        <v>1742277</v>
      </c>
      <c r="E23" s="15"/>
      <c r="F23" s="15">
        <v>4221108</v>
      </c>
      <c r="H23" s="65"/>
    </row>
    <row r="24" spans="1:10" ht="21" customHeight="1">
      <c r="A24" s="74" t="s">
        <v>8</v>
      </c>
      <c r="B24" s="110"/>
      <c r="C24" s="115"/>
      <c r="D24" s="15">
        <v>1757555</v>
      </c>
      <c r="E24" s="15"/>
      <c r="F24" s="15">
        <v>1330860</v>
      </c>
      <c r="H24" s="42"/>
    </row>
    <row r="25" spans="1:10" ht="21" customHeight="1">
      <c r="A25" s="74" t="s">
        <v>9</v>
      </c>
      <c r="B25" s="110"/>
      <c r="C25" s="115"/>
      <c r="D25" s="23">
        <f>SUM(D17:D24)</f>
        <v>2349377523</v>
      </c>
      <c r="E25" s="17"/>
      <c r="F25" s="23">
        <f>SUM(F17:F24)</f>
        <v>2516839951</v>
      </c>
      <c r="H25" s="15"/>
    </row>
    <row r="26" spans="1:10" ht="21" customHeight="1" thickBot="1">
      <c r="A26" s="75" t="s">
        <v>10</v>
      </c>
      <c r="B26" s="115"/>
      <c r="C26" s="115"/>
      <c r="D26" s="24">
        <f>+D15+D25</f>
        <v>2591106755</v>
      </c>
      <c r="E26" s="17"/>
      <c r="F26" s="24">
        <f>+F15+F25</f>
        <v>2766633389</v>
      </c>
      <c r="H26" s="15"/>
    </row>
    <row r="27" spans="1:10" ht="19.5" customHeight="1" thickTop="1">
      <c r="A27" s="75"/>
      <c r="B27" s="115"/>
      <c r="C27" s="115"/>
      <c r="D27" s="15"/>
      <c r="E27" s="17"/>
      <c r="F27" s="15"/>
    </row>
    <row r="28" spans="1:10" ht="19.5" customHeight="1">
      <c r="A28" s="75"/>
      <c r="B28" s="115"/>
      <c r="C28" s="115"/>
      <c r="D28" s="15"/>
      <c r="E28" s="17"/>
      <c r="F28" s="15"/>
    </row>
    <row r="29" spans="1:10" ht="22.15" customHeight="1">
      <c r="A29" s="76" t="s">
        <v>50</v>
      </c>
      <c r="B29" s="115"/>
      <c r="C29" s="74"/>
      <c r="D29" s="15"/>
      <c r="E29" s="15"/>
      <c r="F29" s="15"/>
    </row>
    <row r="30" spans="1:10" ht="22.15" customHeight="1">
      <c r="A30" s="75" t="s">
        <v>11</v>
      </c>
      <c r="B30" s="115"/>
      <c r="C30" s="115"/>
      <c r="D30" s="15"/>
      <c r="E30" s="15"/>
      <c r="F30" s="15"/>
    </row>
    <row r="31" spans="1:10" ht="22.15" customHeight="1">
      <c r="A31" s="74" t="s">
        <v>119</v>
      </c>
      <c r="B31" s="116"/>
      <c r="C31" s="111"/>
      <c r="D31" s="15">
        <v>81324721</v>
      </c>
      <c r="E31" s="15"/>
      <c r="F31" s="15">
        <v>95533830</v>
      </c>
      <c r="H31" s="42"/>
      <c r="J31" s="58"/>
    </row>
    <row r="32" spans="1:10" ht="22.15" customHeight="1">
      <c r="A32" s="74" t="s">
        <v>68</v>
      </c>
      <c r="B32" s="116">
        <v>4.0999999999999996</v>
      </c>
      <c r="C32" s="111"/>
      <c r="D32" s="15">
        <v>355060040</v>
      </c>
      <c r="E32" s="15"/>
      <c r="F32" s="15">
        <v>255440791</v>
      </c>
      <c r="H32" s="42"/>
      <c r="J32" s="77"/>
    </row>
    <row r="33" spans="1:8" ht="22.15" customHeight="1">
      <c r="A33" s="74" t="s">
        <v>99</v>
      </c>
      <c r="B33" s="110">
        <v>15</v>
      </c>
      <c r="C33" s="111"/>
      <c r="D33" s="15">
        <v>1088909</v>
      </c>
      <c r="E33" s="15"/>
      <c r="F33" s="15">
        <v>2676237</v>
      </c>
      <c r="H33" s="42"/>
    </row>
    <row r="34" spans="1:8" ht="22.15" customHeight="1">
      <c r="A34" s="74" t="s">
        <v>118</v>
      </c>
      <c r="B34" s="110">
        <v>17</v>
      </c>
      <c r="C34" s="111"/>
      <c r="D34" s="15">
        <v>529620</v>
      </c>
      <c r="E34" s="15"/>
      <c r="F34" s="15">
        <v>0</v>
      </c>
      <c r="H34" s="42"/>
    </row>
    <row r="35" spans="1:8" ht="22.15" customHeight="1">
      <c r="A35" s="74" t="s">
        <v>12</v>
      </c>
      <c r="B35" s="110"/>
      <c r="C35" s="111"/>
      <c r="D35" s="15">
        <v>787447</v>
      </c>
      <c r="E35" s="15"/>
      <c r="F35" s="15">
        <v>798257</v>
      </c>
      <c r="H35" s="42"/>
    </row>
    <row r="36" spans="1:8" ht="22.15" customHeight="1">
      <c r="A36" s="74" t="s">
        <v>13</v>
      </c>
      <c r="B36" s="110"/>
      <c r="C36" s="111"/>
      <c r="D36" s="22">
        <f>SUM(D31:D35)</f>
        <v>438790737</v>
      </c>
      <c r="E36" s="17"/>
      <c r="F36" s="22">
        <f>SUM(F31:F35)</f>
        <v>354449115</v>
      </c>
      <c r="H36" s="15"/>
    </row>
    <row r="37" spans="1:8" ht="22.15" customHeight="1">
      <c r="A37" s="75" t="s">
        <v>14</v>
      </c>
      <c r="B37" s="110"/>
      <c r="C37" s="111"/>
      <c r="D37" s="15"/>
      <c r="E37" s="15"/>
      <c r="F37" s="15"/>
    </row>
    <row r="38" spans="1:8" ht="22.15" customHeight="1">
      <c r="A38" s="78" t="s">
        <v>116</v>
      </c>
      <c r="B38" s="110">
        <v>15</v>
      </c>
      <c r="C38" s="111"/>
      <c r="D38" s="15">
        <v>867846</v>
      </c>
      <c r="E38" s="15"/>
      <c r="F38" s="15">
        <v>1842199</v>
      </c>
    </row>
    <row r="39" spans="1:8" ht="22.15" customHeight="1">
      <c r="A39" s="78" t="s">
        <v>69</v>
      </c>
      <c r="B39" s="110">
        <v>16</v>
      </c>
      <c r="C39" s="111"/>
      <c r="D39" s="15">
        <v>371815568</v>
      </c>
      <c r="E39" s="15"/>
      <c r="F39" s="15">
        <v>399344374</v>
      </c>
      <c r="H39" s="42"/>
    </row>
    <row r="40" spans="1:8" ht="22.15" customHeight="1">
      <c r="A40" s="74" t="s">
        <v>70</v>
      </c>
      <c r="B40" s="110">
        <v>17</v>
      </c>
      <c r="C40" s="74"/>
      <c r="D40" s="16">
        <v>16166487</v>
      </c>
      <c r="E40" s="16"/>
      <c r="F40" s="16">
        <v>13899255</v>
      </c>
      <c r="H40" s="42"/>
    </row>
    <row r="41" spans="1:8" ht="22.15" customHeight="1">
      <c r="A41" s="74" t="s">
        <v>15</v>
      </c>
      <c r="B41" s="115"/>
      <c r="C41" s="115"/>
      <c r="D41" s="22">
        <f>SUM(D38:D40)</f>
        <v>388849901</v>
      </c>
      <c r="E41" s="15"/>
      <c r="F41" s="22">
        <f>SUM(F38:F40)</f>
        <v>415085828</v>
      </c>
      <c r="H41" s="42"/>
    </row>
    <row r="42" spans="1:8" ht="22.15" customHeight="1">
      <c r="A42" s="75" t="s">
        <v>16</v>
      </c>
      <c r="B42" s="115"/>
      <c r="C42" s="115"/>
      <c r="D42" s="22">
        <f>+D36+D41</f>
        <v>827640638</v>
      </c>
      <c r="E42" s="17"/>
      <c r="F42" s="22">
        <f>+F36+F41</f>
        <v>769534943</v>
      </c>
      <c r="H42" s="50"/>
    </row>
    <row r="43" spans="1:8" ht="2.25" customHeight="1">
      <c r="A43" s="1"/>
      <c r="C43" s="114"/>
      <c r="D43" s="15"/>
      <c r="E43" s="17"/>
      <c r="F43" s="15"/>
    </row>
    <row r="44" spans="1:8" ht="22.15" customHeight="1">
      <c r="A44" s="1" t="s">
        <v>49</v>
      </c>
      <c r="C44" s="114"/>
      <c r="D44" s="15"/>
      <c r="E44" s="15"/>
      <c r="F44" s="15"/>
    </row>
    <row r="45" spans="1:8" ht="22.15" customHeight="1">
      <c r="A45" s="4" t="s">
        <v>17</v>
      </c>
      <c r="C45" s="114"/>
      <c r="D45" s="15"/>
      <c r="E45" s="15"/>
      <c r="F45" s="15"/>
    </row>
    <row r="46" spans="1:8" ht="22.15" customHeight="1">
      <c r="A46" s="4" t="s">
        <v>18</v>
      </c>
      <c r="C46" s="5"/>
      <c r="D46" s="15"/>
      <c r="E46" s="15"/>
      <c r="F46" s="15"/>
    </row>
    <row r="47" spans="1:8" ht="22.15" customHeight="1" thickBot="1">
      <c r="A47" s="4" t="s">
        <v>96</v>
      </c>
      <c r="C47" s="5"/>
      <c r="D47" s="26">
        <v>20475000000</v>
      </c>
      <c r="E47" s="18"/>
      <c r="F47" s="26">
        <v>20475000000</v>
      </c>
    </row>
    <row r="48" spans="1:8" ht="22.15" customHeight="1" thickTop="1">
      <c r="A48" s="4" t="s">
        <v>19</v>
      </c>
      <c r="C48" s="6"/>
      <c r="D48" s="15"/>
      <c r="E48" s="18"/>
      <c r="F48" s="15"/>
      <c r="G48" s="6"/>
    </row>
    <row r="49" spans="1:8" ht="22.15" customHeight="1">
      <c r="A49" s="4" t="s">
        <v>123</v>
      </c>
      <c r="C49" s="6"/>
      <c r="D49" s="18">
        <f>+'SOE '!D20</f>
        <v>16826223539</v>
      </c>
      <c r="E49" s="18"/>
      <c r="F49" s="18">
        <v>16826223539</v>
      </c>
      <c r="G49" s="6"/>
      <c r="H49" s="42"/>
    </row>
    <row r="50" spans="1:8" ht="22.15" customHeight="1">
      <c r="A50" s="79" t="s">
        <v>36</v>
      </c>
      <c r="C50" s="6"/>
      <c r="D50" s="18">
        <f>+'SOE '!F20</f>
        <v>-13264915008</v>
      </c>
      <c r="E50" s="15"/>
      <c r="F50" s="18">
        <f>+'SOE '!F15</f>
        <v>-13264915008</v>
      </c>
      <c r="G50" s="6"/>
      <c r="H50" s="42"/>
    </row>
    <row r="51" spans="1:8" ht="22.15" customHeight="1">
      <c r="A51" s="4" t="s">
        <v>60</v>
      </c>
      <c r="C51" s="6"/>
      <c r="D51" s="18">
        <f>+'SOE '!L20</f>
        <v>-2961188006.9099998</v>
      </c>
      <c r="E51" s="15"/>
      <c r="F51" s="18">
        <f>'SOE '!J15</f>
        <v>-2826704452.9099998</v>
      </c>
      <c r="G51" s="6"/>
      <c r="H51" s="42"/>
    </row>
    <row r="52" spans="1:8" ht="22.15" customHeight="1">
      <c r="A52" s="4" t="s">
        <v>51</v>
      </c>
      <c r="C52" s="6"/>
      <c r="D52" s="15">
        <f>'SOE '!P20</f>
        <v>1163345592.9100001</v>
      </c>
      <c r="E52" s="15"/>
      <c r="F52" s="15">
        <f>'SOE '!R15</f>
        <v>1262494367.9100001</v>
      </c>
      <c r="G52" s="6"/>
      <c r="H52" s="42"/>
    </row>
    <row r="53" spans="1:8" ht="22.15" customHeight="1">
      <c r="A53" s="4" t="s">
        <v>54</v>
      </c>
      <c r="C53" s="6"/>
      <c r="D53" s="23">
        <f>SUM(D49:D52)</f>
        <v>1763466117.0000002</v>
      </c>
      <c r="E53" s="17"/>
      <c r="F53" s="23">
        <f>SUM(F49:F52)</f>
        <v>1997098446.0000002</v>
      </c>
      <c r="G53" s="6"/>
      <c r="H53" s="42"/>
    </row>
    <row r="54" spans="1:8" ht="22.15" customHeight="1" thickBot="1">
      <c r="A54" s="1" t="s">
        <v>55</v>
      </c>
      <c r="C54" s="6"/>
      <c r="D54" s="24">
        <f>+D53+D42</f>
        <v>2591106755</v>
      </c>
      <c r="E54" s="17"/>
      <c r="F54" s="24">
        <f>+F42+F53</f>
        <v>2766633389</v>
      </c>
      <c r="G54" s="6"/>
      <c r="H54" s="42"/>
    </row>
    <row r="55" spans="1:8" ht="21" customHeight="1" thickTop="1">
      <c r="A55" s="1"/>
      <c r="D55" s="7"/>
      <c r="G55" s="7"/>
      <c r="H55" s="42"/>
    </row>
  </sheetData>
  <pageMargins left="0.74803149606299213" right="0.39370078740157483" top="0.6692913385826772" bottom="0.35433070866141736" header="0.31496062992125984" footer="0.31496062992125984"/>
  <pageSetup paperSize="9" scale="90" orientation="portrait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J49"/>
  <sheetViews>
    <sheetView view="pageBreakPreview" zoomScaleNormal="110" zoomScaleSheetLayoutView="100" workbookViewId="0"/>
  </sheetViews>
  <sheetFormatPr defaultColWidth="9.140625" defaultRowHeight="21"/>
  <cols>
    <col min="1" max="1" width="58" style="9" customWidth="1"/>
    <col min="2" max="2" width="10.5703125" style="10" customWidth="1"/>
    <col min="3" max="3" width="1.28515625" style="10" customWidth="1"/>
    <col min="4" max="4" width="15.7109375" style="9" customWidth="1"/>
    <col min="5" max="5" width="1.140625" style="9" customWidth="1"/>
    <col min="6" max="6" width="15.7109375" style="9" customWidth="1"/>
    <col min="7" max="7" width="2.5703125" style="9" customWidth="1"/>
    <col min="8" max="8" width="18.5703125" style="9" customWidth="1"/>
    <col min="9" max="16384" width="9.140625" style="9"/>
  </cols>
  <sheetData>
    <row r="1" spans="1:10">
      <c r="A1" s="68" t="s">
        <v>124</v>
      </c>
      <c r="B1" s="117"/>
      <c r="C1" s="117"/>
      <c r="D1" s="8"/>
      <c r="E1" s="8"/>
      <c r="F1" s="41"/>
    </row>
    <row r="2" spans="1:10" s="4" customFormat="1">
      <c r="A2" s="70" t="s">
        <v>48</v>
      </c>
      <c r="B2" s="117"/>
      <c r="C2" s="1"/>
      <c r="D2" s="1"/>
      <c r="E2" s="1"/>
    </row>
    <row r="3" spans="1:10">
      <c r="A3" s="70" t="s">
        <v>145</v>
      </c>
      <c r="B3" s="117"/>
      <c r="C3" s="117"/>
      <c r="D3" s="8"/>
      <c r="E3" s="8"/>
    </row>
    <row r="4" spans="1:10" ht="9.75" customHeight="1">
      <c r="B4" s="117"/>
      <c r="C4" s="117"/>
      <c r="D4" s="8"/>
      <c r="E4" s="8"/>
      <c r="F4" s="8"/>
    </row>
    <row r="5" spans="1:10" ht="25.5" customHeight="1">
      <c r="A5" s="81"/>
      <c r="D5" s="82"/>
      <c r="E5" s="82"/>
      <c r="F5" s="83" t="s">
        <v>90</v>
      </c>
    </row>
    <row r="6" spans="1:10">
      <c r="B6" s="118" t="s">
        <v>0</v>
      </c>
      <c r="D6" s="84">
        <v>2568</v>
      </c>
      <c r="E6" s="10"/>
      <c r="F6" s="84">
        <v>2567</v>
      </c>
    </row>
    <row r="7" spans="1:10" ht="15" customHeight="1">
      <c r="D7" s="21"/>
      <c r="E7" s="85"/>
      <c r="F7" s="21"/>
    </row>
    <row r="8" spans="1:10" ht="21.6" customHeight="1">
      <c r="A8" s="9" t="s">
        <v>20</v>
      </c>
      <c r="B8" s="10">
        <v>23</v>
      </c>
      <c r="D8" s="15">
        <v>472054811</v>
      </c>
      <c r="E8" s="86"/>
      <c r="F8" s="15">
        <v>692633523</v>
      </c>
      <c r="H8" s="27"/>
      <c r="I8" s="87"/>
    </row>
    <row r="9" spans="1:10" ht="21.6" customHeight="1">
      <c r="A9" s="9" t="s">
        <v>22</v>
      </c>
      <c r="D9" s="15">
        <v>-503798973</v>
      </c>
      <c r="E9" s="86"/>
      <c r="F9" s="15">
        <v>-843585559</v>
      </c>
      <c r="H9" s="27"/>
      <c r="I9" s="87"/>
    </row>
    <row r="10" spans="1:10" ht="21.6" customHeight="1">
      <c r="A10" s="8" t="s">
        <v>101</v>
      </c>
      <c r="D10" s="55">
        <f>D8+D9</f>
        <v>-31744162</v>
      </c>
      <c r="E10" s="86"/>
      <c r="F10" s="55">
        <f>F8+F9</f>
        <v>-150952036</v>
      </c>
      <c r="G10" s="15"/>
      <c r="H10" s="27"/>
      <c r="I10" s="87"/>
    </row>
    <row r="11" spans="1:10" ht="21.6" customHeight="1">
      <c r="A11" s="9" t="s">
        <v>21</v>
      </c>
      <c r="B11" s="10">
        <v>19</v>
      </c>
      <c r="D11" s="119">
        <v>30693154</v>
      </c>
      <c r="E11" s="86"/>
      <c r="F11" s="15">
        <v>51058376</v>
      </c>
      <c r="H11" s="27"/>
      <c r="I11" s="87"/>
    </row>
    <row r="12" spans="1:10" ht="21.6" customHeight="1">
      <c r="A12" s="9" t="s">
        <v>71</v>
      </c>
      <c r="D12" s="15">
        <v>-20524788</v>
      </c>
      <c r="E12" s="86"/>
      <c r="F12" s="15">
        <v>-30602865</v>
      </c>
      <c r="H12" s="27"/>
      <c r="I12" s="87"/>
    </row>
    <row r="13" spans="1:10" ht="21.6" customHeight="1">
      <c r="A13" s="9" t="s">
        <v>45</v>
      </c>
      <c r="D13" s="120">
        <v>-228201050</v>
      </c>
      <c r="E13" s="86"/>
      <c r="F13" s="15">
        <v>-225165217</v>
      </c>
      <c r="H13" s="27"/>
      <c r="I13" s="87"/>
    </row>
    <row r="14" spans="1:10" ht="21.6" customHeight="1">
      <c r="A14" s="9" t="s">
        <v>125</v>
      </c>
      <c r="D14" s="120">
        <v>-2519929</v>
      </c>
      <c r="E14" s="86"/>
      <c r="F14" s="15">
        <v>0</v>
      </c>
      <c r="H14" s="27"/>
      <c r="I14" s="87"/>
    </row>
    <row r="15" spans="1:10" ht="21.6" customHeight="1">
      <c r="A15" s="9" t="s">
        <v>46</v>
      </c>
      <c r="D15" s="25">
        <v>-8864360</v>
      </c>
      <c r="E15" s="86"/>
      <c r="F15" s="15">
        <v>-11134472</v>
      </c>
      <c r="H15" s="27"/>
      <c r="I15" s="87"/>
    </row>
    <row r="16" spans="1:10" ht="21.6" customHeight="1">
      <c r="A16" s="88" t="s">
        <v>58</v>
      </c>
      <c r="D16" s="23">
        <f>SUM(D10:D15)</f>
        <v>-261161135</v>
      </c>
      <c r="E16" s="86"/>
      <c r="F16" s="23">
        <f>SUM(F10:F15)</f>
        <v>-366796214</v>
      </c>
      <c r="H16" s="27"/>
      <c r="I16" s="87"/>
      <c r="J16" s="87"/>
    </row>
    <row r="17" spans="1:9" ht="21.6" customHeight="1">
      <c r="A17" s="31" t="s">
        <v>59</v>
      </c>
      <c r="B17" s="10">
        <v>20</v>
      </c>
      <c r="D17" s="25">
        <v>27528806</v>
      </c>
      <c r="E17" s="86"/>
      <c r="F17" s="25">
        <v>30724715</v>
      </c>
      <c r="H17" s="27"/>
      <c r="I17" s="87"/>
    </row>
    <row r="18" spans="1:9" ht="3" customHeight="1">
      <c r="A18" s="31"/>
      <c r="D18" s="15"/>
      <c r="E18" s="86"/>
      <c r="F18" s="15"/>
      <c r="H18" s="27"/>
      <c r="I18" s="87"/>
    </row>
    <row r="19" spans="1:9" ht="21.6" customHeight="1">
      <c r="A19" s="8" t="s">
        <v>91</v>
      </c>
      <c r="D19" s="25">
        <f>+D16+D17</f>
        <v>-233632329</v>
      </c>
      <c r="E19" s="86"/>
      <c r="F19" s="25">
        <f>+F16+F17</f>
        <v>-336071499</v>
      </c>
      <c r="H19" s="27"/>
      <c r="I19" s="87"/>
    </row>
    <row r="20" spans="1:9" ht="2.25" customHeight="1">
      <c r="A20" s="8"/>
      <c r="D20" s="15"/>
      <c r="E20" s="86"/>
      <c r="F20" s="15"/>
      <c r="H20" s="27"/>
      <c r="I20" s="87"/>
    </row>
    <row r="21" spans="1:9" ht="25.5" customHeight="1">
      <c r="A21" s="8" t="s">
        <v>72</v>
      </c>
      <c r="D21" s="15"/>
      <c r="E21" s="86"/>
      <c r="F21" s="15"/>
      <c r="H21" s="27"/>
      <c r="I21" s="87"/>
    </row>
    <row r="22" spans="1:9">
      <c r="A22" s="8" t="s">
        <v>127</v>
      </c>
      <c r="D22" s="15"/>
      <c r="E22" s="86"/>
      <c r="F22" s="15"/>
      <c r="H22" s="27"/>
      <c r="I22" s="87"/>
    </row>
    <row r="23" spans="1:9">
      <c r="A23" s="36" t="s">
        <v>136</v>
      </c>
      <c r="D23" s="15">
        <v>0</v>
      </c>
      <c r="E23" s="86"/>
      <c r="F23" s="15">
        <v>390972475</v>
      </c>
      <c r="H23" s="27"/>
      <c r="I23" s="87"/>
    </row>
    <row r="24" spans="1:9">
      <c r="A24" s="36" t="s">
        <v>140</v>
      </c>
      <c r="D24" s="15"/>
      <c r="E24" s="86"/>
      <c r="F24" s="15"/>
      <c r="H24" s="27"/>
      <c r="I24" s="87"/>
    </row>
    <row r="25" spans="1:9">
      <c r="A25" s="89" t="s">
        <v>141</v>
      </c>
      <c r="D25" s="25">
        <v>0</v>
      </c>
      <c r="E25" s="86"/>
      <c r="F25" s="25">
        <v>-78194495</v>
      </c>
      <c r="H25" s="27"/>
      <c r="I25" s="87"/>
    </row>
    <row r="26" spans="1:9">
      <c r="A26" s="8" t="s">
        <v>142</v>
      </c>
      <c r="D26" s="55">
        <f>SUM(D23:D25)</f>
        <v>0</v>
      </c>
      <c r="E26" s="86"/>
      <c r="F26" s="55">
        <f>SUM(F23:F25)</f>
        <v>312777980</v>
      </c>
      <c r="H26" s="27"/>
      <c r="I26" s="87"/>
    </row>
    <row r="27" spans="1:9" ht="21.75" thickBot="1">
      <c r="A27" s="8" t="s">
        <v>92</v>
      </c>
      <c r="D27" s="26">
        <f>SUM(D19,D23:D25)</f>
        <v>-233632329</v>
      </c>
      <c r="E27" s="86"/>
      <c r="F27" s="26">
        <f>SUM(F19,F23:F25)</f>
        <v>-23293519</v>
      </c>
      <c r="H27" s="27"/>
      <c r="I27" s="87"/>
    </row>
    <row r="28" spans="1:9" ht="21.75" thickTop="1">
      <c r="A28" s="8"/>
      <c r="D28" s="15"/>
      <c r="E28" s="86"/>
      <c r="F28" s="15"/>
      <c r="H28" s="27"/>
      <c r="I28" s="87"/>
    </row>
    <row r="29" spans="1:9">
      <c r="A29" s="90" t="s">
        <v>73</v>
      </c>
      <c r="B29" s="9"/>
      <c r="D29" s="15"/>
      <c r="E29" s="27"/>
      <c r="F29" s="15"/>
      <c r="H29" s="27"/>
      <c r="I29" s="87"/>
    </row>
    <row r="30" spans="1:9" ht="21.75" thickBot="1">
      <c r="A30" s="91" t="s">
        <v>102</v>
      </c>
      <c r="B30" s="10">
        <v>21</v>
      </c>
      <c r="D30" s="92">
        <v>-1.3885012758120345E-2</v>
      </c>
      <c r="E30" s="86"/>
      <c r="F30" s="92">
        <v>-0.02</v>
      </c>
      <c r="H30" s="27"/>
      <c r="I30" s="87"/>
    </row>
    <row r="31" spans="1:9" ht="10.5" customHeight="1" thickTop="1"/>
    <row r="32" spans="1:9">
      <c r="A32" s="8" t="s">
        <v>104</v>
      </c>
    </row>
    <row r="33" spans="1:6" ht="21.75" thickBot="1">
      <c r="A33" s="9" t="s">
        <v>105</v>
      </c>
      <c r="B33" s="10">
        <v>22</v>
      </c>
      <c r="D33" s="92">
        <v>0</v>
      </c>
      <c r="E33" s="86"/>
      <c r="F33" s="92">
        <v>0</v>
      </c>
    </row>
    <row r="34" spans="1:6" ht="21.75" thickTop="1"/>
    <row r="49" spans="4:4">
      <c r="D49" s="27"/>
    </row>
  </sheetData>
  <pageMargins left="0.78740157480314998" right="0.39" top="0.78740157480314998" bottom="0.70866141732283505" header="0.511811023622047" footer="0.35433070866141703"/>
  <pageSetup paperSize="9" scale="90" firstPageNumber="3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X25"/>
  <sheetViews>
    <sheetView view="pageBreakPreview" zoomScaleNormal="100" zoomScaleSheetLayoutView="100" workbookViewId="0"/>
  </sheetViews>
  <sheetFormatPr defaultColWidth="9.140625" defaultRowHeight="21"/>
  <cols>
    <col min="1" max="1" width="35.140625" style="9" bestFit="1" customWidth="1"/>
    <col min="2" max="2" width="7.42578125" style="9" customWidth="1"/>
    <col min="3" max="3" width="0.7109375" style="9" customWidth="1"/>
    <col min="4" max="4" width="14.28515625" style="9" customWidth="1"/>
    <col min="5" max="5" width="1" style="9" customWidth="1"/>
    <col min="6" max="6" width="14.28515625" style="9" customWidth="1"/>
    <col min="7" max="7" width="1" style="9" customWidth="1"/>
    <col min="8" max="8" width="11.140625" style="9" customWidth="1"/>
    <col min="9" max="9" width="1" style="9" customWidth="1"/>
    <col min="10" max="10" width="14.7109375" style="9" customWidth="1"/>
    <col min="11" max="11" width="1" style="9" customWidth="1"/>
    <col min="12" max="12" width="14.7109375" style="9" customWidth="1"/>
    <col min="13" max="13" width="1.140625" style="9" customWidth="1"/>
    <col min="14" max="14" width="12.28515625" style="9" customWidth="1"/>
    <col min="15" max="15" width="1.140625" style="9" customWidth="1"/>
    <col min="16" max="16" width="12" style="9" bestFit="1" customWidth="1"/>
    <col min="17" max="17" width="1" style="9" customWidth="1"/>
    <col min="18" max="18" width="14.5703125" style="9" customWidth="1"/>
    <col min="19" max="19" width="1.140625" style="9" customWidth="1"/>
    <col min="20" max="20" width="13.140625" style="9" bestFit="1" customWidth="1"/>
    <col min="21" max="21" width="19" style="9" customWidth="1"/>
    <col min="22" max="22" width="11.28515625" style="9" bestFit="1" customWidth="1"/>
    <col min="23" max="16384" width="9.140625" style="9"/>
  </cols>
  <sheetData>
    <row r="1" spans="1:24">
      <c r="A1" s="68" t="s">
        <v>124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3"/>
      <c r="S1" s="8"/>
    </row>
    <row r="2" spans="1:24" s="4" customFormat="1">
      <c r="A2" s="70" t="s">
        <v>130</v>
      </c>
      <c r="B2" s="12"/>
      <c r="C2" s="1"/>
      <c r="D2" s="1"/>
      <c r="E2" s="1"/>
      <c r="F2" s="1"/>
      <c r="G2" s="1"/>
      <c r="H2" s="1"/>
      <c r="I2" s="1"/>
      <c r="J2" s="20"/>
      <c r="K2" s="20"/>
      <c r="L2" s="20"/>
      <c r="T2" s="41"/>
      <c r="X2" s="20"/>
    </row>
    <row r="3" spans="1:24">
      <c r="A3" s="70" t="s">
        <v>145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4"/>
    </row>
    <row r="4" spans="1:24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</row>
    <row r="5" spans="1:24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13"/>
    </row>
    <row r="6" spans="1:24" ht="18" customHeight="1">
      <c r="A6" s="95"/>
      <c r="B6" s="95"/>
      <c r="C6" s="95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13" t="s">
        <v>89</v>
      </c>
    </row>
    <row r="7" spans="1:24" ht="21" customHeight="1">
      <c r="A7" s="95"/>
      <c r="B7" s="95"/>
      <c r="C7" s="95"/>
      <c r="D7" s="97"/>
      <c r="E7" s="97"/>
      <c r="F7" s="97"/>
      <c r="G7" s="97"/>
      <c r="H7" s="97"/>
      <c r="I7" s="97"/>
      <c r="J7" s="97"/>
      <c r="K7" s="97"/>
      <c r="L7" s="97"/>
      <c r="M7" s="97"/>
      <c r="N7" s="124" t="s">
        <v>51</v>
      </c>
      <c r="O7" s="124"/>
      <c r="P7" s="124"/>
      <c r="Q7" s="124"/>
      <c r="R7" s="124"/>
      <c r="S7" s="97"/>
      <c r="T7" s="98"/>
    </row>
    <row r="8" spans="1:24" ht="21" customHeight="1">
      <c r="A8" s="95"/>
      <c r="B8" s="95"/>
      <c r="C8" s="95"/>
      <c r="D8" s="97"/>
      <c r="E8" s="97"/>
      <c r="F8" s="97"/>
      <c r="G8" s="97"/>
      <c r="H8" s="97"/>
      <c r="I8" s="97"/>
      <c r="J8" s="97"/>
      <c r="K8" s="97"/>
      <c r="L8" s="97"/>
      <c r="M8" s="97"/>
      <c r="N8" s="123" t="s">
        <v>72</v>
      </c>
      <c r="O8" s="123"/>
      <c r="P8" s="123"/>
      <c r="Q8" s="97"/>
      <c r="R8" s="97"/>
      <c r="S8" s="97"/>
      <c r="T8" s="97"/>
    </row>
    <row r="9" spans="1:24" ht="21" customHeight="1">
      <c r="A9" s="95"/>
      <c r="B9" s="95"/>
      <c r="C9" s="95"/>
      <c r="D9" s="97" t="s">
        <v>17</v>
      </c>
      <c r="E9" s="97"/>
      <c r="F9" s="97" t="s">
        <v>23</v>
      </c>
      <c r="G9" s="95"/>
      <c r="H9" s="122" t="s">
        <v>122</v>
      </c>
      <c r="I9" s="122"/>
      <c r="J9" s="122"/>
      <c r="K9" s="122"/>
      <c r="L9" s="122"/>
      <c r="M9" s="95"/>
      <c r="N9" s="97" t="s">
        <v>24</v>
      </c>
      <c r="O9" s="95"/>
      <c r="P9" s="97" t="s">
        <v>74</v>
      </c>
      <c r="Q9" s="95"/>
      <c r="R9" s="97" t="s">
        <v>77</v>
      </c>
      <c r="S9" s="95"/>
      <c r="T9" s="95"/>
    </row>
    <row r="10" spans="1:24" ht="21" customHeight="1">
      <c r="A10" s="97"/>
      <c r="B10" s="97"/>
      <c r="C10" s="97"/>
      <c r="D10" s="97" t="s">
        <v>25</v>
      </c>
      <c r="E10" s="97"/>
      <c r="F10" s="97" t="s">
        <v>26</v>
      </c>
      <c r="G10" s="95"/>
      <c r="H10" s="97" t="s">
        <v>28</v>
      </c>
      <c r="I10" s="97"/>
      <c r="J10" s="97" t="s">
        <v>29</v>
      </c>
      <c r="K10" s="95"/>
      <c r="L10" s="97" t="s">
        <v>30</v>
      </c>
      <c r="M10" s="95"/>
      <c r="N10" s="97" t="s">
        <v>27</v>
      </c>
      <c r="O10" s="95"/>
      <c r="P10" s="97" t="s">
        <v>75</v>
      </c>
      <c r="Q10" s="97"/>
      <c r="R10" s="97" t="s">
        <v>52</v>
      </c>
      <c r="S10" s="95"/>
      <c r="T10" s="97" t="s">
        <v>30</v>
      </c>
    </row>
    <row r="11" spans="1:24" ht="21" customHeight="1">
      <c r="A11" s="97"/>
      <c r="B11" s="99" t="s">
        <v>0</v>
      </c>
      <c r="C11" s="97"/>
      <c r="D11" s="100" t="s">
        <v>31</v>
      </c>
      <c r="E11" s="97"/>
      <c r="F11" s="101"/>
      <c r="G11" s="97"/>
      <c r="H11" s="100"/>
      <c r="I11" s="97"/>
      <c r="J11" s="101"/>
      <c r="K11" s="95"/>
      <c r="L11" s="101"/>
      <c r="M11" s="97"/>
      <c r="N11" s="100" t="s">
        <v>97</v>
      </c>
      <c r="O11" s="97"/>
      <c r="P11" s="99" t="s">
        <v>76</v>
      </c>
      <c r="Q11" s="97"/>
      <c r="R11" s="100" t="s">
        <v>53</v>
      </c>
      <c r="S11" s="95"/>
      <c r="T11" s="101"/>
    </row>
    <row r="12" spans="1:24" ht="21" customHeight="1">
      <c r="A12" s="102" t="s">
        <v>131</v>
      </c>
      <c r="B12" s="97"/>
      <c r="C12" s="97"/>
      <c r="D12" s="51">
        <v>16826223539</v>
      </c>
      <c r="E12" s="51"/>
      <c r="F12" s="51">
        <v>-13264915008</v>
      </c>
      <c r="G12" s="52"/>
      <c r="H12" s="51">
        <v>0</v>
      </c>
      <c r="I12" s="52"/>
      <c r="J12" s="51">
        <v>-2604459010.9099998</v>
      </c>
      <c r="K12" s="51"/>
      <c r="L12" s="51">
        <f>SUM(H12:J12)</f>
        <v>-2604459010.9099998</v>
      </c>
      <c r="M12" s="52"/>
      <c r="N12" s="51">
        <v>1063616330.9100001</v>
      </c>
      <c r="O12" s="52"/>
      <c r="P12" s="51">
        <f>SUM(N12:O12)</f>
        <v>1063616330.9100001</v>
      </c>
      <c r="Q12" s="52"/>
      <c r="R12" s="51">
        <f>SUM(P12)</f>
        <v>1063616330.9100001</v>
      </c>
      <c r="S12" s="95"/>
      <c r="T12" s="51">
        <f>SUM(D12,F12,L12,R12)</f>
        <v>2020465851.0000002</v>
      </c>
      <c r="U12" s="32"/>
      <c r="W12" s="14"/>
    </row>
    <row r="13" spans="1:24" ht="21" customHeight="1">
      <c r="A13" s="9" t="s">
        <v>126</v>
      </c>
      <c r="B13" s="97"/>
      <c r="C13" s="97"/>
      <c r="D13" s="51">
        <v>0</v>
      </c>
      <c r="E13" s="51"/>
      <c r="F13" s="51">
        <v>0</v>
      </c>
      <c r="G13" s="52"/>
      <c r="H13" s="51">
        <v>0</v>
      </c>
      <c r="I13" s="52"/>
      <c r="J13" s="51">
        <v>-336071499</v>
      </c>
      <c r="K13" s="51"/>
      <c r="L13" s="51">
        <f t="shared" ref="L13" si="0">SUM(H13:J13)</f>
        <v>-336071499</v>
      </c>
      <c r="M13" s="52"/>
      <c r="N13" s="51">
        <v>312777980</v>
      </c>
      <c r="O13" s="52"/>
      <c r="P13" s="51">
        <f>SUM(N13:O13)</f>
        <v>312777980</v>
      </c>
      <c r="Q13" s="52"/>
      <c r="R13" s="52">
        <f>SUM(P13)</f>
        <v>312777980</v>
      </c>
      <c r="S13" s="95"/>
      <c r="T13" s="52">
        <f>SUM(D13,F13,L13,R13)</f>
        <v>-23293519</v>
      </c>
      <c r="U13" s="27"/>
      <c r="W13" s="14"/>
    </row>
    <row r="14" spans="1:24" ht="21" customHeight="1">
      <c r="A14" s="9" t="s">
        <v>106</v>
      </c>
      <c r="B14" s="97"/>
      <c r="C14" s="97"/>
      <c r="D14" s="51">
        <v>0</v>
      </c>
      <c r="E14" s="51"/>
      <c r="F14" s="51">
        <v>0</v>
      </c>
      <c r="G14" s="52"/>
      <c r="H14" s="51">
        <v>0</v>
      </c>
      <c r="I14" s="52"/>
      <c r="J14" s="51">
        <v>113826057</v>
      </c>
      <c r="K14" s="51"/>
      <c r="L14" s="52">
        <f>SUM(H14:J14)</f>
        <v>113826057</v>
      </c>
      <c r="M14" s="52"/>
      <c r="N14" s="51">
        <v>-113899943</v>
      </c>
      <c r="O14" s="52"/>
      <c r="P14" s="51">
        <f>SUM(N14:O14)</f>
        <v>-113899943</v>
      </c>
      <c r="Q14" s="62"/>
      <c r="R14" s="52">
        <f>SUM(P14)</f>
        <v>-113899943</v>
      </c>
      <c r="S14" s="95"/>
      <c r="T14" s="63">
        <f>SUM(D14,F14,L14,R14)</f>
        <v>-73886</v>
      </c>
      <c r="W14" s="14"/>
    </row>
    <row r="15" spans="1:24" ht="21" customHeight="1" thickBot="1">
      <c r="A15" s="104" t="s">
        <v>132</v>
      </c>
      <c r="B15" s="97"/>
      <c r="C15" s="97"/>
      <c r="D15" s="53">
        <f>SUM(D12:D14)</f>
        <v>16826223539</v>
      </c>
      <c r="E15" s="51"/>
      <c r="F15" s="53">
        <f>SUM(F12:F14)</f>
        <v>-13264915008</v>
      </c>
      <c r="G15" s="52"/>
      <c r="H15" s="53">
        <f>SUM(H12:H14)</f>
        <v>0</v>
      </c>
      <c r="I15" s="52"/>
      <c r="J15" s="53">
        <f>SUM(J12:J14)</f>
        <v>-2826704452.9099998</v>
      </c>
      <c r="K15" s="51"/>
      <c r="L15" s="53">
        <f>SUM(L12:L14)</f>
        <v>-2826704452.9099998</v>
      </c>
      <c r="M15" s="52"/>
      <c r="N15" s="53">
        <f>SUM(N12:N14)</f>
        <v>1262494367.9100001</v>
      </c>
      <c r="O15" s="52"/>
      <c r="P15" s="53">
        <f>SUM(P12:P14)</f>
        <v>1262494367.9100001</v>
      </c>
      <c r="Q15" s="52"/>
      <c r="R15" s="53">
        <f>SUM(R12:R14)</f>
        <v>1262494367.9100001</v>
      </c>
      <c r="S15" s="95"/>
      <c r="T15" s="53">
        <f>SUM(T12:T14)</f>
        <v>1997098446.0000002</v>
      </c>
      <c r="U15" s="27"/>
      <c r="W15" s="14"/>
    </row>
    <row r="16" spans="1:24" ht="21" customHeight="1" thickTop="1">
      <c r="A16" s="104"/>
      <c r="B16" s="97"/>
      <c r="C16" s="97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27"/>
      <c r="W16" s="14"/>
    </row>
    <row r="17" spans="1:23" ht="21" customHeight="1">
      <c r="A17" s="102" t="s">
        <v>147</v>
      </c>
      <c r="B17" s="97"/>
      <c r="C17" s="97"/>
      <c r="D17" s="66">
        <f>+D15</f>
        <v>16826223539</v>
      </c>
      <c r="E17" s="97"/>
      <c r="F17" s="52">
        <f>+F15</f>
        <v>-13264915008</v>
      </c>
      <c r="G17" s="52"/>
      <c r="H17" s="51">
        <f>+H15</f>
        <v>0</v>
      </c>
      <c r="I17" s="52"/>
      <c r="J17" s="52">
        <f>+J15</f>
        <v>-2826704452.9099998</v>
      </c>
      <c r="K17" s="52"/>
      <c r="L17" s="52">
        <f>SUM(H17:J17)</f>
        <v>-2826704452.9099998</v>
      </c>
      <c r="M17" s="52"/>
      <c r="N17" s="52">
        <f>+N15</f>
        <v>1262494367.9100001</v>
      </c>
      <c r="O17" s="52"/>
      <c r="P17" s="52">
        <f>SUM(N17:O17)</f>
        <v>1262494367.9100001</v>
      </c>
      <c r="Q17" s="52"/>
      <c r="R17" s="52">
        <f>SUM(P17:P17)</f>
        <v>1262494367.9100001</v>
      </c>
      <c r="S17" s="95"/>
      <c r="T17" s="63">
        <f>SUM(D17,F17,L17,R17)</f>
        <v>1997098446.0000002</v>
      </c>
      <c r="U17" s="33"/>
      <c r="V17" s="105"/>
    </row>
    <row r="18" spans="1:23" ht="21" customHeight="1">
      <c r="A18" s="9" t="s">
        <v>126</v>
      </c>
      <c r="B18" s="97"/>
      <c r="C18" s="97"/>
      <c r="D18" s="51">
        <v>0</v>
      </c>
      <c r="E18" s="51"/>
      <c r="F18" s="51">
        <v>0</v>
      </c>
      <c r="G18" s="52"/>
      <c r="H18" s="51">
        <v>0</v>
      </c>
      <c r="I18" s="52"/>
      <c r="J18" s="51">
        <f>+PL!D19</f>
        <v>-233632329</v>
      </c>
      <c r="K18" s="51"/>
      <c r="L18" s="52">
        <f>SUM(H18:J18)</f>
        <v>-233632329</v>
      </c>
      <c r="M18" s="52"/>
      <c r="N18" s="51">
        <f>+PL!D26</f>
        <v>0</v>
      </c>
      <c r="O18" s="52"/>
      <c r="P18" s="52">
        <f>SUM(N18:O18)</f>
        <v>0</v>
      </c>
      <c r="Q18" s="52"/>
      <c r="R18" s="52">
        <f>SUM(P18)</f>
        <v>0</v>
      </c>
      <c r="S18" s="95"/>
      <c r="T18" s="63">
        <f>SUM(D18,F18,L18,R18)</f>
        <v>-233632329</v>
      </c>
      <c r="U18" s="103"/>
      <c r="W18" s="14"/>
    </row>
    <row r="19" spans="1:23" ht="21" customHeight="1">
      <c r="A19" s="9" t="s">
        <v>106</v>
      </c>
      <c r="B19" s="97"/>
      <c r="C19" s="97"/>
      <c r="D19" s="51">
        <v>0</v>
      </c>
      <c r="E19" s="51"/>
      <c r="F19" s="51">
        <v>0</v>
      </c>
      <c r="G19" s="52"/>
      <c r="H19" s="51">
        <v>0</v>
      </c>
      <c r="I19" s="52"/>
      <c r="J19" s="51">
        <f>-N19</f>
        <v>99148775</v>
      </c>
      <c r="K19" s="51"/>
      <c r="L19" s="52">
        <f>SUM(H19:J19)</f>
        <v>99148775</v>
      </c>
      <c r="M19" s="52"/>
      <c r="N19" s="51">
        <v>-99148775</v>
      </c>
      <c r="O19" s="52"/>
      <c r="P19" s="52">
        <f>SUM(N19:O19)</f>
        <v>-99148775</v>
      </c>
      <c r="Q19" s="52"/>
      <c r="R19" s="52">
        <f>SUM(P19)</f>
        <v>-99148775</v>
      </c>
      <c r="S19" s="95"/>
      <c r="T19" s="63">
        <f>SUM(D19,F19,L19,R19)</f>
        <v>0</v>
      </c>
      <c r="U19" s="106"/>
      <c r="W19" s="14"/>
    </row>
    <row r="20" spans="1:23" ht="21" customHeight="1" thickBot="1">
      <c r="A20" s="104" t="s">
        <v>148</v>
      </c>
      <c r="B20" s="97"/>
      <c r="C20" s="97"/>
      <c r="D20" s="53">
        <f>SUM(D17:D19)</f>
        <v>16826223539</v>
      </c>
      <c r="E20" s="51"/>
      <c r="F20" s="53">
        <f>SUM(F17:F19)</f>
        <v>-13264915008</v>
      </c>
      <c r="G20" s="52"/>
      <c r="H20" s="53">
        <f>SUM(H17:H19)</f>
        <v>0</v>
      </c>
      <c r="I20" s="52"/>
      <c r="J20" s="53">
        <f>SUM(J17:J19)</f>
        <v>-2961188006.9099998</v>
      </c>
      <c r="K20" s="51"/>
      <c r="L20" s="53">
        <f>SUM(L17:L19)</f>
        <v>-2961188006.9099998</v>
      </c>
      <c r="M20" s="52"/>
      <c r="N20" s="53">
        <f>SUM(N17:N19)</f>
        <v>1163345592.9100001</v>
      </c>
      <c r="O20" s="52"/>
      <c r="P20" s="53">
        <f>SUM(P17:P19)</f>
        <v>1163345592.9100001</v>
      </c>
      <c r="Q20" s="52"/>
      <c r="R20" s="53">
        <f>SUM(R17:R19)</f>
        <v>1163345592.9100001</v>
      </c>
      <c r="S20" s="95"/>
      <c r="T20" s="53">
        <f>SUM(T17:T19)</f>
        <v>1763466117.0000002</v>
      </c>
      <c r="U20" s="27"/>
      <c r="V20" s="107"/>
      <c r="W20" s="14"/>
    </row>
    <row r="21" spans="1:23" ht="21" customHeight="1" thickTop="1">
      <c r="A21" s="104"/>
      <c r="B21" s="97"/>
      <c r="C21" s="97"/>
      <c r="D21" s="51"/>
      <c r="E21" s="51"/>
      <c r="F21" s="51"/>
      <c r="G21" s="52"/>
      <c r="H21" s="51"/>
      <c r="I21" s="52"/>
      <c r="J21" s="51"/>
      <c r="K21" s="51"/>
      <c r="L21" s="51"/>
      <c r="M21" s="52"/>
      <c r="N21" s="52"/>
      <c r="O21" s="52"/>
      <c r="P21" s="51"/>
      <c r="Q21" s="52"/>
      <c r="R21" s="51"/>
      <c r="S21" s="95"/>
      <c r="T21" s="51"/>
      <c r="U21" s="32"/>
      <c r="V21" s="107"/>
      <c r="W21" s="14"/>
    </row>
    <row r="22" spans="1:23" ht="21" customHeight="1">
      <c r="A22" s="104"/>
      <c r="B22" s="97"/>
      <c r="C22" s="97"/>
      <c r="D22" s="51"/>
      <c r="E22" s="51"/>
      <c r="F22" s="51"/>
      <c r="G22" s="52"/>
      <c r="H22" s="51"/>
      <c r="I22" s="52"/>
      <c r="J22" s="51"/>
      <c r="K22" s="51"/>
      <c r="L22" s="51"/>
      <c r="M22" s="52"/>
      <c r="N22" s="52"/>
      <c r="O22" s="52"/>
      <c r="P22" s="51"/>
      <c r="Q22" s="52"/>
      <c r="R22" s="51"/>
      <c r="S22" s="95"/>
      <c r="T22" s="51"/>
      <c r="U22" s="27"/>
      <c r="W22" s="14"/>
    </row>
    <row r="23" spans="1:23" ht="21" customHeight="1">
      <c r="A23" s="95"/>
      <c r="B23" s="97"/>
      <c r="C23" s="97"/>
      <c r="D23" s="51"/>
      <c r="E23" s="51"/>
      <c r="F23" s="51"/>
      <c r="G23" s="52"/>
      <c r="H23" s="51"/>
      <c r="I23" s="52"/>
      <c r="J23" s="54"/>
      <c r="K23" s="54"/>
      <c r="L23" s="54"/>
      <c r="M23" s="52"/>
      <c r="N23" s="52"/>
      <c r="O23" s="52"/>
      <c r="P23" s="52"/>
      <c r="Q23" s="52"/>
      <c r="R23" s="51"/>
      <c r="S23" s="95"/>
      <c r="T23" s="51"/>
      <c r="W23" s="14"/>
    </row>
    <row r="24" spans="1:23">
      <c r="T24" s="27"/>
    </row>
    <row r="25" spans="1:23">
      <c r="T25" s="56"/>
    </row>
  </sheetData>
  <mergeCells count="3">
    <mergeCell ref="H9:L9"/>
    <mergeCell ref="N8:P8"/>
    <mergeCell ref="N7:R7"/>
  </mergeCells>
  <phoneticPr fontId="35" type="noConversion"/>
  <printOptions horizontalCentered="1"/>
  <pageMargins left="0.196850393700787" right="0.196850393700787" top="0.98425196850393704" bottom="0.70866141732283505" header="0.27559055118110198" footer="0.27559055118110198"/>
  <pageSetup paperSize="9" scale="77" firstPageNumber="4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H69"/>
  <sheetViews>
    <sheetView tabSelected="1" view="pageBreakPreview" zoomScale="115" zoomScaleNormal="110" zoomScaleSheetLayoutView="115" workbookViewId="0"/>
  </sheetViews>
  <sheetFormatPr defaultColWidth="9" defaultRowHeight="21"/>
  <cols>
    <col min="1" max="1" width="2.28515625" style="9" customWidth="1"/>
    <col min="2" max="2" width="67.85546875" style="9" customWidth="1"/>
    <col min="3" max="3" width="15.7109375" style="9" customWidth="1"/>
    <col min="4" max="4" width="1.28515625" style="9" customWidth="1"/>
    <col min="5" max="5" width="16" style="9" customWidth="1"/>
    <col min="6" max="6" width="9" style="9" customWidth="1"/>
    <col min="7" max="7" width="10.7109375" style="38" bestFit="1" customWidth="1"/>
    <col min="8" max="8" width="11.140625" style="9" bestFit="1" customWidth="1"/>
    <col min="9" max="9" width="5.85546875" style="9" customWidth="1"/>
    <col min="10" max="10" width="6.5703125" style="9" customWidth="1"/>
    <col min="11" max="11" width="6.140625" style="9" customWidth="1"/>
    <col min="12" max="16384" width="9" style="9"/>
  </cols>
  <sheetData>
    <row r="1" spans="1:8">
      <c r="A1" s="68" t="s">
        <v>124</v>
      </c>
      <c r="B1" s="8"/>
      <c r="C1" s="8"/>
      <c r="D1" s="37"/>
      <c r="E1" s="41"/>
    </row>
    <row r="2" spans="1:8" s="4" customFormat="1">
      <c r="A2" s="70" t="s">
        <v>32</v>
      </c>
      <c r="B2" s="12"/>
      <c r="C2" s="8"/>
      <c r="D2" s="8"/>
      <c r="E2" s="20"/>
      <c r="G2" s="44"/>
    </row>
    <row r="3" spans="1:8">
      <c r="A3" s="70" t="s">
        <v>145</v>
      </c>
      <c r="B3" s="8"/>
    </row>
    <row r="4" spans="1:8" ht="21" customHeight="1">
      <c r="B4" s="8"/>
      <c r="C4" s="8"/>
      <c r="D4" s="8"/>
      <c r="E4" s="8"/>
    </row>
    <row r="5" spans="1:8" ht="21" customHeight="1">
      <c r="A5" s="10"/>
      <c r="B5" s="10"/>
      <c r="C5" s="10"/>
      <c r="D5" s="10"/>
      <c r="E5" s="13" t="s">
        <v>89</v>
      </c>
      <c r="G5" s="45"/>
    </row>
    <row r="6" spans="1:8" ht="21" customHeight="1">
      <c r="A6" s="10"/>
      <c r="B6" s="10"/>
      <c r="C6" s="60">
        <v>2568</v>
      </c>
      <c r="D6" s="61"/>
      <c r="E6" s="60">
        <v>2567</v>
      </c>
      <c r="G6" s="39"/>
      <c r="H6" s="48"/>
    </row>
    <row r="7" spans="1:8" ht="20.25" customHeight="1">
      <c r="A7" s="8" t="s">
        <v>33</v>
      </c>
      <c r="B7" s="8"/>
      <c r="C7" s="15"/>
      <c r="D7" s="27"/>
      <c r="E7" s="15"/>
    </row>
    <row r="8" spans="1:8" ht="24" customHeight="1">
      <c r="A8" s="9" t="s">
        <v>91</v>
      </c>
      <c r="C8" s="15">
        <f>+PL!D19</f>
        <v>-233632329</v>
      </c>
      <c r="D8" s="28"/>
      <c r="E8" s="15">
        <f>+PL!F19</f>
        <v>-336071499</v>
      </c>
    </row>
    <row r="9" spans="1:8" ht="21.75" customHeight="1">
      <c r="A9" s="9" t="s">
        <v>95</v>
      </c>
      <c r="C9" s="15"/>
      <c r="D9" s="27"/>
      <c r="E9" s="15"/>
      <c r="H9" s="47"/>
    </row>
    <row r="10" spans="1:8" ht="20.25" customHeight="1">
      <c r="B10" s="11" t="s">
        <v>107</v>
      </c>
      <c r="C10" s="15">
        <v>-27528806</v>
      </c>
      <c r="D10" s="27"/>
      <c r="E10" s="15">
        <v>-30724715</v>
      </c>
      <c r="H10" s="47"/>
    </row>
    <row r="11" spans="1:8" ht="20.25" customHeight="1">
      <c r="B11" s="11" t="s">
        <v>81</v>
      </c>
      <c r="C11" s="15">
        <v>-5288598</v>
      </c>
      <c r="D11" s="27"/>
      <c r="E11" s="15">
        <v>-16523575</v>
      </c>
      <c r="H11" s="47"/>
    </row>
    <row r="12" spans="1:8" ht="20.25" customHeight="1">
      <c r="B12" s="11" t="s">
        <v>43</v>
      </c>
      <c r="C12" s="15">
        <v>170102372</v>
      </c>
      <c r="D12" s="27"/>
      <c r="E12" s="15">
        <v>189384037</v>
      </c>
      <c r="H12" s="47"/>
    </row>
    <row r="13" spans="1:8" ht="20.25" customHeight="1">
      <c r="B13" s="11" t="s">
        <v>41</v>
      </c>
      <c r="C13" s="15">
        <v>6466905</v>
      </c>
      <c r="D13" s="27"/>
      <c r="E13" s="15">
        <v>11071245</v>
      </c>
      <c r="H13" s="47"/>
    </row>
    <row r="14" spans="1:8" ht="20.25" customHeight="1">
      <c r="B14" s="11" t="s">
        <v>150</v>
      </c>
      <c r="C14" s="15">
        <v>5458002</v>
      </c>
      <c r="D14" s="27"/>
      <c r="E14" s="15">
        <v>2855093</v>
      </c>
      <c r="H14" s="47"/>
    </row>
    <row r="15" spans="1:8" ht="20.25" customHeight="1">
      <c r="B15" s="11" t="s">
        <v>88</v>
      </c>
      <c r="C15" s="15">
        <v>603714</v>
      </c>
      <c r="D15" s="27"/>
      <c r="E15" s="15">
        <v>400440</v>
      </c>
      <c r="H15" s="47"/>
    </row>
    <row r="16" spans="1:8" ht="20.25" customHeight="1">
      <c r="B16" s="11" t="s">
        <v>57</v>
      </c>
      <c r="C16" s="15">
        <v>-542968</v>
      </c>
      <c r="D16" s="27"/>
      <c r="E16" s="15">
        <v>-4392462</v>
      </c>
      <c r="H16" s="47"/>
    </row>
    <row r="17" spans="1:8" ht="20.25" customHeight="1">
      <c r="B17" s="11" t="s">
        <v>85</v>
      </c>
      <c r="C17" s="15">
        <v>2519929</v>
      </c>
      <c r="D17" s="27"/>
      <c r="E17" s="15">
        <v>-23113315</v>
      </c>
      <c r="H17" s="47"/>
    </row>
    <row r="18" spans="1:8" ht="20.25" customHeight="1">
      <c r="B18" s="11" t="s">
        <v>86</v>
      </c>
      <c r="C18" s="15">
        <v>77462</v>
      </c>
      <c r="D18" s="27"/>
      <c r="E18" s="15">
        <v>17384</v>
      </c>
      <c r="H18" s="47"/>
    </row>
    <row r="19" spans="1:8" ht="20.25" customHeight="1">
      <c r="B19" s="11" t="s">
        <v>143</v>
      </c>
      <c r="C19" s="15">
        <v>-13655</v>
      </c>
      <c r="D19" s="27"/>
      <c r="E19" s="15">
        <v>-44387</v>
      </c>
      <c r="H19" s="47"/>
    </row>
    <row r="20" spans="1:8" ht="20.25" customHeight="1">
      <c r="B20" s="11" t="s">
        <v>149</v>
      </c>
      <c r="C20" s="15">
        <v>-380751</v>
      </c>
      <c r="D20" s="27"/>
      <c r="E20" s="15">
        <v>0</v>
      </c>
      <c r="H20" s="47"/>
    </row>
    <row r="21" spans="1:8" ht="20.25" customHeight="1">
      <c r="B21" s="11" t="s">
        <v>152</v>
      </c>
      <c r="C21" s="15">
        <v>340</v>
      </c>
      <c r="D21" s="27"/>
      <c r="E21" s="15">
        <v>0</v>
      </c>
      <c r="H21" s="47"/>
    </row>
    <row r="22" spans="1:8" ht="20.25" customHeight="1">
      <c r="B22" s="11" t="s">
        <v>40</v>
      </c>
      <c r="C22" s="15">
        <v>8213869</v>
      </c>
      <c r="D22" s="27"/>
      <c r="E22" s="15">
        <v>9223828</v>
      </c>
      <c r="H22" s="47"/>
    </row>
    <row r="23" spans="1:8" ht="20.25" customHeight="1">
      <c r="B23" s="11" t="s">
        <v>44</v>
      </c>
      <c r="C23" s="25">
        <v>-79909</v>
      </c>
      <c r="D23" s="27"/>
      <c r="E23" s="25">
        <v>-146247</v>
      </c>
      <c r="H23" s="47"/>
    </row>
    <row r="24" spans="1:8" ht="20.25" customHeight="1">
      <c r="A24" s="9" t="s">
        <v>135</v>
      </c>
      <c r="B24" s="11"/>
      <c r="C24" s="15">
        <f>SUM(C8:C23)</f>
        <v>-74024423</v>
      </c>
      <c r="D24" s="27"/>
      <c r="E24" s="15">
        <f>SUM(E8:E23)</f>
        <v>-198064173</v>
      </c>
      <c r="H24" s="47"/>
    </row>
    <row r="25" spans="1:8" ht="20.25" customHeight="1">
      <c r="A25" s="9" t="s">
        <v>133</v>
      </c>
      <c r="B25" s="11"/>
      <c r="C25" s="15"/>
      <c r="D25" s="27"/>
      <c r="E25" s="15"/>
      <c r="H25" s="47"/>
    </row>
    <row r="26" spans="1:8" ht="20.25" customHeight="1">
      <c r="B26" s="9" t="s">
        <v>108</v>
      </c>
      <c r="C26" s="15">
        <v>-11349686</v>
      </c>
      <c r="D26" s="27"/>
      <c r="E26" s="15">
        <v>27570623</v>
      </c>
      <c r="H26" s="47"/>
    </row>
    <row r="27" spans="1:8" ht="20.25" customHeight="1">
      <c r="B27" s="9" t="s">
        <v>109</v>
      </c>
      <c r="C27" s="15">
        <v>7306228</v>
      </c>
      <c r="D27" s="27"/>
      <c r="E27" s="15">
        <v>55215772</v>
      </c>
      <c r="H27" s="108"/>
    </row>
    <row r="28" spans="1:8" ht="20.25" customHeight="1">
      <c r="B28" s="9" t="s">
        <v>110</v>
      </c>
      <c r="C28" s="15">
        <v>2712985</v>
      </c>
      <c r="D28" s="27"/>
      <c r="E28" s="15">
        <v>230423</v>
      </c>
    </row>
    <row r="29" spans="1:8" ht="20.25" customHeight="1">
      <c r="B29" s="9" t="s">
        <v>111</v>
      </c>
      <c r="C29" s="15">
        <v>-3324208</v>
      </c>
      <c r="D29" s="27"/>
      <c r="E29" s="15">
        <v>-9647486</v>
      </c>
    </row>
    <row r="30" spans="1:8" ht="20.25" customHeight="1">
      <c r="B30" s="9" t="s">
        <v>112</v>
      </c>
      <c r="C30" s="15">
        <v>-1030409</v>
      </c>
      <c r="D30" s="27"/>
      <c r="E30" s="15">
        <v>-1001260</v>
      </c>
    </row>
    <row r="31" spans="1:8" ht="20.25" customHeight="1">
      <c r="A31" s="9" t="s">
        <v>134</v>
      </c>
      <c r="C31" s="15"/>
      <c r="D31" s="27"/>
      <c r="E31" s="15"/>
    </row>
    <row r="32" spans="1:8" ht="20.25" customHeight="1">
      <c r="B32" s="9" t="s">
        <v>113</v>
      </c>
      <c r="C32" s="15">
        <v>-14290531</v>
      </c>
      <c r="D32" s="27"/>
      <c r="E32" s="15">
        <v>-734490</v>
      </c>
      <c r="H32" s="56"/>
    </row>
    <row r="33" spans="1:7" ht="20.25" customHeight="1">
      <c r="B33" s="9" t="s">
        <v>114</v>
      </c>
      <c r="C33" s="15">
        <v>-2661150</v>
      </c>
      <c r="D33" s="27"/>
      <c r="E33" s="15">
        <v>-1814990</v>
      </c>
    </row>
    <row r="34" spans="1:7" ht="20.25" customHeight="1">
      <c r="B34" s="9" t="s">
        <v>115</v>
      </c>
      <c r="C34" s="15">
        <v>-10811</v>
      </c>
      <c r="D34" s="27"/>
      <c r="E34" s="15">
        <v>46618</v>
      </c>
    </row>
    <row r="35" spans="1:7" ht="20.25" customHeight="1">
      <c r="A35" s="8" t="s">
        <v>80</v>
      </c>
      <c r="B35" s="8"/>
      <c r="C35" s="109">
        <f>SUM(C24:C34)</f>
        <v>-96672005</v>
      </c>
      <c r="D35" s="27"/>
      <c r="E35" s="109">
        <f>SUM(E24:E34)</f>
        <v>-128198963</v>
      </c>
    </row>
    <row r="36" spans="1:7" ht="19.5" customHeight="1">
      <c r="C36" s="15"/>
      <c r="D36" s="27"/>
      <c r="E36" s="15"/>
      <c r="F36" s="27"/>
      <c r="G36" s="45"/>
    </row>
    <row r="37" spans="1:7" ht="20.25" customHeight="1">
      <c r="A37" s="8" t="s">
        <v>34</v>
      </c>
      <c r="B37" s="8"/>
      <c r="C37" s="15"/>
      <c r="D37" s="27"/>
      <c r="E37" s="15"/>
    </row>
    <row r="38" spans="1:7" ht="20.25" customHeight="1">
      <c r="B38" s="31" t="s">
        <v>66</v>
      </c>
      <c r="C38" s="15">
        <v>88825</v>
      </c>
      <c r="D38" s="27"/>
      <c r="E38" s="15">
        <v>147628</v>
      </c>
    </row>
    <row r="39" spans="1:7" ht="20.25" customHeight="1">
      <c r="B39" s="31" t="s">
        <v>153</v>
      </c>
      <c r="C39" s="15">
        <v>-4580</v>
      </c>
      <c r="D39" s="27"/>
      <c r="E39" s="15">
        <v>0</v>
      </c>
    </row>
    <row r="40" spans="1:7" ht="20.25" customHeight="1">
      <c r="B40" s="31" t="s">
        <v>137</v>
      </c>
      <c r="C40" s="15">
        <v>104873</v>
      </c>
      <c r="D40" s="27"/>
      <c r="E40" s="15">
        <v>0</v>
      </c>
    </row>
    <row r="41" spans="1:7" ht="20.25" customHeight="1">
      <c r="B41" s="31" t="s">
        <v>138</v>
      </c>
      <c r="C41" s="15">
        <v>0</v>
      </c>
      <c r="D41" s="27"/>
      <c r="E41" s="15">
        <v>97375000</v>
      </c>
    </row>
    <row r="42" spans="1:7" ht="20.25" customHeight="1">
      <c r="B42" s="9" t="s">
        <v>121</v>
      </c>
      <c r="C42" s="15">
        <v>-4511949</v>
      </c>
      <c r="D42" s="27"/>
      <c r="E42" s="15">
        <v>-17414405</v>
      </c>
    </row>
    <row r="43" spans="1:7" ht="20.25" customHeight="1">
      <c r="A43" s="8" t="s">
        <v>78</v>
      </c>
      <c r="B43" s="8"/>
      <c r="C43" s="22">
        <f>SUM(C38:C42)</f>
        <v>-4322831</v>
      </c>
      <c r="D43" s="27"/>
      <c r="E43" s="22">
        <f>SUM(E38:E42)</f>
        <v>80108223</v>
      </c>
      <c r="F43" s="15"/>
    </row>
    <row r="44" spans="1:7" ht="16.5" customHeight="1">
      <c r="C44" s="15"/>
      <c r="D44" s="27"/>
      <c r="E44" s="15"/>
    </row>
    <row r="45" spans="1:7" ht="20.25" customHeight="1">
      <c r="A45" s="8" t="s">
        <v>35</v>
      </c>
      <c r="B45" s="8"/>
      <c r="C45" s="15"/>
      <c r="D45" s="27"/>
      <c r="E45" s="15"/>
    </row>
    <row r="46" spans="1:7" ht="20.25" customHeight="1">
      <c r="B46" s="9" t="s">
        <v>42</v>
      </c>
      <c r="C46" s="15">
        <v>-7463734</v>
      </c>
      <c r="D46" s="27"/>
      <c r="E46" s="15">
        <v>-8372580</v>
      </c>
    </row>
    <row r="47" spans="1:7" ht="20.25" customHeight="1">
      <c r="B47" s="9" t="s">
        <v>103</v>
      </c>
      <c r="C47" s="15">
        <v>100000000</v>
      </c>
      <c r="D47" s="27"/>
      <c r="E47" s="15">
        <v>154208283</v>
      </c>
    </row>
    <row r="48" spans="1:7" ht="20.25" customHeight="1">
      <c r="B48" s="9" t="s">
        <v>139</v>
      </c>
      <c r="C48" s="15">
        <v>0</v>
      </c>
      <c r="D48" s="27"/>
      <c r="E48" s="15">
        <v>-94800000</v>
      </c>
    </row>
    <row r="49" spans="1:7" ht="20.25" customHeight="1">
      <c r="B49" s="9" t="s">
        <v>117</v>
      </c>
      <c r="C49" s="15">
        <v>-2463997</v>
      </c>
      <c r="D49" s="27"/>
      <c r="E49" s="15">
        <v>-2910958</v>
      </c>
    </row>
    <row r="50" spans="1:7" ht="20.25" customHeight="1">
      <c r="A50" s="8" t="s">
        <v>79</v>
      </c>
      <c r="B50" s="8"/>
      <c r="C50" s="55">
        <f>SUM(C46:C49)</f>
        <v>90072269</v>
      </c>
      <c r="D50" s="27"/>
      <c r="E50" s="22">
        <f>SUM(E46:E49)</f>
        <v>48124745</v>
      </c>
      <c r="F50" s="15"/>
    </row>
    <row r="51" spans="1:7" ht="17.25" customHeight="1">
      <c r="C51" s="15"/>
      <c r="D51" s="27"/>
      <c r="E51" s="15"/>
    </row>
    <row r="52" spans="1:7" ht="20.25" customHeight="1">
      <c r="A52" s="8" t="s">
        <v>82</v>
      </c>
      <c r="B52" s="8"/>
      <c r="C52" s="49">
        <f>+C35+C43+C50</f>
        <v>-10922567</v>
      </c>
      <c r="D52" s="27"/>
      <c r="E52" s="49">
        <f>+E35+E43+E50</f>
        <v>34005</v>
      </c>
    </row>
    <row r="53" spans="1:7" ht="20.25" customHeight="1">
      <c r="A53" s="8" t="s">
        <v>93</v>
      </c>
      <c r="B53" s="8"/>
      <c r="C53" s="15">
        <f>+E65</f>
        <v>29364973</v>
      </c>
      <c r="D53" s="27"/>
      <c r="E53" s="15">
        <v>29330968</v>
      </c>
    </row>
    <row r="54" spans="1:7" ht="20.25" customHeight="1" thickBot="1">
      <c r="A54" s="8" t="s">
        <v>94</v>
      </c>
      <c r="B54" s="8"/>
      <c r="C54" s="43">
        <f>SUM(C52:C53)</f>
        <v>18442406</v>
      </c>
      <c r="D54" s="29"/>
      <c r="E54" s="43">
        <f>SUM(E52:E53)</f>
        <v>29364973</v>
      </c>
      <c r="F54" s="57"/>
    </row>
    <row r="55" spans="1:7" s="8" customFormat="1" ht="20.25" customHeight="1" thickTop="1">
      <c r="C55" s="30"/>
      <c r="D55" s="29"/>
      <c r="E55" s="30"/>
      <c r="G55" s="40"/>
    </row>
    <row r="56" spans="1:7">
      <c r="A56" s="64" t="s">
        <v>100</v>
      </c>
      <c r="C56" s="27"/>
      <c r="E56" s="27"/>
    </row>
    <row r="57" spans="1:7">
      <c r="B57" s="9" t="s">
        <v>154</v>
      </c>
      <c r="C57" s="27">
        <v>-267194</v>
      </c>
      <c r="E57" s="15">
        <v>1646171</v>
      </c>
    </row>
    <row r="58" spans="1:7">
      <c r="C58" s="27"/>
      <c r="E58" s="15"/>
    </row>
    <row r="59" spans="1:7" s="8" customFormat="1" ht="20.25" customHeight="1">
      <c r="A59" s="8" t="s">
        <v>61</v>
      </c>
      <c r="C59" s="30"/>
      <c r="D59" s="29"/>
      <c r="E59" s="30"/>
      <c r="G59" s="40"/>
    </row>
    <row r="60" spans="1:7" s="8" customFormat="1" ht="20.25" customHeight="1">
      <c r="A60" s="36" t="s">
        <v>62</v>
      </c>
      <c r="C60" s="30"/>
      <c r="D60" s="29"/>
      <c r="E60" s="30"/>
      <c r="G60" s="40"/>
    </row>
    <row r="61" spans="1:7" s="8" customFormat="1" ht="20.25" customHeight="1">
      <c r="B61" s="9" t="s">
        <v>63</v>
      </c>
      <c r="C61" s="121">
        <v>80859</v>
      </c>
      <c r="D61" s="27"/>
      <c r="E61" s="15">
        <v>199360</v>
      </c>
      <c r="G61" s="40"/>
    </row>
    <row r="62" spans="1:7" ht="21" customHeight="1">
      <c r="B62" s="9" t="s">
        <v>64</v>
      </c>
      <c r="C62" s="19">
        <v>18052601</v>
      </c>
      <c r="D62" s="19"/>
      <c r="E62" s="15">
        <v>7284275</v>
      </c>
      <c r="G62" s="40"/>
    </row>
    <row r="63" spans="1:7">
      <c r="B63" s="9" t="s">
        <v>65</v>
      </c>
      <c r="C63" s="19">
        <v>255634</v>
      </c>
      <c r="D63" s="14"/>
      <c r="E63" s="15">
        <v>21851124</v>
      </c>
      <c r="G63" s="40"/>
    </row>
    <row r="64" spans="1:7">
      <c r="B64" s="9" t="s">
        <v>87</v>
      </c>
      <c r="C64" s="19">
        <v>53312</v>
      </c>
      <c r="E64" s="15">
        <v>30214</v>
      </c>
      <c r="G64" s="40"/>
    </row>
    <row r="65" spans="3:5" ht="21.75" thickBot="1">
      <c r="C65" s="80">
        <f>SUM(C61:C64)</f>
        <v>18442406</v>
      </c>
      <c r="D65" s="29"/>
      <c r="E65" s="80">
        <f>SUM(E61:E64)</f>
        <v>29364973</v>
      </c>
    </row>
    <row r="66" spans="3:5" ht="21.75" thickTop="1">
      <c r="C66" s="34"/>
      <c r="D66" s="35"/>
      <c r="E66" s="34"/>
    </row>
    <row r="68" spans="3:5">
      <c r="C68" s="103"/>
      <c r="E68" s="27"/>
    </row>
    <row r="69" spans="3:5">
      <c r="C69" s="27"/>
      <c r="E69" s="27"/>
    </row>
  </sheetData>
  <phoneticPr fontId="35" type="noConversion"/>
  <pageMargins left="0.66929133858267698" right="0.39370078740157499" top="0.64" bottom="0.59055118110236204" header="0.511811023622047" footer="0.31496062992126"/>
  <pageSetup paperSize="9" scale="90" firstPageNumber="5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</vt:lpstr>
      <vt:lpstr>SOE </vt:lpstr>
      <vt:lpstr>CF</vt:lpstr>
      <vt:lpstr>BS!Print_Area</vt:lpstr>
      <vt:lpstr>CF!Print_Area</vt:lpstr>
      <vt:lpstr>PL!Print_Area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Janjira Ritthikrailaoseree</cp:lastModifiedBy>
  <cp:lastPrinted>2025-12-01T06:18:14Z</cp:lastPrinted>
  <dcterms:created xsi:type="dcterms:W3CDTF">2007-07-24T06:13:28Z</dcterms:created>
  <dcterms:modified xsi:type="dcterms:W3CDTF">2026-02-24T08:28:12Z</dcterms:modified>
</cp:coreProperties>
</file>