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G:\L\L_The Navakij Insurance\2025\YE12'2025\CONVERT\"/>
    </mc:Choice>
  </mc:AlternateContent>
  <xr:revisionPtr revIDLastSave="0" documentId="13_ncr:1_{C01E71EE-2505-46D1-8C3C-9492668E7524}" xr6:coauthVersionLast="47" xr6:coauthVersionMax="47" xr10:uidLastSave="{00000000-0000-0000-0000-000000000000}"/>
  <bookViews>
    <workbookView xWindow="-108" yWindow="-108" windowWidth="23256" windowHeight="12456" tabRatio="791" activeTab="4" xr2:uid="{34572A82-24A4-4DEA-AE95-9C2C713B96A0}"/>
  </bookViews>
  <sheets>
    <sheet name="BS" sheetId="4" r:id="rId1"/>
    <sheet name="PL" sheetId="5" r:id="rId2"/>
    <sheet name="sce-equity" sheetId="15" r:id="rId3"/>
    <sheet name="sce-separate" sheetId="14" r:id="rId4"/>
    <sheet name="CF" sheetId="8" r:id="rId5"/>
  </sheets>
  <externalReferences>
    <externalReference r:id="rId6"/>
    <externalReference r:id="rId7"/>
  </externalReferences>
  <definedNames>
    <definedName name="_Key1" hidden="1">'[1]Inv Income'!#REF!</definedName>
    <definedName name="_Order1" hidden="1">255</definedName>
    <definedName name="_Order2" hidden="1">0</definedName>
    <definedName name="_Sort" hidden="1">'[1]Inv Income'!#REF!</definedName>
    <definedName name="APP" hidden="1">'[2]Dec''06'!#REF!</definedName>
    <definedName name="AS2DocOpenMode" hidden="1">"AS2DocumentEdit"</definedName>
    <definedName name="_xlnm.Print_Area" localSheetId="0">BS!$A$1:$P$66</definedName>
    <definedName name="_xlnm.Print_Area" localSheetId="4">CF!$A$1:$L$43</definedName>
    <definedName name="_xlnm.Print_Area" localSheetId="1">PL!$A$1:$K$95</definedName>
    <definedName name="_xlnm.Print_Area" localSheetId="2">'sce-equity'!$A$1:$AA$42</definedName>
    <definedName name="_xlnm.Print_Area" localSheetId="3">'sce-separate'!$A$1:$Y$42</definedName>
    <definedName name="Update" hidden="1">{#N/A,#N/A,FALSE,"Tax";#N/A,#N/A,FALSE,"Inv Inc";#N/A,#N/A,FALSE,"CLIME stat - 1023";#N/A,#N/A,FALSE,"CLIME stat - 7yrs"}</definedName>
    <definedName name="wrn.PRINT._.ALL." localSheetId="2" hidden="1">{#N/A,#N/A,FALSE,"MAIN";#N/A,#N/A,FALSE,"Jnl-RLON";#N/A,#N/A,FALSE,"Jnl-RLLCO";#N/A,#N/A,FALSE,"Jnl-ATDE";#N/A,#N/A,FALSE,"Jnl-INDO";#N/A,#N/A,FALSE,"Jnl-MALAY";#N/A,#N/A,FALSE,"Jnl-IPNG";#N/A,#N/A,FALSE,"Jnl-PSOL";#N/A,#N/A,FALSE,"Jnl-ATII";#N/A,#N/A,FALSE,"Jnl-RPARIS";#N/A,#N/A,FALSE,"Jnl-RSRCOY";#N/A,#N/A,FALSE,"Jnl-HKSI";#N/A,#N/A,FALSE,"Jnl-REUR";#N/A,#N/A,FALSE,"Jnl-RSING";#N/A,#N/A,FALSE,"Workings"}</definedName>
    <definedName name="wrn.PRINT._.ALL." localSheetId="3" hidden="1">{#N/A,#N/A,FALSE,"MAIN";#N/A,#N/A,FALSE,"Jnl-RLON";#N/A,#N/A,FALSE,"Jnl-RLLCO";#N/A,#N/A,FALSE,"Jnl-ATDE";#N/A,#N/A,FALSE,"Jnl-INDO";#N/A,#N/A,FALSE,"Jnl-MALAY";#N/A,#N/A,FALSE,"Jnl-IPNG";#N/A,#N/A,FALSE,"Jnl-PSOL";#N/A,#N/A,FALSE,"Jnl-ATII";#N/A,#N/A,FALSE,"Jnl-RPARIS";#N/A,#N/A,FALSE,"Jnl-RSRCOY";#N/A,#N/A,FALSE,"Jnl-HKSI";#N/A,#N/A,FALSE,"Jnl-REUR";#N/A,#N/A,FALSE,"Jnl-RSING";#N/A,#N/A,FALSE,"Workings"}</definedName>
    <definedName name="wrn.PRINT._.ALL." hidden="1">{#N/A,#N/A,FALSE,"MAIN";#N/A,#N/A,FALSE,"Jnl-RLON";#N/A,#N/A,FALSE,"Jnl-RLLCO";#N/A,#N/A,FALSE,"Jnl-ATDE";#N/A,#N/A,FALSE,"Jnl-INDO";#N/A,#N/A,FALSE,"Jnl-MALAY";#N/A,#N/A,FALSE,"Jnl-IPNG";#N/A,#N/A,FALSE,"Jnl-PSOL";#N/A,#N/A,FALSE,"Jnl-ATII";#N/A,#N/A,FALSE,"Jnl-RPARIS";#N/A,#N/A,FALSE,"Jnl-RSRCOY";#N/A,#N/A,FALSE,"Jnl-HKSI";#N/A,#N/A,FALSE,"Jnl-REUR";#N/A,#N/A,FALSE,"Jnl-RSING";#N/A,#N/A,FALSE,"Workings"}</definedName>
    <definedName name="wrn.Tax._.Reports." localSheetId="2" hidden="1">{#N/A,#N/A,FALSE,"Tax";#N/A,#N/A,FALSE,"Inv Inc";#N/A,#N/A,FALSE,"CLIME stat - 1023";#N/A,#N/A,FALSE,"CLIME stat - 7yrs"}</definedName>
    <definedName name="wrn.Tax._.Reports." localSheetId="3" hidden="1">{#N/A,#N/A,FALSE,"Tax";#N/A,#N/A,FALSE,"Inv Inc";#N/A,#N/A,FALSE,"CLIME stat - 1023";#N/A,#N/A,FALSE,"CLIME stat - 7yrs"}</definedName>
    <definedName name="wrn.Tax._.Reports." hidden="1">{#N/A,#N/A,FALSE,"Tax";#N/A,#N/A,FALSE,"Inv Inc";#N/A,#N/A,FALSE,"CLIME stat - 1023";#N/A,#N/A,FALSE,"CLIME stat - 7yrs"}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3" i="8" l="1"/>
  <c r="I23" i="8"/>
  <c r="G23" i="8"/>
  <c r="G34" i="8" s="1"/>
  <c r="E23" i="8"/>
  <c r="K33" i="8"/>
  <c r="I33" i="8"/>
  <c r="G33" i="8"/>
  <c r="E33" i="8"/>
  <c r="K28" i="8"/>
  <c r="K34" i="8" s="1"/>
  <c r="K38" i="8" s="1"/>
  <c r="I28" i="8"/>
  <c r="G28" i="8"/>
  <c r="E28" i="8"/>
  <c r="W21" i="14"/>
  <c r="Y21" i="14" s="1"/>
  <c r="Y37" i="15"/>
  <c r="Y30" i="15"/>
  <c r="Y33" i="15"/>
  <c r="Y32" i="15"/>
  <c r="AA21" i="15"/>
  <c r="Y17" i="15"/>
  <c r="K22" i="5"/>
  <c r="I22" i="5"/>
  <c r="G22" i="5"/>
  <c r="E22" i="5"/>
  <c r="K19" i="5"/>
  <c r="I19" i="5"/>
  <c r="G19" i="5"/>
  <c r="E19" i="5"/>
  <c r="K13" i="5"/>
  <c r="I13" i="5"/>
  <c r="G13" i="5"/>
  <c r="E13" i="5"/>
  <c r="G59" i="5"/>
  <c r="G67" i="5"/>
  <c r="G73" i="5"/>
  <c r="G83" i="5"/>
  <c r="G88" i="5"/>
  <c r="G57" i="4"/>
  <c r="I57" i="4"/>
  <c r="K57" i="4"/>
  <c r="M57" i="4"/>
  <c r="O57" i="4"/>
  <c r="E34" i="8" l="1"/>
  <c r="I34" i="8"/>
  <c r="G90" i="5"/>
  <c r="E23" i="5"/>
  <c r="E30" i="5" s="1"/>
  <c r="G23" i="5"/>
  <c r="I23" i="5"/>
  <c r="I30" i="5" s="1"/>
  <c r="I32" i="5" s="1"/>
  <c r="K23" i="5"/>
  <c r="K30" i="5" s="1"/>
  <c r="K32" i="5" s="1"/>
  <c r="K50" i="5" s="1"/>
  <c r="G30" i="5"/>
  <c r="G32" i="5" s="1"/>
  <c r="G50" i="5" s="1"/>
  <c r="G35" i="5"/>
  <c r="G38" i="8"/>
  <c r="G76" i="5"/>
  <c r="I35" i="5" l="1"/>
  <c r="I50" i="5"/>
  <c r="K35" i="5"/>
  <c r="K88" i="5"/>
  <c r="I88" i="5"/>
  <c r="E88" i="5"/>
  <c r="E83" i="5"/>
  <c r="K83" i="5"/>
  <c r="I83" i="5"/>
  <c r="K73" i="5"/>
  <c r="I73" i="5"/>
  <c r="E73" i="5"/>
  <c r="K67" i="5"/>
  <c r="I67" i="5"/>
  <c r="E67" i="5"/>
  <c r="E59" i="5"/>
  <c r="K59" i="5"/>
  <c r="I59" i="5"/>
  <c r="E76" i="5" l="1"/>
  <c r="I76" i="5"/>
  <c r="K76" i="5"/>
  <c r="K90" i="5"/>
  <c r="I90" i="5"/>
  <c r="E90" i="5"/>
  <c r="U18" i="14" l="1"/>
  <c r="S18" i="14"/>
  <c r="Q18" i="14"/>
  <c r="O18" i="14"/>
  <c r="M18" i="14"/>
  <c r="K18" i="14"/>
  <c r="I18" i="14"/>
  <c r="G18" i="14"/>
  <c r="E18" i="14"/>
  <c r="W37" i="14" l="1"/>
  <c r="E57" i="4"/>
  <c r="AA22" i="15"/>
  <c r="AA19" i="15"/>
  <c r="W18" i="15"/>
  <c r="U18" i="15"/>
  <c r="S18" i="15"/>
  <c r="Q18" i="15"/>
  <c r="O18" i="15"/>
  <c r="M18" i="15"/>
  <c r="K18" i="15"/>
  <c r="I18" i="15"/>
  <c r="G18" i="15"/>
  <c r="E18" i="15"/>
  <c r="AA17" i="15"/>
  <c r="AA16" i="15"/>
  <c r="Y18" i="15" l="1"/>
  <c r="AA18" i="15" s="1"/>
  <c r="M34" i="15" l="1"/>
  <c r="W19" i="14" l="1"/>
  <c r="Y19" i="14" s="1"/>
  <c r="W22" i="14"/>
  <c r="Y22" i="14" s="1"/>
  <c r="E34" i="15"/>
  <c r="W30" i="14"/>
  <c r="AA37" i="15"/>
  <c r="W34" i="15"/>
  <c r="U34" i="15"/>
  <c r="S34" i="15"/>
  <c r="Q34" i="15"/>
  <c r="O34" i="15"/>
  <c r="K34" i="15"/>
  <c r="I34" i="15"/>
  <c r="G34" i="15"/>
  <c r="AA32" i="15"/>
  <c r="AA30" i="15"/>
  <c r="Y27" i="15"/>
  <c r="Y24" i="15"/>
  <c r="W15" i="15"/>
  <c r="W23" i="15" s="1"/>
  <c r="W28" i="15" s="1"/>
  <c r="W31" i="15" s="1"/>
  <c r="U15" i="15"/>
  <c r="U23" i="15" s="1"/>
  <c r="U28" i="15" s="1"/>
  <c r="U31" i="15" s="1"/>
  <c r="S15" i="15"/>
  <c r="S23" i="15" s="1"/>
  <c r="Q15" i="15"/>
  <c r="Q23" i="15" s="1"/>
  <c r="O15" i="15"/>
  <c r="O23" i="15" s="1"/>
  <c r="M15" i="15"/>
  <c r="M23" i="15" s="1"/>
  <c r="M28" i="15" s="1"/>
  <c r="K15" i="15"/>
  <c r="K23" i="15" s="1"/>
  <c r="K28" i="15" s="1"/>
  <c r="K31" i="15" s="1"/>
  <c r="I15" i="15"/>
  <c r="I23" i="15" s="1"/>
  <c r="I28" i="15" s="1"/>
  <c r="I31" i="15" s="1"/>
  <c r="G15" i="15"/>
  <c r="G23" i="15" s="1"/>
  <c r="G28" i="15" s="1"/>
  <c r="G31" i="15" s="1"/>
  <c r="E15" i="15"/>
  <c r="E23" i="15" s="1"/>
  <c r="E28" i="15" s="1"/>
  <c r="E31" i="15" s="1"/>
  <c r="Y14" i="15"/>
  <c r="AA14" i="15" s="1"/>
  <c r="Y12" i="15"/>
  <c r="AA12" i="15" s="1"/>
  <c r="V43" i="14"/>
  <c r="Y37" i="14"/>
  <c r="U34" i="14"/>
  <c r="S34" i="14"/>
  <c r="Q34" i="14"/>
  <c r="O34" i="14"/>
  <c r="M34" i="14"/>
  <c r="K34" i="14"/>
  <c r="I34" i="14"/>
  <c r="G34" i="14"/>
  <c r="E34" i="14"/>
  <c r="W33" i="14"/>
  <c r="Y33" i="14" s="1"/>
  <c r="W32" i="14"/>
  <c r="W27" i="14"/>
  <c r="Y27" i="14" s="1"/>
  <c r="U23" i="14"/>
  <c r="U28" i="14" s="1"/>
  <c r="U31" i="14" s="1"/>
  <c r="K23" i="14"/>
  <c r="I23" i="14"/>
  <c r="G23" i="14"/>
  <c r="W17" i="14"/>
  <c r="Y17" i="14" s="1"/>
  <c r="W16" i="14"/>
  <c r="U15" i="14"/>
  <c r="S15" i="14"/>
  <c r="S23" i="14" s="1"/>
  <c r="S28" i="14" s="1"/>
  <c r="S31" i="14" s="1"/>
  <c r="Q15" i="14"/>
  <c r="Q23" i="14" s="1"/>
  <c r="O15" i="14"/>
  <c r="O23" i="14" s="1"/>
  <c r="M15" i="14"/>
  <c r="M23" i="14" s="1"/>
  <c r="M28" i="14" s="1"/>
  <c r="K15" i="14"/>
  <c r="I15" i="14"/>
  <c r="G15" i="14"/>
  <c r="E15" i="14"/>
  <c r="E23" i="14" s="1"/>
  <c r="E25" i="14" s="1"/>
  <c r="W14" i="14"/>
  <c r="Y14" i="14" s="1"/>
  <c r="W12" i="14"/>
  <c r="Y12" i="14" s="1"/>
  <c r="Y15" i="14" l="1"/>
  <c r="Q25" i="15"/>
  <c r="Q28" i="15" s="1"/>
  <c r="Q31" i="15" s="1"/>
  <c r="Q38" i="15" s="1"/>
  <c r="S25" i="15"/>
  <c r="S28" i="15" s="1"/>
  <c r="S31" i="15" s="1"/>
  <c r="S38" i="15" s="1"/>
  <c r="O25" i="14"/>
  <c r="O28" i="14" s="1"/>
  <c r="G25" i="14"/>
  <c r="G28" i="14" s="1"/>
  <c r="G31" i="14" s="1"/>
  <c r="G38" i="14" s="1"/>
  <c r="I25" i="14"/>
  <c r="I28" i="14" s="1"/>
  <c r="I31" i="14" s="1"/>
  <c r="I38" i="14" s="1"/>
  <c r="K25" i="14"/>
  <c r="K28" i="14" s="1"/>
  <c r="K31" i="14" s="1"/>
  <c r="K38" i="14" s="1"/>
  <c r="Q25" i="14"/>
  <c r="W25" i="14" s="1"/>
  <c r="Y25" i="14" s="1"/>
  <c r="E28" i="14"/>
  <c r="E31" i="14" s="1"/>
  <c r="E38" i="14" s="1"/>
  <c r="Y16" i="14"/>
  <c r="Y18" i="14" s="1"/>
  <c r="W18" i="14"/>
  <c r="AA25" i="15"/>
  <c r="I38" i="15"/>
  <c r="K38" i="15"/>
  <c r="O28" i="15"/>
  <c r="Y23" i="15"/>
  <c r="AA23" i="15" s="1"/>
  <c r="AA15" i="15"/>
  <c r="W34" i="14"/>
  <c r="Y34" i="14" s="1"/>
  <c r="M31" i="15"/>
  <c r="M38" i="15" s="1"/>
  <c r="U38" i="14"/>
  <c r="Y30" i="14"/>
  <c r="M31" i="14"/>
  <c r="M38" i="14" s="1"/>
  <c r="Y32" i="14"/>
  <c r="Y23" i="14"/>
  <c r="S38" i="14"/>
  <c r="W15" i="14"/>
  <c r="Y15" i="15"/>
  <c r="G38" i="15"/>
  <c r="E38" i="15"/>
  <c r="Y34" i="15"/>
  <c r="U38" i="15"/>
  <c r="W38" i="15"/>
  <c r="AA33" i="15"/>
  <c r="AA34" i="15" s="1"/>
  <c r="AA27" i="15"/>
  <c r="X42" i="14"/>
  <c r="X43" i="14" s="1"/>
  <c r="W23" i="14" l="1"/>
  <c r="Y28" i="15"/>
  <c r="Y31" i="15" s="1"/>
  <c r="Y38" i="15" s="1"/>
  <c r="O31" i="14"/>
  <c r="O38" i="14" s="1"/>
  <c r="Q28" i="14"/>
  <c r="Q31" i="14" s="1"/>
  <c r="Q38" i="14" s="1"/>
  <c r="O31" i="15"/>
  <c r="O38" i="15" s="1"/>
  <c r="AA28" i="15"/>
  <c r="AA31" i="15" s="1"/>
  <c r="AA38" i="15" s="1"/>
  <c r="W28" i="14" l="1"/>
  <c r="O23" i="4"/>
  <c r="M23" i="4"/>
  <c r="G23" i="4"/>
  <c r="K23" i="4"/>
  <c r="I23" i="4"/>
  <c r="E23" i="4"/>
  <c r="W31" i="14" l="1"/>
  <c r="Y28" i="14"/>
  <c r="E38" i="8"/>
  <c r="E32" i="5"/>
  <c r="E35" i="5" l="1"/>
  <c r="E50" i="5"/>
  <c r="W38" i="14"/>
  <c r="Y38" i="14" s="1"/>
  <c r="Y31" i="14"/>
  <c r="E91" i="5"/>
  <c r="E93" i="5" s="1"/>
  <c r="I38" i="8" l="1"/>
  <c r="I45" i="4" l="1"/>
  <c r="O45" i="4"/>
  <c r="I58" i="4" l="1"/>
  <c r="O58" i="4" l="1"/>
  <c r="I60" i="4" l="1"/>
  <c r="O60" i="4" l="1"/>
  <c r="G45" i="4" l="1"/>
  <c r="G58" i="4" s="1"/>
  <c r="G60" i="4" s="1"/>
  <c r="M45" i="4"/>
  <c r="M58" i="4" l="1"/>
  <c r="M60" i="4" s="1"/>
  <c r="E45" i="4" l="1"/>
  <c r="E58" i="4" s="1"/>
  <c r="E59" i="4" s="1"/>
  <c r="K45" i="4"/>
  <c r="E60" i="4" l="1"/>
  <c r="K58" i="4" l="1"/>
  <c r="K59" i="4" l="1"/>
  <c r="K60" i="4"/>
  <c r="G91" i="5" l="1"/>
  <c r="K91" i="5"/>
  <c r="K93" i="5" l="1"/>
  <c r="G93" i="5"/>
  <c r="I91" i="5" l="1"/>
  <c r="I93" i="5" l="1"/>
</calcChain>
</file>

<file path=xl/sharedStrings.xml><?xml version="1.0" encoding="utf-8"?>
<sst xmlns="http://schemas.openxmlformats.org/spreadsheetml/2006/main" count="355" uniqueCount="212">
  <si>
    <t>16.1</t>
  </si>
  <si>
    <t>=</t>
  </si>
  <si>
    <t>The Navakij Insurance Public Company Limited</t>
  </si>
  <si>
    <t>Assets</t>
  </si>
  <si>
    <t>Cash and cash equivalents</t>
  </si>
  <si>
    <t>Financial statements in which</t>
  </si>
  <si>
    <t>the equity method is applied</t>
  </si>
  <si>
    <t>Separate financial statements</t>
  </si>
  <si>
    <t>(Unit: Baht)</t>
  </si>
  <si>
    <t>(Restated)</t>
  </si>
  <si>
    <t>The accompanying notes are an integral part of the financial statements.</t>
  </si>
  <si>
    <t>Investments in associates</t>
  </si>
  <si>
    <t>Property, building and equipment</t>
  </si>
  <si>
    <t>Right-of-use assets</t>
  </si>
  <si>
    <t>Intangible assets</t>
  </si>
  <si>
    <t>Deferred tax assets</t>
  </si>
  <si>
    <t>Other assets</t>
  </si>
  <si>
    <t>Loans and interest receivables</t>
  </si>
  <si>
    <t>Investments in securities</t>
  </si>
  <si>
    <t>Accrued investment income</t>
  </si>
  <si>
    <t>Debt financial assets</t>
  </si>
  <si>
    <t>Equity financial assets</t>
  </si>
  <si>
    <t>Reinsurance contract assets</t>
  </si>
  <si>
    <t>Note</t>
  </si>
  <si>
    <t>Total assets</t>
  </si>
  <si>
    <t>Liabilities and equity</t>
  </si>
  <si>
    <t xml:space="preserve">Liabilities </t>
  </si>
  <si>
    <t>Insurance contract liabilities</t>
  </si>
  <si>
    <t>Reinsurance contract liabilities</t>
  </si>
  <si>
    <t>Income tax payable</t>
  </si>
  <si>
    <t>Lease liabilities</t>
  </si>
  <si>
    <t>Other liabilities</t>
  </si>
  <si>
    <t>Total liabilities</t>
  </si>
  <si>
    <t>Equity</t>
  </si>
  <si>
    <t>Share capital</t>
  </si>
  <si>
    <t xml:space="preserve">   Registered, Issued and paid up</t>
  </si>
  <si>
    <t>Share premium</t>
  </si>
  <si>
    <t>Retained earnings</t>
  </si>
  <si>
    <t xml:space="preserve">   Appropriated</t>
  </si>
  <si>
    <t xml:space="preserve">      Statutory reserve</t>
  </si>
  <si>
    <t xml:space="preserve">      General reserve</t>
  </si>
  <si>
    <t xml:space="preserve">   Unappropriated </t>
  </si>
  <si>
    <t>Other components of equity</t>
  </si>
  <si>
    <t xml:space="preserve">      38,000,000 ordinary shares of Baht 10 each</t>
  </si>
  <si>
    <t>Total equity</t>
  </si>
  <si>
    <t>Total liabilities and equity</t>
  </si>
  <si>
    <t>Financial statements</t>
  </si>
  <si>
    <t>in which the equity method is applied</t>
  </si>
  <si>
    <t>Revenue</t>
  </si>
  <si>
    <t>Insurance revenue</t>
  </si>
  <si>
    <t>Insurance service expenses</t>
  </si>
  <si>
    <t>Insurance service result</t>
  </si>
  <si>
    <t>Net investment income</t>
  </si>
  <si>
    <t>Finance expenses from insurance contracts issued</t>
  </si>
  <si>
    <t>Finance income from reinsurance contracts held</t>
  </si>
  <si>
    <t>Net insurance finance expenses</t>
  </si>
  <si>
    <t>Net investment income and insurance finance expenses</t>
  </si>
  <si>
    <t>Other finance costs</t>
  </si>
  <si>
    <t>Other operating expenses</t>
  </si>
  <si>
    <t>Other income</t>
  </si>
  <si>
    <t>Other comprehensive income:</t>
  </si>
  <si>
    <t xml:space="preserve">   financial statements in foreign currency</t>
  </si>
  <si>
    <t xml:space="preserve">Loss on changes in value of available-for-sale </t>
  </si>
  <si>
    <t xml:space="preserve">   investments which are measured at fair </t>
  </si>
  <si>
    <t xml:space="preserve">   value through other comprehensive income</t>
  </si>
  <si>
    <t>Add: Income tax effect</t>
  </si>
  <si>
    <t xml:space="preserve">       through other comprehensive income</t>
  </si>
  <si>
    <t>Other comprehensive income not to be reclassified to profit</t>
  </si>
  <si>
    <t>through other comprehensive income</t>
  </si>
  <si>
    <t>Financial statements in which the equity method is applied</t>
  </si>
  <si>
    <t xml:space="preserve">Exchange differences </t>
  </si>
  <si>
    <t>Issued and</t>
  </si>
  <si>
    <t xml:space="preserve">on translation of </t>
  </si>
  <si>
    <t>paid-up</t>
  </si>
  <si>
    <t>Appropriated</t>
  </si>
  <si>
    <t>financial statements in</t>
  </si>
  <si>
    <t>share capital</t>
  </si>
  <si>
    <t>Statutory reserve</t>
  </si>
  <si>
    <t>General reserve</t>
  </si>
  <si>
    <t>Unappropriated</t>
  </si>
  <si>
    <t>foreign currency</t>
  </si>
  <si>
    <t xml:space="preserve"> Debt instruments </t>
  </si>
  <si>
    <t xml:space="preserve"> through other</t>
  </si>
  <si>
    <t xml:space="preserve"> comprehensive income</t>
  </si>
  <si>
    <t xml:space="preserve"> Equity instruments</t>
  </si>
  <si>
    <t xml:space="preserve">designated to be </t>
  </si>
  <si>
    <t xml:space="preserve">measured at fair value </t>
  </si>
  <si>
    <t xml:space="preserve">Surplus (deficit) on </t>
  </si>
  <si>
    <t>changes in value of</t>
  </si>
  <si>
    <t>investments</t>
  </si>
  <si>
    <t>in securities</t>
  </si>
  <si>
    <t xml:space="preserve">Insurance </t>
  </si>
  <si>
    <t xml:space="preserve">finance reserve/ </t>
  </si>
  <si>
    <t xml:space="preserve"> reinsurance contract</t>
  </si>
  <si>
    <t>Total other</t>
  </si>
  <si>
    <t>components of</t>
  </si>
  <si>
    <t>equity</t>
  </si>
  <si>
    <t xml:space="preserve">Total </t>
  </si>
  <si>
    <t>Cumulative effect of change in accounting policy</t>
  </si>
  <si>
    <t>Balance as at 1 January 2024 - as previouly reported</t>
  </si>
  <si>
    <t>Balance as at 1 January 2024 - as restated</t>
  </si>
  <si>
    <t>Balance as at 1 January 2025 - restated</t>
  </si>
  <si>
    <t xml:space="preserve">through other </t>
  </si>
  <si>
    <t>comprehensive income</t>
  </si>
  <si>
    <t>measured at fair value</t>
  </si>
  <si>
    <t>Interest income</t>
  </si>
  <si>
    <t>Dividend income</t>
  </si>
  <si>
    <t xml:space="preserve">Cash flows from operating activities </t>
  </si>
  <si>
    <t xml:space="preserve">Premium received </t>
  </si>
  <si>
    <t>Recoveries from reinsurance</t>
  </si>
  <si>
    <t>Insurance acquisition cash flow</t>
  </si>
  <si>
    <t>Cash received on financial assets</t>
  </si>
  <si>
    <t>Cash paid for financial assets</t>
  </si>
  <si>
    <t>Cash flows from investing activities</t>
  </si>
  <si>
    <t>Purchases of property, building and equipment</t>
  </si>
  <si>
    <t>Purchases of intangible assets</t>
  </si>
  <si>
    <t>Disposals of property, building and equipment</t>
  </si>
  <si>
    <t>Cash flows from financing activities</t>
  </si>
  <si>
    <t>Repayment of lease liabilities</t>
  </si>
  <si>
    <t>Net cash used in financing activities</t>
  </si>
  <si>
    <t>Loss on impairment of investments in associates</t>
  </si>
  <si>
    <t>31 December 2024</t>
  </si>
  <si>
    <t>1 January 2024</t>
  </si>
  <si>
    <t>Director</t>
  </si>
  <si>
    <t>Provision for employee benefits</t>
  </si>
  <si>
    <t>Income tax revenue (expenses)</t>
  </si>
  <si>
    <t>Other comprehensive income to be reclassified to profit and loss</t>
  </si>
  <si>
    <t>Exchange differences on translation of</t>
  </si>
  <si>
    <t>Share of loss from investments in associates</t>
  </si>
  <si>
    <t>Total other comprehensive income to be reclassified to profit</t>
  </si>
  <si>
    <t xml:space="preserve">   from adopting TFRS 17</t>
  </si>
  <si>
    <t>Transfer loss on disposals of equity securities designated</t>
  </si>
  <si>
    <t xml:space="preserve">   to be measured at fair value through other comprehensive </t>
  </si>
  <si>
    <t xml:space="preserve">   income to retained earnings</t>
  </si>
  <si>
    <t xml:space="preserve">Statement of changes in equity </t>
  </si>
  <si>
    <t>Statement of cash flows</t>
  </si>
  <si>
    <t xml:space="preserve">Cumulative effect of the change in accounting policy </t>
  </si>
  <si>
    <t xml:space="preserve">   from adopting TFRS9 </t>
  </si>
  <si>
    <t>Increase in share capital</t>
  </si>
  <si>
    <t>Dividend paid</t>
  </si>
  <si>
    <t>Reversal of expected credit losses (losses)</t>
  </si>
  <si>
    <t>Net income (expenses) from reinsurance contracts held</t>
  </si>
  <si>
    <t>Net cash flows from operating activities</t>
  </si>
  <si>
    <t>Net cash used in investing activities</t>
  </si>
  <si>
    <t>Cash received from share capital issuance</t>
  </si>
  <si>
    <t>Balance as at 31 December 2024 - as previously reported</t>
  </si>
  <si>
    <t>Balance as at 31 December 2024 - after restated TFRS17</t>
  </si>
  <si>
    <t xml:space="preserve">Gain on equity instruments measured at fair value </t>
  </si>
  <si>
    <t>Less: Income tax effect</t>
  </si>
  <si>
    <t>Claim and directly attributable expenses paid</t>
  </si>
  <si>
    <t>As at 31 December 2025</t>
  </si>
  <si>
    <t>31 December 2025</t>
  </si>
  <si>
    <t>Balance as at 31 December 2024</t>
  </si>
  <si>
    <t>Balance as at 31 December 2025</t>
  </si>
  <si>
    <t xml:space="preserve">   in subsequent years:</t>
  </si>
  <si>
    <t xml:space="preserve">   and loss in subsequent years - net of income taxes</t>
  </si>
  <si>
    <t>Other comprehensive income for the year (loss)</t>
  </si>
  <si>
    <t>Total comprehensive income for the year (loss)</t>
  </si>
  <si>
    <t>Loss for the year</t>
  </si>
  <si>
    <t>Cash and cash equivalents at beginning of year</t>
  </si>
  <si>
    <t>Cash and cash equivalents at end of year</t>
  </si>
  <si>
    <t>For the year ended 31 December 2025</t>
  </si>
  <si>
    <t>Exchange differences on translation of financial statements</t>
  </si>
  <si>
    <t xml:space="preserve">   in foreign currency - net of income tax</t>
  </si>
  <si>
    <t xml:space="preserve">   Total items from investments - net of income tax</t>
  </si>
  <si>
    <t xml:space="preserve">   defined benefit plan - net of income tax</t>
  </si>
  <si>
    <t xml:space="preserve">Transfer unapproprinted retained earning </t>
  </si>
  <si>
    <t xml:space="preserve">   to statutory reserve</t>
  </si>
  <si>
    <t>7</t>
  </si>
  <si>
    <t>17.1</t>
  </si>
  <si>
    <t>25</t>
  </si>
  <si>
    <t>8</t>
  </si>
  <si>
    <t>29</t>
  </si>
  <si>
    <t>30</t>
  </si>
  <si>
    <t>31</t>
  </si>
  <si>
    <t>32</t>
  </si>
  <si>
    <t>Statement of financial position</t>
  </si>
  <si>
    <t>Statement of financial position (continued)</t>
  </si>
  <si>
    <t>Statement of income</t>
  </si>
  <si>
    <t>Net gains (losses) on financial instruments</t>
  </si>
  <si>
    <t>Loss before income tax expenses</t>
  </si>
  <si>
    <t>Income tax revenue</t>
  </si>
  <si>
    <t>Loss per share</t>
  </si>
  <si>
    <t xml:space="preserve">Basic loss per share </t>
  </si>
  <si>
    <t xml:space="preserve">Statement of comprehensive income </t>
  </si>
  <si>
    <t>Add (less): Income tax effect</t>
  </si>
  <si>
    <t xml:space="preserve">   Gain on changes in value of debt instruments at fair value</t>
  </si>
  <si>
    <t xml:space="preserve">   Remeasurement gain (loss) on defined benefit plan</t>
  </si>
  <si>
    <t xml:space="preserve">   and loss in subsequent years:</t>
  </si>
  <si>
    <t xml:space="preserve">Add (less): (Increase) decrease in allowance </t>
  </si>
  <si>
    <t xml:space="preserve">   for expected credit loss</t>
  </si>
  <si>
    <t>15</t>
  </si>
  <si>
    <t>18.1</t>
  </si>
  <si>
    <t>19</t>
  </si>
  <si>
    <t>20.1</t>
  </si>
  <si>
    <t>21</t>
  </si>
  <si>
    <t>22.1</t>
  </si>
  <si>
    <t>23</t>
  </si>
  <si>
    <t>24.1</t>
  </si>
  <si>
    <t>26</t>
  </si>
  <si>
    <t>34</t>
  </si>
  <si>
    <t>20.3</t>
  </si>
  <si>
    <t>24.2</t>
  </si>
  <si>
    <t>38</t>
  </si>
  <si>
    <t xml:space="preserve">Remeasurement gain (loss) on </t>
  </si>
  <si>
    <t>Net increase (decrease) in cash and cash equivalents</t>
  </si>
  <si>
    <t>22.2</t>
  </si>
  <si>
    <t>Loss from changes in fair value of financial instruments</t>
  </si>
  <si>
    <t xml:space="preserve">Net insurance finance expense from insurance contracts issued </t>
  </si>
  <si>
    <t xml:space="preserve">   and reinsurance contracts held - net of income tax</t>
  </si>
  <si>
    <t xml:space="preserve">   expenses paid</t>
  </si>
  <si>
    <t>Reinsurance premiums paid, net of directly attributable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</si>
</sst>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_-* #,##0_-;\-* #,##0_-;_-* &quot;-&quot;??_-;_-@_-"/>
    <numFmt numFmtId="169" formatCode="0.0%"/>
    <numFmt numFmtId="170" formatCode="dd\-mmm\-yy_)"/>
    <numFmt numFmtId="171" formatCode="0.00_)"/>
    <numFmt numFmtId="172" formatCode="#,##0.00\ &quot;F&quot;;\-#,##0.00\ &quot;F&quot;"/>
  </numFmts>
  <fonts count="24">
    <font>
      <sz val="14"/>
      <name val="Cordia New"/>
      <charset val="22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2"/>
      <name val="CordiaUPC"/>
      <family val="2"/>
      <charset val="222"/>
    </font>
    <font>
      <sz val="11"/>
      <color theme="1"/>
      <name val="Calibri"/>
      <family val="2"/>
      <charset val="238"/>
      <scheme val="minor"/>
    </font>
    <font>
      <sz val="14"/>
      <name val="Cordia New"/>
      <family val="2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10"/>
      <color theme="1"/>
      <name val="Calibri"/>
      <family val="2"/>
      <charset val="222"/>
    </font>
    <font>
      <sz val="11"/>
      <color rgb="FFFF000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">
    <xf numFmtId="0" fontId="0" fillId="0" borderId="0"/>
    <xf numFmtId="165" fontId="5" fillId="0" borderId="0" applyFont="0" applyFill="0" applyBorder="0" applyAlignment="0" applyProtection="0"/>
    <xf numFmtId="1" fontId="6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8" fillId="0" borderId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15" fillId="0" borderId="0"/>
    <xf numFmtId="9" fontId="5" fillId="0" borderId="0" applyFont="0" applyFill="0" applyBorder="0" applyAlignment="0" applyProtection="0"/>
    <xf numFmtId="0" fontId="17" fillId="0" borderId="0"/>
    <xf numFmtId="172" fontId="18" fillId="0" borderId="0"/>
    <xf numFmtId="170" fontId="18" fillId="0" borderId="0"/>
    <xf numFmtId="169" fontId="18" fillId="0" borderId="0"/>
    <xf numFmtId="38" fontId="20" fillId="4" borderId="0" applyNumberFormat="0" applyBorder="0" applyAlignment="0" applyProtection="0"/>
    <xf numFmtId="10" fontId="20" fillId="5" borderId="7" applyNumberFormat="0" applyBorder="0" applyAlignment="0" applyProtection="0"/>
    <xf numFmtId="37" fontId="21" fillId="0" borderId="0"/>
    <xf numFmtId="171" fontId="22" fillId="0" borderId="0"/>
    <xf numFmtId="0" fontId="5" fillId="0" borderId="0"/>
    <xf numFmtId="0" fontId="17" fillId="0" borderId="0"/>
    <xf numFmtId="10" fontId="19" fillId="0" borderId="0" applyFont="0" applyFill="0" applyBorder="0" applyAlignment="0" applyProtection="0"/>
    <xf numFmtId="1" fontId="19" fillId="0" borderId="8" applyNumberFormat="0" applyFill="0" applyAlignment="0" applyProtection="0">
      <alignment horizontal="center" vertical="center"/>
    </xf>
    <xf numFmtId="0" fontId="5" fillId="0" borderId="0"/>
    <xf numFmtId="0" fontId="17" fillId="0" borderId="0"/>
  </cellStyleXfs>
  <cellXfs count="183">
    <xf numFmtId="0" fontId="0" fillId="0" borderId="0" xfId="0"/>
    <xf numFmtId="38" fontId="9" fillId="0" borderId="0" xfId="0" applyNumberFormat="1" applyFont="1" applyAlignment="1">
      <alignment vertical="center"/>
    </xf>
    <xf numFmtId="38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0" fontId="10" fillId="0" borderId="0" xfId="0" quotePrefix="1" applyFont="1" applyAlignment="1">
      <alignment horizontal="center" vertical="center"/>
    </xf>
    <xf numFmtId="0" fontId="10" fillId="0" borderId="2" xfId="0" quotePrefix="1" applyFont="1" applyBorder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1" applyNumberFormat="1" applyFont="1" applyFill="1" applyAlignment="1">
      <alignment vertical="center"/>
    </xf>
    <xf numFmtId="49" fontId="10" fillId="0" borderId="2" xfId="14" applyNumberFormat="1" applyFont="1" applyBorder="1" applyAlignment="1">
      <alignment horizontal="center" vertical="center"/>
    </xf>
    <xf numFmtId="164" fontId="10" fillId="0" borderId="0" xfId="1" applyNumberFormat="1" applyFont="1" applyFill="1" applyAlignment="1">
      <alignment horizontal="right" vertical="center"/>
    </xf>
    <xf numFmtId="164" fontId="10" fillId="0" borderId="1" xfId="1" applyNumberFormat="1" applyFont="1" applyFill="1" applyBorder="1" applyAlignment="1">
      <alignment horizontal="right" vertical="center"/>
    </xf>
    <xf numFmtId="164" fontId="10" fillId="0" borderId="2" xfId="1" applyNumberFormat="1" applyFont="1" applyFill="1" applyBorder="1" applyAlignment="1">
      <alignment horizontal="right" vertical="center"/>
    </xf>
    <xf numFmtId="165" fontId="10" fillId="0" borderId="0" xfId="1" applyFont="1" applyFill="1" applyAlignment="1">
      <alignment vertical="center"/>
    </xf>
    <xf numFmtId="164" fontId="10" fillId="0" borderId="0" xfId="1" applyNumberFormat="1" applyFont="1" applyFill="1" applyBorder="1" applyAlignment="1">
      <alignment horizontal="right"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49" fontId="10" fillId="0" borderId="0" xfId="0" quotePrefix="1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horizontal="right" vertical="center"/>
    </xf>
    <xf numFmtId="49" fontId="11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164" fontId="12" fillId="0" borderId="0" xfId="1" applyNumberFormat="1" applyFont="1" applyFill="1" applyAlignment="1">
      <alignment horizontal="right" vertical="center"/>
    </xf>
    <xf numFmtId="38" fontId="9" fillId="0" borderId="0" xfId="0" applyNumberFormat="1" applyFont="1" applyAlignment="1">
      <alignment horizontal="left" vertical="center"/>
    </xf>
    <xf numFmtId="49" fontId="10" fillId="0" borderId="0" xfId="0" applyNumberFormat="1" applyFont="1" applyAlignment="1">
      <alignment horizontal="left" vertical="center"/>
    </xf>
    <xf numFmtId="0" fontId="10" fillId="0" borderId="0" xfId="0" applyFont="1"/>
    <xf numFmtId="37" fontId="10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6" fontId="10" fillId="0" borderId="0" xfId="1" quotePrefix="1" applyNumberFormat="1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1" fillId="0" borderId="0" xfId="1" applyNumberFormat="1" applyFont="1" applyFill="1" applyBorder="1" applyAlignment="1">
      <alignment vertical="center"/>
    </xf>
    <xf numFmtId="164" fontId="10" fillId="0" borderId="0" xfId="1" applyNumberFormat="1" applyFont="1" applyFill="1" applyAlignment="1">
      <alignment vertical="center"/>
    </xf>
    <xf numFmtId="38" fontId="10" fillId="0" borderId="0" xfId="0" applyNumberFormat="1" applyFont="1" applyAlignment="1">
      <alignment horizontal="left" vertical="center"/>
    </xf>
    <xf numFmtId="164" fontId="12" fillId="0" borderId="0" xfId="0" applyNumberFormat="1" applyFont="1" applyAlignment="1">
      <alignment horizontal="center" vertical="center"/>
    </xf>
    <xf numFmtId="164" fontId="10" fillId="0" borderId="3" xfId="0" applyNumberFormat="1" applyFont="1" applyBorder="1" applyAlignment="1">
      <alignment vertical="center"/>
    </xf>
    <xf numFmtId="164" fontId="10" fillId="0" borderId="2" xfId="0" applyNumberFormat="1" applyFont="1" applyBorder="1" applyAlignment="1">
      <alignment vertical="center"/>
    </xf>
    <xf numFmtId="164" fontId="10" fillId="0" borderId="4" xfId="0" applyNumberFormat="1" applyFont="1" applyBorder="1" applyAlignment="1">
      <alignment vertical="center"/>
    </xf>
    <xf numFmtId="49" fontId="14" fillId="0" borderId="0" xfId="0" applyNumberFormat="1" applyFont="1" applyAlignment="1">
      <alignment vertical="center"/>
    </xf>
    <xf numFmtId="49" fontId="14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38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1" fontId="10" fillId="0" borderId="0" xfId="2" quotePrefix="1" applyFont="1" applyFill="1" applyBorder="1" applyAlignment="1">
      <alignment horizontal="center" vertical="center"/>
    </xf>
    <xf numFmtId="37" fontId="9" fillId="0" borderId="0" xfId="14" applyNumberFormat="1" applyFont="1" applyAlignment="1">
      <alignment vertical="center"/>
    </xf>
    <xf numFmtId="0" fontId="10" fillId="0" borderId="0" xfId="3" applyFont="1" applyAlignment="1">
      <alignment horizontal="center" vertical="center"/>
    </xf>
    <xf numFmtId="164" fontId="10" fillId="0" borderId="0" xfId="3" applyNumberFormat="1" applyFont="1" applyAlignment="1">
      <alignment vertical="center"/>
    </xf>
    <xf numFmtId="0" fontId="10" fillId="0" borderId="0" xfId="3" applyFont="1" applyAlignment="1">
      <alignment horizontal="left" vertical="center"/>
    </xf>
    <xf numFmtId="166" fontId="10" fillId="0" borderId="0" xfId="1" applyNumberFormat="1" applyFont="1" applyAlignment="1">
      <alignment vertical="center"/>
    </xf>
    <xf numFmtId="166" fontId="10" fillId="0" borderId="0" xfId="1" applyNumberFormat="1" applyFont="1" applyFill="1" applyAlignment="1">
      <alignment vertical="center"/>
    </xf>
    <xf numFmtId="4" fontId="9" fillId="0" borderId="0" xfId="0" applyNumberFormat="1" applyFont="1" applyAlignment="1">
      <alignment horizontal="left" vertical="center"/>
    </xf>
    <xf numFmtId="4" fontId="10" fillId="0" borderId="0" xfId="0" quotePrefix="1" applyNumberFormat="1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4" fontId="10" fillId="0" borderId="0" xfId="1" applyNumberFormat="1" applyFont="1" applyAlignment="1">
      <alignment vertical="center"/>
    </xf>
    <xf numFmtId="164" fontId="10" fillId="0" borderId="0" xfId="1" applyNumberFormat="1" applyFont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horizontal="center" vertical="center"/>
    </xf>
    <xf numFmtId="167" fontId="11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right" vertical="center"/>
    </xf>
    <xf numFmtId="4" fontId="10" fillId="0" borderId="0" xfId="0" applyNumberFormat="1" applyFont="1" applyAlignment="1">
      <alignment horizontal="right" vertical="center"/>
    </xf>
    <xf numFmtId="167" fontId="10" fillId="0" borderId="0" xfId="0" applyNumberFormat="1" applyFont="1" applyAlignment="1">
      <alignment vertical="center"/>
    </xf>
    <xf numFmtId="38" fontId="10" fillId="0" borderId="0" xfId="0" quotePrefix="1" applyNumberFormat="1" applyFont="1" applyAlignment="1">
      <alignment horizontal="left" vertical="center"/>
    </xf>
    <xf numFmtId="165" fontId="10" fillId="0" borderId="4" xfId="1" applyFont="1" applyBorder="1" applyAlignment="1">
      <alignment horizontal="center" vertical="center"/>
    </xf>
    <xf numFmtId="165" fontId="10" fillId="0" borderId="0" xfId="1" applyFont="1" applyAlignment="1">
      <alignment horizontal="right" vertical="center"/>
    </xf>
    <xf numFmtId="4" fontId="10" fillId="0" borderId="0" xfId="0" applyNumberFormat="1" applyFont="1" applyAlignment="1">
      <alignment vertical="center"/>
    </xf>
    <xf numFmtId="167" fontId="9" fillId="0" borderId="0" xfId="0" applyNumberFormat="1" applyFont="1" applyAlignment="1">
      <alignment horizontal="left" vertical="center"/>
    </xf>
    <xf numFmtId="164" fontId="10" fillId="0" borderId="2" xfId="1" applyNumberFormat="1" applyFont="1" applyBorder="1" applyAlignment="1">
      <alignment horizontal="center" vertical="center"/>
    </xf>
    <xf numFmtId="164" fontId="11" fillId="0" borderId="0" xfId="1" applyNumberFormat="1" applyFont="1" applyAlignment="1">
      <alignment horizontal="center" vertical="center"/>
    </xf>
    <xf numFmtId="164" fontId="9" fillId="0" borderId="0" xfId="1" applyNumberFormat="1" applyFont="1" applyAlignment="1">
      <alignment horizontal="left" vertical="center"/>
    </xf>
    <xf numFmtId="164" fontId="12" fillId="0" borderId="0" xfId="1" applyNumberFormat="1" applyFont="1" applyAlignment="1">
      <alignment horizontal="center" vertical="center"/>
    </xf>
    <xf numFmtId="164" fontId="12" fillId="0" borderId="0" xfId="1" applyNumberFormat="1" applyFont="1" applyFill="1" applyAlignment="1">
      <alignment horizontal="center" vertical="center"/>
    </xf>
    <xf numFmtId="165" fontId="10" fillId="0" borderId="0" xfId="1" applyFont="1" applyAlignment="1">
      <alignment vertical="center"/>
    </xf>
    <xf numFmtId="165" fontId="10" fillId="0" borderId="0" xfId="0" applyNumberFormat="1" applyFont="1" applyAlignment="1">
      <alignment vertical="center"/>
    </xf>
    <xf numFmtId="164" fontId="10" fillId="0" borderId="2" xfId="1" applyNumberFormat="1" applyFont="1" applyBorder="1" applyAlignment="1">
      <alignment vertical="center"/>
    </xf>
    <xf numFmtId="164" fontId="10" fillId="0" borderId="0" xfId="1" applyNumberFormat="1" applyFont="1" applyBorder="1" applyAlignment="1">
      <alignment vertical="center"/>
    </xf>
    <xf numFmtId="164" fontId="10" fillId="0" borderId="3" xfId="1" applyNumberFormat="1" applyFont="1" applyBorder="1" applyAlignment="1">
      <alignment vertical="center"/>
    </xf>
    <xf numFmtId="164" fontId="10" fillId="0" borderId="4" xfId="1" applyNumberFormat="1" applyFont="1" applyBorder="1" applyAlignment="1">
      <alignment horizontal="right" vertical="center"/>
    </xf>
    <xf numFmtId="49" fontId="10" fillId="0" borderId="0" xfId="13" applyNumberFormat="1" applyFont="1" applyAlignment="1">
      <alignment vertical="center"/>
    </xf>
    <xf numFmtId="0" fontId="10" fillId="0" borderId="0" xfId="4" applyFont="1" applyAlignment="1">
      <alignment horizontal="left" vertical="center"/>
    </xf>
    <xf numFmtId="0" fontId="10" fillId="0" borderId="0" xfId="4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9" fillId="0" borderId="0" xfId="13" applyFont="1" applyAlignment="1">
      <alignment horizontal="left" vertical="center"/>
    </xf>
    <xf numFmtId="0" fontId="10" fillId="0" borderId="0" xfId="13" applyFont="1" applyAlignment="1">
      <alignment horizontal="left" vertical="center"/>
    </xf>
    <xf numFmtId="49" fontId="9" fillId="0" borderId="0" xfId="3" applyNumberFormat="1" applyFont="1" applyAlignment="1">
      <alignment vertical="center"/>
    </xf>
    <xf numFmtId="0" fontId="9" fillId="0" borderId="0" xfId="3" applyFont="1" applyAlignment="1">
      <alignment vertical="center"/>
    </xf>
    <xf numFmtId="0" fontId="10" fillId="0" borderId="0" xfId="3" applyFont="1" applyAlignment="1">
      <alignment vertical="center"/>
    </xf>
    <xf numFmtId="49" fontId="9" fillId="0" borderId="0" xfId="3" applyNumberFormat="1" applyFont="1" applyAlignment="1">
      <alignment horizontal="left" vertical="center"/>
    </xf>
    <xf numFmtId="49" fontId="9" fillId="0" borderId="0" xfId="3" applyNumberFormat="1" applyFont="1" applyAlignment="1">
      <alignment horizontal="center" vertical="center"/>
    </xf>
    <xf numFmtId="0" fontId="10" fillId="0" borderId="5" xfId="3" applyFont="1" applyBorder="1" applyAlignment="1">
      <alignment vertical="center"/>
    </xf>
    <xf numFmtId="0" fontId="10" fillId="0" borderId="0" xfId="4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164" fontId="10" fillId="0" borderId="1" xfId="1" applyNumberFormat="1" applyFont="1" applyBorder="1" applyAlignment="1">
      <alignment vertical="center"/>
    </xf>
    <xf numFmtId="0" fontId="9" fillId="0" borderId="0" xfId="3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14" fillId="0" borderId="0" xfId="0" applyNumberFormat="1" applyFont="1" applyAlignment="1">
      <alignment vertical="center"/>
    </xf>
    <xf numFmtId="166" fontId="10" fillId="0" borderId="0" xfId="1" applyNumberFormat="1" applyFont="1" applyFill="1" applyBorder="1" applyAlignment="1">
      <alignment vertical="center"/>
    </xf>
    <xf numFmtId="0" fontId="10" fillId="0" borderId="0" xfId="3" applyFont="1"/>
    <xf numFmtId="0" fontId="10" fillId="0" borderId="2" xfId="3" applyFont="1" applyBorder="1" applyAlignment="1">
      <alignment vertical="center"/>
    </xf>
    <xf numFmtId="43" fontId="10" fillId="0" borderId="0" xfId="3" applyNumberFormat="1" applyFont="1" applyAlignment="1">
      <alignment vertical="center"/>
    </xf>
    <xf numFmtId="166" fontId="10" fillId="0" borderId="0" xfId="3" applyNumberFormat="1" applyFont="1" applyAlignment="1">
      <alignment vertical="center"/>
    </xf>
    <xf numFmtId="43" fontId="10" fillId="0" borderId="0" xfId="3" applyNumberFormat="1" applyFont="1" applyAlignment="1">
      <alignment horizontal="center" vertical="center"/>
    </xf>
    <xf numFmtId="168" fontId="10" fillId="0" borderId="0" xfId="3" applyNumberFormat="1" applyFont="1" applyAlignment="1">
      <alignment vertical="center"/>
    </xf>
    <xf numFmtId="0" fontId="23" fillId="0" borderId="0" xfId="3" applyFont="1" applyAlignment="1">
      <alignment horizontal="left" vertical="center"/>
    </xf>
    <xf numFmtId="0" fontId="14" fillId="0" borderId="0" xfId="3" applyFont="1" applyAlignment="1">
      <alignment horizontal="left" vertical="center"/>
    </xf>
    <xf numFmtId="0" fontId="14" fillId="0" borderId="0" xfId="3" applyFont="1" applyAlignment="1">
      <alignment vertical="center"/>
    </xf>
    <xf numFmtId="166" fontId="14" fillId="0" borderId="0" xfId="3" applyNumberFormat="1" applyFont="1" applyAlignment="1">
      <alignment vertical="center"/>
    </xf>
    <xf numFmtId="166" fontId="16" fillId="0" borderId="0" xfId="3" applyNumberFormat="1" applyFont="1" applyAlignment="1">
      <alignment vertical="center"/>
    </xf>
    <xf numFmtId="164" fontId="16" fillId="0" borderId="0" xfId="3" applyNumberFormat="1" applyFont="1" applyAlignment="1">
      <alignment vertical="center"/>
    </xf>
    <xf numFmtId="4" fontId="10" fillId="0" borderId="0" xfId="3" applyNumberFormat="1" applyFont="1" applyAlignment="1">
      <alignment vertical="center"/>
    </xf>
    <xf numFmtId="49" fontId="11" fillId="0" borderId="0" xfId="0" applyNumberFormat="1" applyFont="1" applyAlignment="1">
      <alignment vertical="center"/>
    </xf>
    <xf numFmtId="49" fontId="10" fillId="0" borderId="0" xfId="2" applyNumberFormat="1" applyFont="1" applyFill="1" applyAlignment="1">
      <alignment horizontal="left" vertical="center"/>
    </xf>
    <xf numFmtId="49" fontId="10" fillId="0" borderId="0" xfId="13" applyNumberFormat="1" applyFont="1" applyAlignment="1">
      <alignment horizontal="center" vertical="center"/>
    </xf>
    <xf numFmtId="49" fontId="10" fillId="0" borderId="0" xfId="13" quotePrefix="1" applyNumberFormat="1" applyFont="1" applyAlignment="1">
      <alignment horizontal="center" vertical="center"/>
    </xf>
    <xf numFmtId="0" fontId="10" fillId="0" borderId="0" xfId="13" applyFont="1" applyAlignment="1">
      <alignment vertical="center"/>
    </xf>
    <xf numFmtId="0" fontId="10" fillId="0" borderId="0" xfId="13" applyFont="1" applyAlignment="1">
      <alignment horizontal="center" vertical="center"/>
    </xf>
    <xf numFmtId="49" fontId="10" fillId="0" borderId="0" xfId="0" quotePrefix="1" applyNumberFormat="1" applyFont="1" applyAlignment="1">
      <alignment horizontal="center" vertical="center"/>
    </xf>
    <xf numFmtId="165" fontId="10" fillId="3" borderId="0" xfId="1" applyFont="1" applyFill="1" applyAlignment="1">
      <alignment vertical="center"/>
    </xf>
    <xf numFmtId="165" fontId="10" fillId="0" borderId="0" xfId="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164" fontId="10" fillId="0" borderId="1" xfId="0" applyNumberFormat="1" applyFont="1" applyBorder="1" applyAlignment="1">
      <alignment vertical="center"/>
    </xf>
    <xf numFmtId="37" fontId="14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164" fontId="14" fillId="0" borderId="0" xfId="1" applyNumberFormat="1" applyFont="1" applyFill="1" applyAlignment="1">
      <alignment vertical="center"/>
    </xf>
    <xf numFmtId="4" fontId="10" fillId="0" borderId="0" xfId="1" applyNumberFormat="1" applyFont="1" applyAlignment="1">
      <alignment horizontal="right" vertical="center"/>
    </xf>
    <xf numFmtId="4" fontId="10" fillId="2" borderId="0" xfId="1" applyNumberFormat="1" applyFont="1" applyFill="1" applyAlignment="1">
      <alignment vertical="center"/>
    </xf>
    <xf numFmtId="4" fontId="10" fillId="0" borderId="0" xfId="1" applyNumberFormat="1" applyFont="1" applyAlignment="1">
      <alignment vertical="center"/>
    </xf>
    <xf numFmtId="164" fontId="10" fillId="0" borderId="9" xfId="1" applyNumberFormat="1" applyFont="1" applyBorder="1" applyAlignment="1">
      <alignment vertical="center"/>
    </xf>
    <xf numFmtId="164" fontId="10" fillId="0" borderId="10" xfId="1" applyNumberFormat="1" applyFont="1" applyBorder="1" applyAlignment="1">
      <alignment vertical="center"/>
    </xf>
    <xf numFmtId="164" fontId="10" fillId="0" borderId="9" xfId="1" applyNumberFormat="1" applyFont="1" applyFill="1" applyBorder="1" applyAlignment="1">
      <alignment vertical="center"/>
    </xf>
    <xf numFmtId="164" fontId="10" fillId="0" borderId="10" xfId="1" applyNumberFormat="1" applyFont="1" applyFill="1" applyBorder="1" applyAlignment="1">
      <alignment vertical="center"/>
    </xf>
    <xf numFmtId="164" fontId="10" fillId="0" borderId="0" xfId="13" applyNumberFormat="1" applyFont="1" applyAlignment="1">
      <alignment vertical="center"/>
    </xf>
    <xf numFmtId="164" fontId="10" fillId="0" borderId="1" xfId="13" applyNumberFormat="1" applyFont="1" applyBorder="1" applyAlignment="1">
      <alignment vertical="center"/>
    </xf>
    <xf numFmtId="38" fontId="10" fillId="0" borderId="6" xfId="0" applyNumberFormat="1" applyFont="1" applyBorder="1" applyAlignment="1">
      <alignment horizontal="center" vertical="center"/>
    </xf>
    <xf numFmtId="164" fontId="10" fillId="0" borderId="0" xfId="1" applyNumberFormat="1" applyFont="1" applyFill="1" applyBorder="1" applyAlignment="1">
      <alignment vertical="center"/>
    </xf>
    <xf numFmtId="164" fontId="12" fillId="0" borderId="0" xfId="1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left" vertical="center" indent="1"/>
    </xf>
    <xf numFmtId="49" fontId="10" fillId="0" borderId="0" xfId="0" applyNumberFormat="1" applyFont="1" applyAlignment="1">
      <alignment horizontal="left" vertical="center" indent="1"/>
    </xf>
    <xf numFmtId="38" fontId="10" fillId="0" borderId="0" xfId="13" applyNumberFormat="1" applyFont="1" applyAlignment="1">
      <alignment horizontal="left" vertical="center" indent="1"/>
    </xf>
    <xf numFmtId="49" fontId="10" fillId="0" borderId="0" xfId="29" applyNumberFormat="1" applyFont="1" applyAlignment="1">
      <alignment vertical="center"/>
    </xf>
    <xf numFmtId="38" fontId="10" fillId="0" borderId="0" xfId="13" quotePrefix="1" applyNumberFormat="1" applyFont="1" applyAlignment="1">
      <alignment horizontal="left" vertical="center" indent="1"/>
    </xf>
    <xf numFmtId="49" fontId="13" fillId="0" borderId="0" xfId="0" applyNumberFormat="1" applyFont="1" applyAlignment="1">
      <alignment vertical="center"/>
    </xf>
    <xf numFmtId="164" fontId="10" fillId="0" borderId="3" xfId="1" applyNumberFormat="1" applyFont="1" applyBorder="1" applyAlignment="1">
      <alignment horizontal="right" vertical="center"/>
    </xf>
    <xf numFmtId="164" fontId="10" fillId="0" borderId="0" xfId="1" applyNumberFormat="1" applyFont="1" applyAlignment="1">
      <alignment horizontal="right" vertical="center"/>
    </xf>
    <xf numFmtId="164" fontId="10" fillId="0" borderId="0" xfId="1" quotePrefix="1" applyNumberFormat="1" applyFont="1" applyAlignment="1">
      <alignment horizontal="center" vertical="center"/>
    </xf>
    <xf numFmtId="164" fontId="10" fillId="0" borderId="0" xfId="0" applyNumberFormat="1" applyFont="1"/>
    <xf numFmtId="49" fontId="1" fillId="0" borderId="0" xfId="33" applyNumberFormat="1" applyFont="1" applyAlignment="1">
      <alignment horizontal="left" vertical="center" indent="2"/>
    </xf>
    <xf numFmtId="166" fontId="10" fillId="0" borderId="2" xfId="1" applyNumberFormat="1" applyFont="1" applyBorder="1" applyAlignment="1">
      <alignment vertical="center"/>
    </xf>
    <xf numFmtId="166" fontId="10" fillId="0" borderId="3" xfId="1" applyNumberFormat="1" applyFont="1" applyBorder="1" applyAlignment="1">
      <alignment vertical="center"/>
    </xf>
    <xf numFmtId="166" fontId="12" fillId="0" borderId="0" xfId="1" applyNumberFormat="1" applyFont="1" applyAlignment="1">
      <alignment horizontal="center" vertical="center"/>
    </xf>
    <xf numFmtId="166" fontId="10" fillId="0" borderId="0" xfId="1" applyNumberFormat="1" applyFont="1" applyAlignment="1">
      <alignment horizontal="center" vertical="center"/>
    </xf>
    <xf numFmtId="166" fontId="10" fillId="0" borderId="0" xfId="1" applyNumberFormat="1" applyFont="1" applyAlignment="1">
      <alignment horizontal="right" vertical="center"/>
    </xf>
    <xf numFmtId="166" fontId="10" fillId="0" borderId="0" xfId="1" applyNumberFormat="1" applyFont="1" applyFill="1" applyAlignment="1">
      <alignment horizontal="center" vertical="center"/>
    </xf>
    <xf numFmtId="166" fontId="11" fillId="0" borderId="0" xfId="1" applyNumberFormat="1" applyFont="1" applyAlignment="1">
      <alignment horizontal="center" vertical="center"/>
    </xf>
    <xf numFmtId="167" fontId="10" fillId="0" borderId="0" xfId="0" applyNumberFormat="1" applyFont="1" applyAlignment="1">
      <alignment horizontal="right" vertical="center"/>
    </xf>
    <xf numFmtId="165" fontId="10" fillId="0" borderId="0" xfId="1" applyFont="1" applyAlignment="1">
      <alignment horizontal="center" vertical="center"/>
    </xf>
    <xf numFmtId="164" fontId="10" fillId="0" borderId="2" xfId="1" applyNumberFormat="1" applyFont="1" applyFill="1" applyBorder="1" applyAlignment="1">
      <alignment vertical="center"/>
    </xf>
    <xf numFmtId="164" fontId="10" fillId="0" borderId="0" xfId="1" applyNumberFormat="1" applyFont="1" applyFill="1" applyAlignment="1">
      <alignment horizontal="center" vertical="center"/>
    </xf>
    <xf numFmtId="164" fontId="10" fillId="0" borderId="0" xfId="6" applyNumberFormat="1" applyFont="1" applyFill="1" applyAlignment="1">
      <alignment vertical="center"/>
    </xf>
    <xf numFmtId="164" fontId="10" fillId="0" borderId="9" xfId="6" applyNumberFormat="1" applyFont="1" applyFill="1" applyBorder="1" applyAlignment="1">
      <alignment vertical="center"/>
    </xf>
    <xf numFmtId="164" fontId="10" fillId="0" borderId="10" xfId="6" applyNumberFormat="1" applyFont="1" applyFill="1" applyBorder="1" applyAlignment="1">
      <alignment vertical="center"/>
    </xf>
    <xf numFmtId="164" fontId="10" fillId="0" borderId="0" xfId="6" applyNumberFormat="1" applyFont="1" applyFill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left" vertical="center"/>
    </xf>
    <xf numFmtId="37" fontId="10" fillId="0" borderId="2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9" fontId="10" fillId="0" borderId="2" xfId="3" applyNumberFormat="1" applyFont="1" applyBorder="1" applyAlignment="1">
      <alignment horizontal="center" vertical="center"/>
    </xf>
    <xf numFmtId="0" fontId="10" fillId="0" borderId="3" xfId="3" applyFont="1" applyBorder="1" applyAlignment="1">
      <alignment horizontal="center" vertical="center"/>
    </xf>
    <xf numFmtId="0" fontId="10" fillId="0" borderId="2" xfId="3" applyFont="1" applyBorder="1" applyAlignment="1">
      <alignment horizontal="center" vertical="center"/>
    </xf>
    <xf numFmtId="49" fontId="9" fillId="0" borderId="0" xfId="2" applyNumberFormat="1" applyFont="1" applyFill="1" applyAlignment="1">
      <alignment horizontal="left" vertical="center"/>
    </xf>
  </cellXfs>
  <cellStyles count="34">
    <cellStyle name="Comma" xfId="1" builtinId="3"/>
    <cellStyle name="Comma 2" xfId="6" xr:uid="{0BD579CB-450D-4B78-962D-58BDDDEB6A2C}"/>
    <cellStyle name="Comma 2 2" xfId="15" xr:uid="{016713C1-ACF3-4DA1-8015-ABCB106D5BEB}"/>
    <cellStyle name="Comma 3" xfId="8" xr:uid="{5DD6CDB3-883A-4894-9A2B-288D02C94305}"/>
    <cellStyle name="Comma 3 2" xfId="17" xr:uid="{1C88D047-AF9C-4211-87B8-20496C189CFE}"/>
    <cellStyle name="Comma 4" xfId="10" xr:uid="{F726BA4A-4BA6-4BD8-A5D0-5A1B3E72B33C}"/>
    <cellStyle name="Comma 5" xfId="12" xr:uid="{98822212-0E60-4A26-8A63-9EE998408E69}"/>
    <cellStyle name="comma zerodec" xfId="21" xr:uid="{FCC1BE6F-8EDE-4CBE-89B1-066B8B7D4736}"/>
    <cellStyle name="Currency1" xfId="22" xr:uid="{E9BCA05F-6D8C-47A7-98E4-4095BA076DA4}"/>
    <cellStyle name="Dollar (zero dec)" xfId="23" xr:uid="{0A70DC5B-2600-4B7F-A564-65EB390C9B91}"/>
    <cellStyle name="Grey" xfId="24" xr:uid="{74AF63B4-F6D5-4D0F-A02C-DED6B9E75699}"/>
    <cellStyle name="Index Number" xfId="2" xr:uid="{3E3C6877-5FA6-4F06-A2B4-C938E337CBC1}"/>
    <cellStyle name="Input [yellow]" xfId="25" xr:uid="{566C4A3A-0EBB-4CE9-A3CC-471FEF303DBA}"/>
    <cellStyle name="no dec" xfId="26" xr:uid="{65702EEC-E7D9-4ACB-A351-30A475EFF794}"/>
    <cellStyle name="Normal" xfId="0" builtinId="0"/>
    <cellStyle name="Normal - Style1" xfId="27" xr:uid="{04327A21-FEAB-4CC3-9203-6C9BFFF9FD94}"/>
    <cellStyle name="Normal 10" xfId="28" xr:uid="{98D62856-7CBB-47A6-813A-B5FCECDBB506}"/>
    <cellStyle name="Normal 11" xfId="29" xr:uid="{1C377772-B929-4FD6-BB3A-EF6D3FE64CC6}"/>
    <cellStyle name="Normal 12" xfId="18" xr:uid="{C27DE48E-D1BE-44BF-8ECC-8CD279E38329}"/>
    <cellStyle name="Normal 13" xfId="33" xr:uid="{5F000BDF-5556-4091-A9CB-5CB3A8457071}"/>
    <cellStyle name="Normal 2" xfId="3" xr:uid="{1D8DF50A-B597-4FEC-8113-C4BB869D382D}"/>
    <cellStyle name="Normal 2 2" xfId="13" xr:uid="{D8AF2107-5B3E-4073-9442-7D161E7B8FC7}"/>
    <cellStyle name="Normal 3" xfId="4" xr:uid="{2992A057-D980-41E4-8DE6-D49DDB67DD61}"/>
    <cellStyle name="Normal 4" xfId="5" xr:uid="{F1382B56-B4A3-4FDB-A692-071F7F155F4D}"/>
    <cellStyle name="Normal 5" xfId="7" xr:uid="{F54C7DCF-252E-47D8-BDDD-D583FFEE6661}"/>
    <cellStyle name="Normal 6" xfId="9" xr:uid="{B024162C-3F5A-4635-9B93-3F9ED940196C}"/>
    <cellStyle name="Normal 7" xfId="11" xr:uid="{C3EF04B1-47A2-4447-B27C-42E47010780B}"/>
    <cellStyle name="Normal 8" xfId="14" xr:uid="{B8D10E82-22C8-47B4-9307-29C40B3BAD18}"/>
    <cellStyle name="Normal 9" xfId="20" xr:uid="{6B2944D4-6A9C-44F7-89B8-1B1B379CF141}"/>
    <cellStyle name="Percent [2]" xfId="30" xr:uid="{619EFFE4-BF7A-42D7-AED8-FDE307B677D8}"/>
    <cellStyle name="Percent 2" xfId="19" xr:uid="{C2947043-A184-463C-A74E-2CA80D207664}"/>
    <cellStyle name="Quantity" xfId="31" xr:uid="{2CC8F1AA-1BCE-41F2-965F-38C491D2788B}"/>
    <cellStyle name="ปกติ 2" xfId="16" xr:uid="{A5A923F0-9129-4524-A268-64F034B8B7BB}"/>
    <cellStyle name="ปกติ_Book3" xfId="32" xr:uid="{B5C1952B-0FFA-47A2-B1D1-B6048407F5F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kanyaa\Clime%20&amp;%20Accounting%20Sharing\QBE-THAI\INCTAX\Y2005\Tax20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panneer\My%20Documents\Finance\Investment\Investment%202006\INV.12-20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e-Nov'02"/>
      <sheetName val="Une-Sep'02"/>
      <sheetName val="Une-Jun'02"/>
      <sheetName val="Une-Mar'02"/>
      <sheetName val="Une-Dec'01"/>
      <sheetName val="Dec'00(Revised)"/>
      <sheetName val="Dec'01"/>
      <sheetName val="Jan'02"/>
      <sheetName val="Feb'02"/>
      <sheetName val="Mar'02"/>
      <sheetName val="Apr'02"/>
      <sheetName val="May'02"/>
      <sheetName val="Jun'02"/>
      <sheetName val="Jul'02"/>
      <sheetName val="Aug'02"/>
      <sheetName val="Sep'02"/>
      <sheetName val="Oct'02"/>
      <sheetName val="Nov'02"/>
      <sheetName val="Dec'02"/>
      <sheetName val="Dec'02 - revised I"/>
      <sheetName val="Dec'02 - revised II"/>
      <sheetName val="Journal"/>
      <sheetName val="Half year tax 2002."/>
      <sheetName val="Tax 2002 (ActvsEst)"/>
      <sheetName val="Est  P&amp;L2002"/>
      <sheetName val="Est vs Act P&amp;L2002"/>
      <sheetName val="Est by MTH"/>
      <sheetName val="Act by MTH"/>
      <sheetName val="Sum-Est2000"/>
      <sheetName val="Statistic"/>
      <sheetName val="MV-Tax add back"/>
      <sheetName val="Inv Income"/>
      <sheetName val="Dec'02_-_revised_I"/>
      <sheetName val="Dec'02_-_revised_II"/>
      <sheetName val="Half_year_tax_2002_"/>
      <sheetName val="Tax_2002_(ActvsEst)"/>
      <sheetName val="Est__P&amp;L2002"/>
      <sheetName val="Est_vs_Act_P&amp;L2002"/>
      <sheetName val="Est_by_MTH"/>
      <sheetName val="Act_by_MTH"/>
      <sheetName val="MV-Tax_add_back"/>
      <sheetName val="Inv_Inco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vement"/>
      <sheetName val="Income Report"/>
      <sheetName val="Quarterly"/>
      <sheetName val="Weighted average (2)"/>
      <sheetName val="Sheet50"/>
      <sheetName val="Weighted average"/>
      <sheetName val="Weighted average (3)"/>
      <sheetName val="Dec'06"/>
      <sheetName val="Interest Received"/>
      <sheetName val="Interest Saving "/>
      <sheetName val="Reconcize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16118-AA05-4565-9501-2EA64B98ADA3}">
  <dimension ref="A1:S96"/>
  <sheetViews>
    <sheetView showGridLines="0" view="pageBreakPreview" zoomScale="70" zoomScaleNormal="55" zoomScaleSheetLayoutView="70" workbookViewId="0">
      <selection activeCell="V6" sqref="V6"/>
    </sheetView>
  </sheetViews>
  <sheetFormatPr defaultColWidth="9.125" defaultRowHeight="24" customHeight="1"/>
  <cols>
    <col min="1" max="1" width="39.375" style="22" customWidth="1"/>
    <col min="2" max="2" width="1.375" style="19" customWidth="1"/>
    <col min="3" max="3" width="6.375" style="19" bestFit="1" customWidth="1"/>
    <col min="4" max="4" width="1.375" style="19" customWidth="1"/>
    <col min="5" max="5" width="19.75" style="5" customWidth="1"/>
    <col min="6" max="6" width="1.375" style="5" customWidth="1"/>
    <col min="7" max="7" width="19.75" style="5" customWidth="1"/>
    <col min="8" max="8" width="1.375" style="5" customWidth="1"/>
    <col min="9" max="9" width="19.75" style="5" customWidth="1"/>
    <col min="10" max="10" width="1.375" style="5" customWidth="1"/>
    <col min="11" max="11" width="19.75" style="5" customWidth="1"/>
    <col min="12" max="12" width="1.375" style="5" customWidth="1"/>
    <col min="13" max="13" width="19.75" style="5" customWidth="1"/>
    <col min="14" max="14" width="1.375" style="5" customWidth="1"/>
    <col min="15" max="15" width="19.75" style="5" customWidth="1"/>
    <col min="16" max="16" width="0.875" style="5" customWidth="1"/>
    <col min="17" max="17" width="20.75" style="5" bestFit="1" customWidth="1"/>
    <col min="18" max="18" width="18.125" style="4" bestFit="1" customWidth="1"/>
    <col min="19" max="19" width="16.75" style="4" bestFit="1" customWidth="1"/>
    <col min="20" max="26" width="14" style="4" bestFit="1" customWidth="1"/>
    <col min="27" max="16384" width="9.125" style="4"/>
  </cols>
  <sheetData>
    <row r="1" spans="1:18" s="18" customFormat="1" ht="24" customHeight="1">
      <c r="A1" s="172" t="s">
        <v>2</v>
      </c>
      <c r="B1" s="172"/>
      <c r="C1" s="172"/>
      <c r="D1" s="172"/>
      <c r="E1" s="172"/>
      <c r="F1" s="172"/>
      <c r="G1" s="172"/>
      <c r="H1" s="172"/>
      <c r="I1" s="172"/>
      <c r="J1" s="172"/>
    </row>
    <row r="2" spans="1:18" ht="24" customHeight="1">
      <c r="A2" s="172" t="s">
        <v>176</v>
      </c>
      <c r="B2" s="172"/>
      <c r="C2" s="172"/>
      <c r="D2" s="172"/>
      <c r="E2" s="172"/>
      <c r="F2" s="172"/>
      <c r="G2" s="172"/>
      <c r="H2" s="172"/>
      <c r="I2" s="172"/>
      <c r="J2" s="172"/>
      <c r="K2" s="4"/>
      <c r="L2" s="4"/>
      <c r="M2" s="4"/>
      <c r="N2" s="4"/>
      <c r="O2" s="4"/>
      <c r="P2" s="4"/>
      <c r="Q2" s="4"/>
    </row>
    <row r="3" spans="1:18" s="18" customFormat="1" ht="24" customHeight="1">
      <c r="A3" s="172" t="s">
        <v>150</v>
      </c>
      <c r="B3" s="172"/>
      <c r="C3" s="172"/>
      <c r="D3" s="172"/>
      <c r="E3" s="172"/>
      <c r="F3" s="172"/>
      <c r="G3" s="172"/>
      <c r="H3" s="172"/>
      <c r="I3" s="172"/>
      <c r="J3" s="172"/>
    </row>
    <row r="4" spans="1:18" ht="24" customHeight="1">
      <c r="A4" s="19"/>
      <c r="B4" s="4"/>
      <c r="C4" s="20"/>
      <c r="D4" s="4"/>
      <c r="E4" s="174"/>
      <c r="F4" s="174"/>
      <c r="G4" s="174"/>
      <c r="H4" s="174"/>
      <c r="I4" s="174"/>
      <c r="J4" s="174"/>
      <c r="K4" s="174" t="s">
        <v>8</v>
      </c>
      <c r="L4" s="174"/>
      <c r="M4" s="174"/>
      <c r="N4" s="174"/>
      <c r="O4" s="174"/>
      <c r="Q4" s="15"/>
    </row>
    <row r="5" spans="1:18" ht="24" customHeight="1">
      <c r="A5" s="19"/>
      <c r="B5" s="4"/>
      <c r="C5" s="20"/>
      <c r="D5" s="4"/>
      <c r="E5" s="171" t="s">
        <v>5</v>
      </c>
      <c r="F5" s="171"/>
      <c r="G5" s="171"/>
      <c r="H5" s="171"/>
      <c r="I5" s="171"/>
      <c r="J5" s="21"/>
      <c r="K5" s="4"/>
      <c r="L5" s="4"/>
      <c r="M5" s="4"/>
      <c r="Q5" s="15"/>
    </row>
    <row r="6" spans="1:18" ht="24" customHeight="1">
      <c r="A6" s="19"/>
      <c r="B6" s="4"/>
      <c r="C6" s="4"/>
      <c r="D6" s="4"/>
      <c r="E6" s="173" t="s">
        <v>6</v>
      </c>
      <c r="F6" s="173"/>
      <c r="G6" s="173"/>
      <c r="H6" s="173"/>
      <c r="I6" s="173"/>
      <c r="J6" s="8"/>
      <c r="K6" s="173" t="s">
        <v>7</v>
      </c>
      <c r="L6" s="173"/>
      <c r="M6" s="173"/>
      <c r="N6" s="173"/>
      <c r="O6" s="173"/>
      <c r="P6" s="8"/>
      <c r="Q6" s="15"/>
    </row>
    <row r="7" spans="1:18" ht="24" customHeight="1">
      <c r="B7" s="23"/>
      <c r="C7" s="11" t="s">
        <v>23</v>
      </c>
      <c r="E7" s="7" t="s">
        <v>151</v>
      </c>
      <c r="F7" s="6"/>
      <c r="G7" s="7" t="s">
        <v>121</v>
      </c>
      <c r="H7" s="4"/>
      <c r="I7" s="7" t="s">
        <v>122</v>
      </c>
      <c r="J7" s="6"/>
      <c r="K7" s="7" t="s">
        <v>151</v>
      </c>
      <c r="L7" s="6"/>
      <c r="M7" s="7" t="s">
        <v>121</v>
      </c>
      <c r="N7" s="4"/>
      <c r="O7" s="7" t="s">
        <v>122</v>
      </c>
      <c r="P7" s="3"/>
      <c r="Q7" s="15"/>
    </row>
    <row r="8" spans="1:18" ht="24" customHeight="1">
      <c r="B8" s="23"/>
      <c r="E8" s="6"/>
      <c r="F8" s="6"/>
      <c r="G8" s="6" t="s">
        <v>9</v>
      </c>
      <c r="H8" s="4"/>
      <c r="I8" s="6"/>
      <c r="J8" s="6"/>
      <c r="K8" s="6"/>
      <c r="L8" s="6"/>
      <c r="M8" s="6" t="s">
        <v>9</v>
      </c>
      <c r="N8" s="4"/>
      <c r="O8" s="6"/>
      <c r="P8" s="3"/>
      <c r="Q8" s="15"/>
    </row>
    <row r="9" spans="1:18" ht="24" customHeight="1">
      <c r="A9" s="1" t="s">
        <v>3</v>
      </c>
      <c r="Q9" s="15"/>
    </row>
    <row r="10" spans="1:18" ht="24" customHeight="1">
      <c r="A10" s="2" t="s">
        <v>4</v>
      </c>
      <c r="B10" s="24"/>
      <c r="C10" s="24" t="s">
        <v>191</v>
      </c>
      <c r="D10" s="24"/>
      <c r="E10" s="12">
        <v>328441889</v>
      </c>
      <c r="F10" s="12"/>
      <c r="G10" s="12">
        <v>159842961</v>
      </c>
      <c r="H10" s="12"/>
      <c r="I10" s="12">
        <v>187964771</v>
      </c>
      <c r="J10" s="25"/>
      <c r="K10" s="12">
        <v>328441889</v>
      </c>
      <c r="L10" s="12"/>
      <c r="M10" s="12">
        <v>159842961</v>
      </c>
      <c r="N10" s="12"/>
      <c r="O10" s="12">
        <v>187964771</v>
      </c>
      <c r="P10" s="16"/>
      <c r="Q10" s="15"/>
      <c r="R10" s="133"/>
    </row>
    <row r="11" spans="1:18" ht="24" customHeight="1">
      <c r="A11" s="2" t="s">
        <v>19</v>
      </c>
      <c r="B11" s="24"/>
      <c r="C11" s="24"/>
      <c r="D11" s="24"/>
      <c r="E11" s="12">
        <v>5432729</v>
      </c>
      <c r="F11" s="12"/>
      <c r="G11" s="12">
        <v>5988963</v>
      </c>
      <c r="H11" s="12"/>
      <c r="I11" s="12">
        <v>8006135</v>
      </c>
      <c r="J11" s="25"/>
      <c r="K11" s="35">
        <v>5432729</v>
      </c>
      <c r="L11" s="12"/>
      <c r="M11" s="35">
        <v>5988963</v>
      </c>
      <c r="N11" s="12"/>
      <c r="O11" s="35">
        <v>8006135</v>
      </c>
      <c r="P11" s="16"/>
      <c r="Q11" s="15"/>
      <c r="R11" s="133"/>
    </row>
    <row r="12" spans="1:18" ht="24" customHeight="1">
      <c r="A12" s="9" t="s">
        <v>22</v>
      </c>
      <c r="B12" s="24"/>
      <c r="C12" s="24" t="s">
        <v>168</v>
      </c>
      <c r="D12" s="24"/>
      <c r="E12" s="12">
        <v>1217578975</v>
      </c>
      <c r="F12" s="12"/>
      <c r="G12" s="12">
        <v>286188139</v>
      </c>
      <c r="H12" s="12"/>
      <c r="I12" s="12">
        <v>261514386</v>
      </c>
      <c r="J12" s="25"/>
      <c r="K12" s="12">
        <v>1217578975</v>
      </c>
      <c r="L12" s="12"/>
      <c r="M12" s="12">
        <v>286188139</v>
      </c>
      <c r="N12" s="12"/>
      <c r="O12" s="12">
        <v>261514386</v>
      </c>
      <c r="P12" s="16"/>
      <c r="Q12" s="15"/>
      <c r="R12" s="133"/>
    </row>
    <row r="13" spans="1:18" ht="24" customHeight="1">
      <c r="A13" s="9" t="s">
        <v>20</v>
      </c>
      <c r="B13" s="24"/>
      <c r="C13" s="24" t="s">
        <v>0</v>
      </c>
      <c r="D13" s="24"/>
      <c r="E13" s="12">
        <v>1859383133</v>
      </c>
      <c r="F13" s="12"/>
      <c r="G13" s="12">
        <v>0</v>
      </c>
      <c r="H13" s="12"/>
      <c r="I13" s="12">
        <v>0</v>
      </c>
      <c r="J13" s="16"/>
      <c r="K13" s="12">
        <v>1859383133</v>
      </c>
      <c r="L13" s="12"/>
      <c r="M13" s="12">
        <v>0</v>
      </c>
      <c r="N13" s="12"/>
      <c r="O13" s="12">
        <v>0</v>
      </c>
      <c r="P13" s="16"/>
      <c r="Q13" s="15"/>
      <c r="R13" s="133"/>
    </row>
    <row r="14" spans="1:18" ht="24" customHeight="1">
      <c r="A14" s="9" t="s">
        <v>21</v>
      </c>
      <c r="B14" s="24"/>
      <c r="C14" s="24" t="s">
        <v>169</v>
      </c>
      <c r="D14" s="24"/>
      <c r="E14" s="12">
        <v>887023986</v>
      </c>
      <c r="F14" s="12"/>
      <c r="G14" s="12">
        <v>0</v>
      </c>
      <c r="H14" s="12"/>
      <c r="I14" s="12">
        <v>0</v>
      </c>
      <c r="J14" s="16"/>
      <c r="K14" s="12">
        <v>887023986</v>
      </c>
      <c r="L14" s="12"/>
      <c r="M14" s="12">
        <v>0</v>
      </c>
      <c r="N14" s="12"/>
      <c r="O14" s="35">
        <v>0</v>
      </c>
      <c r="P14" s="16"/>
      <c r="Q14" s="15"/>
      <c r="R14" s="133"/>
    </row>
    <row r="15" spans="1:18" ht="24" customHeight="1">
      <c r="A15" s="2" t="s">
        <v>18</v>
      </c>
      <c r="B15" s="24"/>
      <c r="C15" s="24" t="s">
        <v>192</v>
      </c>
      <c r="D15" s="24"/>
      <c r="E15" s="12">
        <v>0</v>
      </c>
      <c r="F15" s="12"/>
      <c r="G15" s="12">
        <v>3319728213</v>
      </c>
      <c r="H15" s="12"/>
      <c r="I15" s="12">
        <v>3650126203.0000005</v>
      </c>
      <c r="J15" s="16"/>
      <c r="K15" s="35">
        <v>0</v>
      </c>
      <c r="L15" s="12"/>
      <c r="M15" s="35">
        <v>3319728213</v>
      </c>
      <c r="N15" s="12"/>
      <c r="O15" s="35">
        <v>3650126203.0000005</v>
      </c>
      <c r="P15" s="16"/>
      <c r="Q15" s="15"/>
      <c r="R15" s="133"/>
    </row>
    <row r="16" spans="1:18" ht="24" customHeight="1">
      <c r="A16" s="2" t="s">
        <v>17</v>
      </c>
      <c r="B16" s="24"/>
      <c r="C16" s="24" t="s">
        <v>193</v>
      </c>
      <c r="D16" s="24"/>
      <c r="E16" s="35">
        <v>808879</v>
      </c>
      <c r="F16" s="12"/>
      <c r="G16" s="12">
        <v>484234</v>
      </c>
      <c r="H16" s="12"/>
      <c r="I16" s="12">
        <v>491492</v>
      </c>
      <c r="J16" s="25"/>
      <c r="K16" s="35">
        <v>808879</v>
      </c>
      <c r="L16" s="12"/>
      <c r="M16" s="35">
        <v>484234</v>
      </c>
      <c r="N16" s="12"/>
      <c r="O16" s="35">
        <v>491492</v>
      </c>
      <c r="P16" s="16"/>
      <c r="Q16" s="15"/>
      <c r="R16" s="133"/>
    </row>
    <row r="17" spans="1:19" ht="24" customHeight="1">
      <c r="A17" s="8" t="s">
        <v>11</v>
      </c>
      <c r="B17" s="24"/>
      <c r="C17" s="24" t="s">
        <v>194</v>
      </c>
      <c r="D17" s="24"/>
      <c r="E17" s="12">
        <v>18488616</v>
      </c>
      <c r="F17" s="12"/>
      <c r="G17" s="35">
        <v>12398123</v>
      </c>
      <c r="H17" s="12"/>
      <c r="I17" s="35">
        <v>17037797</v>
      </c>
      <c r="J17" s="25"/>
      <c r="K17" s="35">
        <v>10897837</v>
      </c>
      <c r="L17" s="12"/>
      <c r="M17" s="35">
        <v>15174320</v>
      </c>
      <c r="N17" s="12"/>
      <c r="O17" s="35">
        <v>22574883</v>
      </c>
      <c r="P17" s="16"/>
      <c r="Q17" s="15"/>
      <c r="R17" s="133"/>
    </row>
    <row r="18" spans="1:19" ht="24" customHeight="1">
      <c r="A18" s="2" t="s">
        <v>12</v>
      </c>
      <c r="B18" s="24"/>
      <c r="C18" s="24" t="s">
        <v>195</v>
      </c>
      <c r="D18" s="24"/>
      <c r="E18" s="35">
        <v>332530775</v>
      </c>
      <c r="F18" s="12"/>
      <c r="G18" s="12">
        <v>348191692</v>
      </c>
      <c r="H18" s="12"/>
      <c r="I18" s="12">
        <v>353940595</v>
      </c>
      <c r="J18" s="12"/>
      <c r="K18" s="35">
        <v>332530775</v>
      </c>
      <c r="L18" s="12"/>
      <c r="M18" s="35">
        <v>348191692</v>
      </c>
      <c r="N18" s="12"/>
      <c r="O18" s="35">
        <v>353940595</v>
      </c>
      <c r="P18" s="16"/>
      <c r="Q18" s="15"/>
      <c r="R18" s="133"/>
    </row>
    <row r="19" spans="1:19" ht="24" customHeight="1">
      <c r="A19" s="2" t="s">
        <v>13</v>
      </c>
      <c r="B19" s="24"/>
      <c r="C19" s="24" t="s">
        <v>196</v>
      </c>
      <c r="D19" s="24"/>
      <c r="E19" s="12">
        <v>23232666</v>
      </c>
      <c r="F19" s="12"/>
      <c r="G19" s="12">
        <v>22994701</v>
      </c>
      <c r="H19" s="12"/>
      <c r="I19" s="12">
        <v>26572816</v>
      </c>
      <c r="J19" s="12"/>
      <c r="K19" s="12">
        <v>23232666</v>
      </c>
      <c r="L19" s="12"/>
      <c r="M19" s="12">
        <v>22994701</v>
      </c>
      <c r="N19" s="12"/>
      <c r="O19" s="12">
        <v>26572816</v>
      </c>
      <c r="P19" s="16"/>
      <c r="Q19" s="15"/>
      <c r="R19" s="133"/>
    </row>
    <row r="20" spans="1:19" ht="24" customHeight="1">
      <c r="A20" s="2" t="s">
        <v>14</v>
      </c>
      <c r="B20" s="24"/>
      <c r="C20" s="24" t="s">
        <v>197</v>
      </c>
      <c r="D20" s="24"/>
      <c r="E20" s="12">
        <v>19323950</v>
      </c>
      <c r="F20" s="12"/>
      <c r="G20" s="12">
        <v>19437476</v>
      </c>
      <c r="H20" s="12"/>
      <c r="I20" s="12">
        <v>13836200</v>
      </c>
      <c r="J20" s="25"/>
      <c r="K20" s="12">
        <v>19323950</v>
      </c>
      <c r="L20" s="12"/>
      <c r="M20" s="12">
        <v>19437476</v>
      </c>
      <c r="N20" s="12"/>
      <c r="O20" s="12">
        <v>13836200</v>
      </c>
      <c r="P20" s="16"/>
      <c r="Q20" s="15"/>
      <c r="R20" s="133"/>
    </row>
    <row r="21" spans="1:19" ht="24" customHeight="1">
      <c r="A21" s="2" t="s">
        <v>15</v>
      </c>
      <c r="B21" s="24"/>
      <c r="C21" s="24" t="s">
        <v>198</v>
      </c>
      <c r="D21" s="24"/>
      <c r="E21" s="12">
        <v>395820280</v>
      </c>
      <c r="F21" s="12"/>
      <c r="G21" s="12">
        <v>253906076</v>
      </c>
      <c r="H21" s="12"/>
      <c r="I21" s="12">
        <v>218756713</v>
      </c>
      <c r="J21" s="25"/>
      <c r="K21" s="35">
        <v>397338435</v>
      </c>
      <c r="L21" s="12"/>
      <c r="M21" s="35">
        <v>253350837</v>
      </c>
      <c r="N21" s="12"/>
      <c r="O21" s="35">
        <v>217649297</v>
      </c>
      <c r="P21" s="16"/>
      <c r="Q21" s="15"/>
      <c r="R21" s="133"/>
    </row>
    <row r="22" spans="1:19" ht="24" customHeight="1">
      <c r="A22" s="8" t="s">
        <v>16</v>
      </c>
      <c r="B22" s="24"/>
      <c r="C22" s="24"/>
      <c r="D22" s="24"/>
      <c r="E22" s="35">
        <v>111678847</v>
      </c>
      <c r="F22" s="12"/>
      <c r="G22" s="12">
        <v>237067002</v>
      </c>
      <c r="H22" s="12"/>
      <c r="I22" s="12">
        <v>84797221</v>
      </c>
      <c r="J22" s="25"/>
      <c r="K22" s="35">
        <v>111678847</v>
      </c>
      <c r="L22" s="12"/>
      <c r="M22" s="35">
        <v>237067002</v>
      </c>
      <c r="N22" s="12"/>
      <c r="O22" s="35">
        <v>84797221</v>
      </c>
      <c r="P22" s="16"/>
      <c r="Q22" s="15"/>
      <c r="R22" s="133"/>
    </row>
    <row r="23" spans="1:19" ht="24" customHeight="1" thickBot="1">
      <c r="A23" s="49" t="s">
        <v>24</v>
      </c>
      <c r="B23" s="24"/>
      <c r="E23" s="13">
        <f>SUM(E10:E22)</f>
        <v>5199744725</v>
      </c>
      <c r="F23" s="16"/>
      <c r="G23" s="13">
        <f>SUM(G10:G22)</f>
        <v>4666227580</v>
      </c>
      <c r="H23" s="12"/>
      <c r="I23" s="13">
        <f>SUM(I10:I22)</f>
        <v>4823044329</v>
      </c>
      <c r="J23" s="16"/>
      <c r="K23" s="13">
        <f>SUM(K10:K22)</f>
        <v>5193672101</v>
      </c>
      <c r="L23" s="16"/>
      <c r="M23" s="13">
        <f>SUM(M10:M22)</f>
        <v>4668448538</v>
      </c>
      <c r="N23" s="12"/>
      <c r="O23" s="13">
        <f>SUM(O10:O22)</f>
        <v>4827473999</v>
      </c>
      <c r="P23" s="16"/>
      <c r="Q23" s="15"/>
      <c r="R23" s="133"/>
    </row>
    <row r="24" spans="1:19" ht="24" customHeight="1" thickTop="1">
      <c r="Q24" s="15"/>
      <c r="R24" s="133"/>
    </row>
    <row r="25" spans="1:19" ht="24" customHeight="1">
      <c r="A25" s="8" t="s">
        <v>10</v>
      </c>
      <c r="R25" s="133"/>
    </row>
    <row r="26" spans="1:19" ht="24" customHeight="1">
      <c r="A26" s="27"/>
      <c r="R26" s="133"/>
    </row>
    <row r="27" spans="1:19" ht="24" customHeight="1">
      <c r="A27" s="27"/>
      <c r="R27" s="133"/>
    </row>
    <row r="28" spans="1:19" ht="24" customHeight="1">
      <c r="A28" s="27"/>
      <c r="R28" s="133"/>
    </row>
    <row r="29" spans="1:19" ht="24" customHeight="1">
      <c r="A29" s="172" t="s">
        <v>2</v>
      </c>
      <c r="B29" s="172"/>
      <c r="C29" s="172"/>
      <c r="D29" s="172"/>
      <c r="E29" s="172"/>
      <c r="F29" s="172"/>
      <c r="G29" s="172"/>
      <c r="H29" s="172"/>
      <c r="I29" s="172"/>
      <c r="J29" s="172"/>
      <c r="K29" s="26"/>
      <c r="L29" s="26"/>
      <c r="M29" s="26"/>
      <c r="N29" s="26"/>
      <c r="O29" s="26"/>
      <c r="P29" s="26"/>
      <c r="Q29" s="26"/>
      <c r="R29" s="133"/>
    </row>
    <row r="30" spans="1:19" s="18" customFormat="1" ht="24" customHeight="1">
      <c r="A30" s="172" t="s">
        <v>177</v>
      </c>
      <c r="B30" s="172"/>
      <c r="C30" s="172"/>
      <c r="D30" s="172"/>
      <c r="E30" s="172"/>
      <c r="F30" s="172"/>
      <c r="G30" s="172"/>
      <c r="H30" s="172"/>
      <c r="I30" s="172"/>
      <c r="J30" s="172"/>
      <c r="K30" s="9"/>
      <c r="L30" s="9"/>
      <c r="M30" s="9"/>
      <c r="N30" s="26"/>
      <c r="O30" s="26"/>
      <c r="P30" s="26"/>
      <c r="Q30" s="26"/>
      <c r="R30" s="133"/>
      <c r="S30" s="4"/>
    </row>
    <row r="31" spans="1:19" s="18" customFormat="1" ht="24" customHeight="1">
      <c r="A31" s="172" t="s">
        <v>150</v>
      </c>
      <c r="B31" s="172"/>
      <c r="C31" s="172"/>
      <c r="D31" s="172"/>
      <c r="E31" s="172"/>
      <c r="F31" s="172"/>
      <c r="G31" s="172"/>
      <c r="H31" s="172"/>
      <c r="I31" s="172"/>
      <c r="J31" s="172"/>
    </row>
    <row r="32" spans="1:19" ht="24" customHeight="1">
      <c r="A32" s="19"/>
      <c r="B32" s="4"/>
      <c r="C32" s="20"/>
      <c r="D32" s="4"/>
      <c r="E32" s="174"/>
      <c r="F32" s="174"/>
      <c r="G32" s="174"/>
      <c r="H32" s="174"/>
      <c r="I32" s="174"/>
      <c r="J32" s="174"/>
      <c r="K32" s="174" t="s">
        <v>8</v>
      </c>
      <c r="L32" s="174"/>
      <c r="M32" s="174"/>
      <c r="N32" s="174"/>
      <c r="O32" s="174"/>
      <c r="Q32" s="15"/>
    </row>
    <row r="33" spans="1:18" ht="24" customHeight="1">
      <c r="A33" s="19"/>
      <c r="B33" s="4"/>
      <c r="C33" s="20"/>
      <c r="D33" s="4"/>
      <c r="E33" s="171" t="s">
        <v>5</v>
      </c>
      <c r="F33" s="171"/>
      <c r="G33" s="171"/>
      <c r="H33" s="171"/>
      <c r="I33" s="171"/>
      <c r="J33" s="21"/>
      <c r="K33" s="4"/>
      <c r="L33" s="4"/>
      <c r="M33" s="4"/>
      <c r="Q33" s="15"/>
    </row>
    <row r="34" spans="1:18" ht="24" customHeight="1">
      <c r="A34" s="19"/>
      <c r="B34" s="4"/>
      <c r="C34" s="4"/>
      <c r="D34" s="4"/>
      <c r="E34" s="173" t="s">
        <v>6</v>
      </c>
      <c r="F34" s="173"/>
      <c r="G34" s="173"/>
      <c r="H34" s="173"/>
      <c r="I34" s="173"/>
      <c r="J34" s="8"/>
      <c r="K34" s="173" t="s">
        <v>7</v>
      </c>
      <c r="L34" s="173"/>
      <c r="M34" s="173"/>
      <c r="N34" s="173"/>
      <c r="O34" s="173"/>
      <c r="P34" s="8"/>
      <c r="Q34" s="15"/>
    </row>
    <row r="35" spans="1:18" ht="24" customHeight="1">
      <c r="B35" s="23"/>
      <c r="C35" s="11" t="s">
        <v>23</v>
      </c>
      <c r="E35" s="7" t="s">
        <v>151</v>
      </c>
      <c r="F35" s="6"/>
      <c r="G35" s="7" t="s">
        <v>121</v>
      </c>
      <c r="H35" s="4"/>
      <c r="I35" s="7" t="s">
        <v>122</v>
      </c>
      <c r="J35" s="6"/>
      <c r="K35" s="7" t="s">
        <v>151</v>
      </c>
      <c r="L35" s="6"/>
      <c r="M35" s="7" t="s">
        <v>121</v>
      </c>
      <c r="N35" s="4"/>
      <c r="O35" s="7" t="s">
        <v>122</v>
      </c>
      <c r="P35" s="3"/>
      <c r="Q35" s="15"/>
    </row>
    <row r="36" spans="1:18" ht="24" customHeight="1">
      <c r="B36" s="23"/>
      <c r="E36" s="6"/>
      <c r="F36" s="6"/>
      <c r="G36" s="6" t="s">
        <v>9</v>
      </c>
      <c r="H36" s="4"/>
      <c r="I36" s="6"/>
      <c r="J36" s="6"/>
      <c r="K36" s="6"/>
      <c r="L36" s="6"/>
      <c r="M36" s="6" t="s">
        <v>9</v>
      </c>
      <c r="N36" s="4"/>
      <c r="O36" s="6"/>
      <c r="P36" s="3"/>
      <c r="Q36" s="15"/>
    </row>
    <row r="37" spans="1:18" ht="24" customHeight="1">
      <c r="A37" s="47" t="s">
        <v>25</v>
      </c>
      <c r="B37" s="23"/>
      <c r="E37" s="6"/>
      <c r="F37" s="6"/>
      <c r="G37" s="6"/>
      <c r="H37" s="4"/>
      <c r="I37" s="6"/>
      <c r="J37" s="6"/>
      <c r="K37" s="6"/>
      <c r="L37" s="6"/>
      <c r="M37" s="6"/>
      <c r="N37" s="4"/>
      <c r="O37" s="6"/>
      <c r="P37" s="33"/>
      <c r="Q37" s="18"/>
      <c r="R37" s="133"/>
    </row>
    <row r="38" spans="1:18" ht="24" customHeight="1">
      <c r="A38" s="47" t="s">
        <v>26</v>
      </c>
      <c r="E38" s="10"/>
      <c r="F38" s="10"/>
      <c r="G38" s="10"/>
      <c r="H38" s="10"/>
      <c r="I38" s="10"/>
      <c r="J38" s="34"/>
      <c r="K38" s="35"/>
      <c r="L38" s="35"/>
      <c r="M38" s="35"/>
      <c r="N38" s="10"/>
      <c r="O38" s="35"/>
      <c r="P38" s="34"/>
      <c r="Q38" s="18"/>
      <c r="R38" s="133"/>
    </row>
    <row r="39" spans="1:18" ht="24" customHeight="1">
      <c r="A39" s="9" t="s">
        <v>27</v>
      </c>
      <c r="B39" s="24"/>
      <c r="C39" s="24" t="s">
        <v>168</v>
      </c>
      <c r="D39" s="24"/>
      <c r="E39" s="12">
        <v>3276778836</v>
      </c>
      <c r="F39" s="12"/>
      <c r="G39" s="12">
        <v>2131366936</v>
      </c>
      <c r="I39" s="12">
        <v>2149379823</v>
      </c>
      <c r="J39" s="37"/>
      <c r="K39" s="12">
        <v>3276778836</v>
      </c>
      <c r="L39" s="12"/>
      <c r="M39" s="12">
        <v>2131366936</v>
      </c>
      <c r="O39" s="12">
        <v>2149379823</v>
      </c>
      <c r="Q39" s="18"/>
      <c r="R39" s="133"/>
    </row>
    <row r="40" spans="1:18" ht="24" customHeight="1">
      <c r="A40" s="9" t="s">
        <v>28</v>
      </c>
      <c r="B40" s="24"/>
      <c r="C40" s="24" t="s">
        <v>168</v>
      </c>
      <c r="D40" s="24"/>
      <c r="E40" s="12">
        <v>32905459</v>
      </c>
      <c r="F40" s="12"/>
      <c r="G40" s="12">
        <v>34730226</v>
      </c>
      <c r="I40" s="12">
        <v>20346597</v>
      </c>
      <c r="J40" s="37"/>
      <c r="K40" s="12">
        <v>32905459</v>
      </c>
      <c r="L40" s="12"/>
      <c r="M40" s="12">
        <v>34730226</v>
      </c>
      <c r="O40" s="12">
        <v>20346597</v>
      </c>
      <c r="Q40" s="18"/>
      <c r="R40" s="133"/>
    </row>
    <row r="41" spans="1:18" ht="24" customHeight="1">
      <c r="A41" s="9" t="s">
        <v>29</v>
      </c>
      <c r="B41" s="24"/>
      <c r="C41" s="24"/>
      <c r="D41" s="24"/>
      <c r="E41" s="35">
        <v>0</v>
      </c>
      <c r="F41" s="12"/>
      <c r="G41" s="12">
        <v>0</v>
      </c>
      <c r="I41" s="12">
        <v>3936194</v>
      </c>
      <c r="J41" s="37"/>
      <c r="K41" s="35">
        <v>0</v>
      </c>
      <c r="L41" s="35"/>
      <c r="M41" s="35">
        <v>0</v>
      </c>
      <c r="N41" s="35"/>
      <c r="O41" s="35">
        <v>3936194</v>
      </c>
      <c r="Q41" s="18"/>
      <c r="R41" s="133"/>
    </row>
    <row r="42" spans="1:18" ht="24" customHeight="1">
      <c r="A42" s="9" t="s">
        <v>30</v>
      </c>
      <c r="C42" s="24" t="s">
        <v>206</v>
      </c>
      <c r="E42" s="12">
        <v>33199608</v>
      </c>
      <c r="F42" s="12"/>
      <c r="G42" s="12">
        <v>34104864</v>
      </c>
      <c r="I42" s="12">
        <v>37086020</v>
      </c>
      <c r="J42" s="37"/>
      <c r="K42" s="12">
        <v>33199608</v>
      </c>
      <c r="L42" s="12"/>
      <c r="M42" s="12">
        <v>34104864</v>
      </c>
      <c r="O42" s="12">
        <v>37086020</v>
      </c>
      <c r="Q42" s="18"/>
      <c r="R42" s="133"/>
    </row>
    <row r="43" spans="1:18" ht="24" customHeight="1">
      <c r="A43" s="4" t="s">
        <v>124</v>
      </c>
      <c r="B43" s="24"/>
      <c r="C43" s="24" t="s">
        <v>170</v>
      </c>
      <c r="D43" s="24"/>
      <c r="E43" s="35">
        <v>67887891</v>
      </c>
      <c r="F43" s="12"/>
      <c r="G43" s="12">
        <v>80346757</v>
      </c>
      <c r="I43" s="12">
        <v>74159806</v>
      </c>
      <c r="J43" s="37"/>
      <c r="K43" s="35">
        <v>67887891</v>
      </c>
      <c r="L43" s="35"/>
      <c r="M43" s="35">
        <v>80346757</v>
      </c>
      <c r="N43" s="35"/>
      <c r="O43" s="35">
        <v>74159806</v>
      </c>
      <c r="Q43" s="18"/>
      <c r="R43" s="133"/>
    </row>
    <row r="44" spans="1:18" ht="24" customHeight="1">
      <c r="A44" s="9" t="s">
        <v>31</v>
      </c>
      <c r="B44" s="24"/>
      <c r="C44" s="24"/>
      <c r="D44" s="24"/>
      <c r="E44" s="35">
        <v>131106634</v>
      </c>
      <c r="F44" s="12"/>
      <c r="G44" s="12">
        <v>164648817</v>
      </c>
      <c r="I44" s="12">
        <v>125258395</v>
      </c>
      <c r="J44" s="37"/>
      <c r="K44" s="35">
        <v>131106634</v>
      </c>
      <c r="L44" s="35"/>
      <c r="M44" s="35">
        <v>164648817</v>
      </c>
      <c r="N44" s="35"/>
      <c r="O44" s="35">
        <v>125258395</v>
      </c>
      <c r="Q44" s="18"/>
      <c r="R44" s="133"/>
    </row>
    <row r="45" spans="1:18" ht="24" customHeight="1">
      <c r="A45" s="47" t="s">
        <v>32</v>
      </c>
      <c r="B45" s="24"/>
      <c r="C45" s="24"/>
      <c r="D45" s="24"/>
      <c r="E45" s="38">
        <f>SUM(E39:E44)</f>
        <v>3541878428</v>
      </c>
      <c r="G45" s="38">
        <f>SUM(G39:G44)</f>
        <v>2445197600</v>
      </c>
      <c r="I45" s="38">
        <f>SUM(I39:I44)</f>
        <v>2410166835</v>
      </c>
      <c r="K45" s="38">
        <f>SUM(K39:K44)</f>
        <v>3541878428</v>
      </c>
      <c r="M45" s="38">
        <f>SUM(M39:M44)</f>
        <v>2445197600</v>
      </c>
      <c r="O45" s="38">
        <f>SUM(O39:O44)</f>
        <v>2410166835</v>
      </c>
      <c r="Q45" s="18"/>
      <c r="R45" s="133"/>
    </row>
    <row r="46" spans="1:18" ht="24" customHeight="1">
      <c r="A46" s="45" t="s">
        <v>33</v>
      </c>
      <c r="B46" s="24"/>
      <c r="C46" s="24"/>
      <c r="D46" s="24"/>
      <c r="Q46" s="18"/>
      <c r="R46" s="133"/>
    </row>
    <row r="47" spans="1:18" ht="24" customHeight="1">
      <c r="A47" s="9" t="s">
        <v>34</v>
      </c>
      <c r="B47" s="24"/>
      <c r="C47" s="24" t="s">
        <v>199</v>
      </c>
      <c r="D47" s="24"/>
      <c r="Q47" s="18"/>
      <c r="R47" s="133"/>
    </row>
    <row r="48" spans="1:18" ht="24" customHeight="1">
      <c r="A48" s="9" t="s">
        <v>35</v>
      </c>
      <c r="B48" s="24"/>
      <c r="C48" s="24"/>
      <c r="D48" s="2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Q48" s="18"/>
      <c r="R48" s="133"/>
    </row>
    <row r="49" spans="1:19" ht="24" customHeight="1">
      <c r="A49" s="8" t="s">
        <v>43</v>
      </c>
      <c r="B49" s="24"/>
      <c r="C49" s="24"/>
      <c r="D49" s="24"/>
      <c r="E49" s="154">
        <v>380000000</v>
      </c>
      <c r="F49" s="12"/>
      <c r="G49" s="12">
        <v>380000000</v>
      </c>
      <c r="I49" s="12">
        <v>370000000</v>
      </c>
      <c r="K49" s="154">
        <v>380000000</v>
      </c>
      <c r="L49" s="35"/>
      <c r="M49" s="35">
        <v>380000000</v>
      </c>
      <c r="N49" s="35"/>
      <c r="O49" s="35">
        <v>370000000</v>
      </c>
      <c r="Q49" s="18"/>
      <c r="R49" s="133"/>
    </row>
    <row r="50" spans="1:19" ht="24" customHeight="1">
      <c r="A50" s="2" t="s">
        <v>36</v>
      </c>
      <c r="B50" s="24"/>
      <c r="C50" s="24"/>
      <c r="D50" s="24"/>
      <c r="E50" s="154">
        <v>647300363</v>
      </c>
      <c r="F50" s="12"/>
      <c r="G50" s="12">
        <v>647300363</v>
      </c>
      <c r="I50" s="12">
        <v>647294382</v>
      </c>
      <c r="J50" s="37"/>
      <c r="K50" s="154">
        <v>647300363</v>
      </c>
      <c r="L50" s="35"/>
      <c r="M50" s="35">
        <v>647300363</v>
      </c>
      <c r="N50" s="35"/>
      <c r="O50" s="35">
        <v>647294382</v>
      </c>
      <c r="Q50" s="18"/>
      <c r="R50" s="133"/>
    </row>
    <row r="51" spans="1:19" ht="24" customHeight="1">
      <c r="A51" s="8" t="s">
        <v>37</v>
      </c>
      <c r="B51" s="24"/>
      <c r="C51" s="24"/>
      <c r="D51" s="24"/>
      <c r="E51" s="12"/>
      <c r="F51" s="12"/>
      <c r="G51" s="12"/>
      <c r="L51" s="12"/>
      <c r="Q51" s="18"/>
      <c r="R51" s="133"/>
    </row>
    <row r="52" spans="1:19" ht="24" customHeight="1">
      <c r="A52" s="8" t="s">
        <v>38</v>
      </c>
      <c r="B52" s="24"/>
      <c r="C52" s="24"/>
      <c r="D52" s="24"/>
      <c r="E52" s="12"/>
      <c r="F52" s="12"/>
      <c r="G52" s="12"/>
      <c r="L52" s="12"/>
      <c r="Q52" s="18"/>
      <c r="R52" s="133"/>
    </row>
    <row r="53" spans="1:19" ht="24" customHeight="1">
      <c r="A53" s="8" t="s">
        <v>39</v>
      </c>
      <c r="B53" s="24"/>
      <c r="C53" s="24"/>
      <c r="D53" s="24"/>
      <c r="E53" s="154">
        <v>38000000</v>
      </c>
      <c r="F53" s="12"/>
      <c r="G53" s="12">
        <v>38000000</v>
      </c>
      <c r="I53" s="12">
        <v>37000000</v>
      </c>
      <c r="J53" s="37"/>
      <c r="K53" s="154">
        <v>38000000</v>
      </c>
      <c r="L53" s="35"/>
      <c r="M53" s="35">
        <v>38000000</v>
      </c>
      <c r="N53" s="35"/>
      <c r="O53" s="35">
        <v>37000000</v>
      </c>
      <c r="Q53" s="18"/>
      <c r="R53" s="133"/>
    </row>
    <row r="54" spans="1:19" ht="24" customHeight="1">
      <c r="A54" s="8" t="s">
        <v>40</v>
      </c>
      <c r="B54" s="24"/>
      <c r="C54" s="24"/>
      <c r="D54" s="24"/>
      <c r="E54" s="154">
        <v>20000000</v>
      </c>
      <c r="F54" s="12"/>
      <c r="G54" s="12">
        <v>20000000</v>
      </c>
      <c r="I54" s="12">
        <v>20000000</v>
      </c>
      <c r="J54" s="37"/>
      <c r="K54" s="154">
        <v>20000000</v>
      </c>
      <c r="L54" s="35"/>
      <c r="M54" s="35">
        <v>20000000</v>
      </c>
      <c r="N54" s="35"/>
      <c r="O54" s="35">
        <v>20000000</v>
      </c>
      <c r="Q54" s="134"/>
      <c r="R54" s="133"/>
    </row>
    <row r="55" spans="1:19" ht="24" customHeight="1">
      <c r="A55" s="8" t="s">
        <v>41</v>
      </c>
      <c r="B55" s="24"/>
      <c r="C55" s="24"/>
      <c r="D55" s="24"/>
      <c r="E55" s="12">
        <v>662319505</v>
      </c>
      <c r="F55" s="12"/>
      <c r="G55" s="12">
        <v>1230215456</v>
      </c>
      <c r="I55" s="12">
        <v>1355777046</v>
      </c>
      <c r="J55" s="37"/>
      <c r="K55" s="154">
        <v>641174766</v>
      </c>
      <c r="L55" s="35"/>
      <c r="M55" s="35">
        <v>1211719851</v>
      </c>
      <c r="N55" s="35"/>
      <c r="O55" s="35">
        <v>1341262204</v>
      </c>
      <c r="Q55" s="134"/>
    </row>
    <row r="56" spans="1:19" ht="24" customHeight="1">
      <c r="A56" s="9" t="s">
        <v>42</v>
      </c>
      <c r="B56" s="24"/>
      <c r="C56" s="24"/>
      <c r="D56" s="24"/>
      <c r="E56" s="14">
        <v>-89753571</v>
      </c>
      <c r="F56" s="12"/>
      <c r="G56" s="14">
        <v>-94485839</v>
      </c>
      <c r="I56" s="14">
        <v>-17193934</v>
      </c>
      <c r="K56" s="14">
        <v>-74681456</v>
      </c>
      <c r="L56" s="35"/>
      <c r="M56" s="165">
        <v>-73769276</v>
      </c>
      <c r="N56" s="35"/>
      <c r="O56" s="165">
        <v>1750578</v>
      </c>
      <c r="Q56" s="135"/>
      <c r="R56" s="133"/>
    </row>
    <row r="57" spans="1:19" ht="24" customHeight="1">
      <c r="A57" s="45" t="s">
        <v>44</v>
      </c>
      <c r="B57" s="24"/>
      <c r="E57" s="39">
        <f>SUM(E49:E56)</f>
        <v>1657866297</v>
      </c>
      <c r="G57" s="39">
        <f>SUM(G49:G56)</f>
        <v>2221029980</v>
      </c>
      <c r="I57" s="39">
        <f>SUM(I49:I56)</f>
        <v>2412877494</v>
      </c>
      <c r="K57" s="39">
        <f>SUM(K49:K56)</f>
        <v>1651793673</v>
      </c>
      <c r="M57" s="39">
        <f>SUM(M49:M56)</f>
        <v>2223250938</v>
      </c>
      <c r="O57" s="39">
        <f>SUM(O49:O56)</f>
        <v>2417307164</v>
      </c>
      <c r="P57" s="4"/>
      <c r="R57" s="5"/>
    </row>
    <row r="58" spans="1:19" ht="24" customHeight="1" thickBot="1">
      <c r="A58" s="45" t="s">
        <v>45</v>
      </c>
      <c r="B58" s="24"/>
      <c r="E58" s="40">
        <f>SUM(E57,E45)</f>
        <v>5199744725</v>
      </c>
      <c r="G58" s="40">
        <f>SUM(G57,G45)</f>
        <v>4666227580</v>
      </c>
      <c r="I58" s="40">
        <f>SUM(I57,I45)</f>
        <v>4823044329</v>
      </c>
      <c r="K58" s="40">
        <f>SUM(K57,K45)</f>
        <v>5193672101</v>
      </c>
      <c r="M58" s="40">
        <f>SUM(M57,M45)</f>
        <v>4668448538</v>
      </c>
      <c r="O58" s="40">
        <f>SUM(O57,O45)</f>
        <v>4827473999</v>
      </c>
      <c r="P58" s="4"/>
      <c r="R58" s="133"/>
    </row>
    <row r="59" spans="1:19" s="41" customFormat="1" ht="18.75" customHeight="1" thickTop="1">
      <c r="B59" s="42"/>
      <c r="C59" s="42"/>
      <c r="D59" s="42"/>
      <c r="E59" s="43">
        <f>+E58-E23</f>
        <v>0</v>
      </c>
      <c r="F59" s="43"/>
      <c r="G59" s="43"/>
      <c r="H59" s="43"/>
      <c r="I59" s="43"/>
      <c r="J59" s="43"/>
      <c r="K59" s="43">
        <f>+K58-K23</f>
        <v>0</v>
      </c>
      <c r="L59" s="43"/>
      <c r="M59" s="43"/>
      <c r="N59" s="43"/>
      <c r="O59" s="43"/>
      <c r="Q59" s="5"/>
      <c r="R59" s="133"/>
      <c r="S59" s="4"/>
    </row>
    <row r="60" spans="1:19" ht="24" customHeight="1">
      <c r="A60" s="8" t="s">
        <v>10</v>
      </c>
      <c r="E60" s="43">
        <f>E23-E58</f>
        <v>0</v>
      </c>
      <c r="F60" s="43"/>
      <c r="G60" s="43">
        <f>G23-G58</f>
        <v>0</v>
      </c>
      <c r="H60" s="43"/>
      <c r="I60" s="43">
        <f>I23-I58</f>
        <v>0</v>
      </c>
      <c r="J60" s="43"/>
      <c r="K60" s="43">
        <f>K23-K58</f>
        <v>0</v>
      </c>
      <c r="L60" s="43"/>
      <c r="M60" s="43">
        <f>M23-M58</f>
        <v>0</v>
      </c>
      <c r="N60" s="43"/>
      <c r="O60" s="43">
        <f>O23-O58</f>
        <v>0</v>
      </c>
      <c r="P60" s="4"/>
    </row>
    <row r="61" spans="1:19" ht="20.25" customHeight="1">
      <c r="A61" s="27"/>
      <c r="P61" s="4"/>
    </row>
    <row r="62" spans="1:19" ht="20.25" customHeight="1">
      <c r="A62" s="27"/>
      <c r="P62" s="4"/>
    </row>
    <row r="63" spans="1:19" ht="20.25" customHeight="1">
      <c r="A63" s="142"/>
      <c r="B63" s="142"/>
      <c r="C63" s="142"/>
      <c r="D63" s="2"/>
      <c r="E63" s="2"/>
      <c r="F63" s="2"/>
      <c r="G63" s="2"/>
      <c r="K63" s="2"/>
      <c r="L63" s="2"/>
      <c r="M63" s="44"/>
      <c r="P63" s="4"/>
    </row>
    <row r="64" spans="1:19" ht="20.25" customHeight="1">
      <c r="A64" s="27"/>
      <c r="K64" s="2"/>
      <c r="P64" s="4"/>
    </row>
    <row r="65" spans="1:17" ht="20.25" customHeight="1">
      <c r="A65" s="27"/>
      <c r="E65" s="27" t="s">
        <v>123</v>
      </c>
      <c r="F65" s="36"/>
      <c r="G65" s="36"/>
      <c r="K65" s="2"/>
      <c r="P65" s="4"/>
    </row>
    <row r="66" spans="1:17" ht="20.25" customHeight="1">
      <c r="A66" s="142"/>
      <c r="B66" s="142"/>
      <c r="C66" s="142"/>
      <c r="P66" s="4"/>
    </row>
    <row r="67" spans="1:17" ht="24" customHeight="1">
      <c r="A67" s="19"/>
      <c r="P67" s="4"/>
    </row>
    <row r="68" spans="1:17" ht="24" customHeight="1">
      <c r="A68" s="19"/>
      <c r="P68" s="4"/>
    </row>
    <row r="69" spans="1:17" ht="24" customHeight="1">
      <c r="A69" s="19"/>
      <c r="P69" s="4"/>
    </row>
    <row r="70" spans="1:17" ht="24" customHeight="1">
      <c r="A70" s="19"/>
      <c r="P70" s="4"/>
    </row>
    <row r="71" spans="1:17" ht="24" customHeight="1">
      <c r="A71" s="19"/>
      <c r="P71" s="4"/>
    </row>
    <row r="72" spans="1:17" ht="24" customHeight="1">
      <c r="A72" s="19"/>
      <c r="P72" s="4"/>
    </row>
    <row r="73" spans="1:17" ht="24" customHeight="1">
      <c r="A73" s="19"/>
    </row>
    <row r="74" spans="1:17" ht="24" customHeight="1">
      <c r="A74" s="19"/>
    </row>
    <row r="75" spans="1:17" ht="24" customHeight="1">
      <c r="A75" s="19"/>
    </row>
    <row r="76" spans="1:17" ht="24" customHeight="1">
      <c r="A76" s="19"/>
    </row>
    <row r="77" spans="1:17" ht="24" customHeight="1">
      <c r="A77" s="19"/>
    </row>
    <row r="78" spans="1:17" ht="24" customHeight="1">
      <c r="A78" s="19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</row>
    <row r="79" spans="1:17" ht="24" customHeight="1">
      <c r="A79" s="19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</row>
    <row r="80" spans="1:17" ht="24" customHeight="1">
      <c r="A80" s="19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</row>
    <row r="81" spans="1:17" ht="24" customHeight="1">
      <c r="A81" s="19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</row>
    <row r="82" spans="1:17" ht="24" customHeight="1">
      <c r="A82" s="19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</row>
    <row r="83" spans="1:17" ht="24" customHeight="1">
      <c r="A83" s="19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</row>
    <row r="84" spans="1:17" ht="24" customHeight="1">
      <c r="A84" s="19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</row>
    <row r="85" spans="1:17" ht="24" customHeight="1">
      <c r="A85" s="19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</row>
    <row r="86" spans="1:17" ht="24" customHeight="1">
      <c r="A86" s="19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</row>
    <row r="87" spans="1:17" ht="24" customHeight="1">
      <c r="A87" s="19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</row>
    <row r="88" spans="1:17" ht="24" customHeight="1">
      <c r="A88" s="19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</row>
    <row r="89" spans="1:17" ht="24" customHeight="1">
      <c r="A89" s="19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</row>
    <row r="90" spans="1:17" ht="24" customHeight="1">
      <c r="A90" s="19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</row>
    <row r="91" spans="1:17" ht="24" customHeight="1">
      <c r="A91" s="19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</row>
    <row r="92" spans="1:17" ht="24" customHeight="1">
      <c r="A92" s="19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</row>
    <row r="93" spans="1:17" ht="24" customHeight="1">
      <c r="A93" s="19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</row>
    <row r="94" spans="1:17" ht="24" customHeight="1">
      <c r="A94" s="19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</row>
    <row r="95" spans="1:17" ht="24" customHeight="1">
      <c r="A95" s="19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</row>
    <row r="96" spans="1:17" ht="24" customHeight="1">
      <c r="A96" s="19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</row>
  </sheetData>
  <mergeCells count="16">
    <mergeCell ref="K34:O34"/>
    <mergeCell ref="K6:O6"/>
    <mergeCell ref="K32:O32"/>
    <mergeCell ref="A31:J31"/>
    <mergeCell ref="A29:J29"/>
    <mergeCell ref="A1:J1"/>
    <mergeCell ref="A2:J2"/>
    <mergeCell ref="A3:J3"/>
    <mergeCell ref="E4:J4"/>
    <mergeCell ref="K4:O4"/>
    <mergeCell ref="E5:I5"/>
    <mergeCell ref="A30:J30"/>
    <mergeCell ref="E33:I33"/>
    <mergeCell ref="E6:I6"/>
    <mergeCell ref="E34:I34"/>
    <mergeCell ref="E32:J32"/>
  </mergeCells>
  <pageMargins left="0.86614173228346458" right="0.39370078740157483" top="0.9055118110236221" bottom="0" header="0.19685039370078741" footer="0"/>
  <pageSetup paperSize="9" scale="56" orientation="portrait" r:id="rId1"/>
  <headerFooter alignWithMargins="0"/>
  <rowBreaks count="1" manualBreakCount="1">
    <brk id="2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A7409-D995-411F-A405-FC124309C5CA}">
  <dimension ref="A1:P113"/>
  <sheetViews>
    <sheetView showGridLines="0" view="pageBreakPreview" topLeftCell="A25" zoomScale="70" zoomScaleNormal="70" zoomScaleSheetLayoutView="70" workbookViewId="0">
      <selection activeCell="S36" sqref="S36"/>
    </sheetView>
  </sheetViews>
  <sheetFormatPr defaultColWidth="9.125" defaultRowHeight="22.65" customHeight="1"/>
  <cols>
    <col min="1" max="1" width="60.875" style="22" customWidth="1"/>
    <col min="2" max="2" width="1.375" style="19" customWidth="1"/>
    <col min="3" max="3" width="9.75" style="19" customWidth="1"/>
    <col min="4" max="4" width="1.375" style="19" customWidth="1"/>
    <col min="5" max="5" width="19.125" style="70" customWidth="1"/>
    <col min="6" max="6" width="1.125" style="70" customWidth="1"/>
    <col min="7" max="7" width="19.125" style="70" customWidth="1"/>
    <col min="8" max="8" width="1.125" style="19" customWidth="1"/>
    <col min="9" max="9" width="19.125" style="70" customWidth="1"/>
    <col min="10" max="10" width="1.125" style="70" customWidth="1"/>
    <col min="11" max="11" width="19.125" style="70" customWidth="1"/>
    <col min="12" max="12" width="1.75" style="19" customWidth="1"/>
    <col min="13" max="13" width="17.375" style="4" bestFit="1" customWidth="1"/>
    <col min="14" max="14" width="16.25" style="4" bestFit="1" customWidth="1"/>
    <col min="15" max="15" width="9.125" style="4"/>
    <col min="16" max="16" width="14.25" style="4" customWidth="1"/>
    <col min="17" max="16384" width="9.125" style="4"/>
  </cols>
  <sheetData>
    <row r="1" spans="1:12" ht="22.65" customHeight="1">
      <c r="A1" s="175" t="s">
        <v>2</v>
      </c>
      <c r="B1" s="175"/>
      <c r="C1" s="175"/>
      <c r="D1" s="175"/>
      <c r="E1" s="175"/>
      <c r="F1" s="175"/>
      <c r="G1" s="175"/>
      <c r="H1" s="26"/>
      <c r="I1" s="55"/>
      <c r="J1" s="55"/>
      <c r="K1" s="55"/>
      <c r="L1" s="4"/>
    </row>
    <row r="2" spans="1:12" ht="22.65" customHeight="1">
      <c r="A2" s="1" t="s">
        <v>178</v>
      </c>
      <c r="B2" s="1"/>
      <c r="C2" s="46"/>
      <c r="D2" s="1"/>
      <c r="E2" s="1"/>
      <c r="F2" s="1"/>
      <c r="G2" s="1"/>
      <c r="H2" s="26"/>
      <c r="I2" s="55"/>
      <c r="J2" s="55"/>
      <c r="K2" s="55"/>
      <c r="L2" s="4"/>
    </row>
    <row r="3" spans="1:12" ht="22.65" customHeight="1">
      <c r="A3" s="175" t="s">
        <v>161</v>
      </c>
      <c r="B3" s="175"/>
      <c r="C3" s="175"/>
      <c r="D3" s="175"/>
      <c r="E3" s="175"/>
      <c r="F3" s="175"/>
      <c r="G3" s="175"/>
      <c r="H3" s="17"/>
      <c r="I3" s="55"/>
      <c r="J3" s="55"/>
      <c r="K3" s="55"/>
      <c r="L3" s="17"/>
    </row>
    <row r="4" spans="1:12" ht="22.65" customHeight="1">
      <c r="A4" s="19"/>
      <c r="B4" s="4"/>
      <c r="D4" s="4"/>
      <c r="E4" s="176"/>
      <c r="F4" s="176"/>
      <c r="G4" s="176"/>
      <c r="H4" s="4"/>
      <c r="I4" s="174" t="s">
        <v>8</v>
      </c>
      <c r="J4" s="174"/>
      <c r="K4" s="174"/>
      <c r="L4" s="4"/>
    </row>
    <row r="5" spans="1:12" ht="22.65" customHeight="1">
      <c r="A5" s="19"/>
      <c r="B5" s="4"/>
      <c r="D5" s="4"/>
      <c r="E5" s="177" t="s">
        <v>46</v>
      </c>
      <c r="F5" s="177"/>
      <c r="G5" s="177"/>
      <c r="H5" s="29"/>
      <c r="I5" s="177"/>
      <c r="J5" s="177"/>
      <c r="K5" s="177"/>
      <c r="L5" s="4"/>
    </row>
    <row r="6" spans="1:12" ht="22.65" customHeight="1">
      <c r="A6" s="19"/>
      <c r="B6" s="4"/>
      <c r="D6" s="4"/>
      <c r="E6" s="173" t="s">
        <v>47</v>
      </c>
      <c r="F6" s="173"/>
      <c r="G6" s="173"/>
      <c r="H6" s="29"/>
      <c r="I6" s="173" t="s">
        <v>7</v>
      </c>
      <c r="J6" s="173"/>
      <c r="K6" s="173"/>
      <c r="L6" s="4"/>
    </row>
    <row r="7" spans="1:12" ht="22.65" customHeight="1">
      <c r="A7" s="19"/>
      <c r="B7" s="23"/>
      <c r="C7" s="30" t="s">
        <v>23</v>
      </c>
      <c r="D7" s="4"/>
      <c r="E7" s="7">
        <v>2025</v>
      </c>
      <c r="F7" s="32"/>
      <c r="G7" s="7">
        <v>2024</v>
      </c>
      <c r="H7" s="6"/>
      <c r="I7" s="7">
        <v>2025</v>
      </c>
      <c r="J7" s="32"/>
      <c r="K7" s="7">
        <v>2024</v>
      </c>
      <c r="L7" s="23"/>
    </row>
    <row r="8" spans="1:12" ht="22.65" customHeight="1">
      <c r="A8" s="19"/>
      <c r="B8" s="23"/>
      <c r="D8" s="23"/>
      <c r="E8" s="56"/>
      <c r="F8" s="57"/>
      <c r="G8" s="6" t="s">
        <v>9</v>
      </c>
      <c r="H8" s="23"/>
      <c r="I8" s="56"/>
      <c r="J8" s="57"/>
      <c r="K8" s="6" t="s">
        <v>9</v>
      </c>
      <c r="L8" s="23"/>
    </row>
    <row r="9" spans="1:12" ht="22.65" customHeight="1">
      <c r="A9" s="26" t="s">
        <v>48</v>
      </c>
      <c r="E9" s="5"/>
      <c r="F9" s="5"/>
      <c r="G9" s="5"/>
      <c r="H9" s="5"/>
      <c r="I9" s="5"/>
      <c r="J9" s="5"/>
      <c r="K9" s="5"/>
    </row>
    <row r="10" spans="1:12" ht="22.65" customHeight="1">
      <c r="A10" s="36" t="s">
        <v>49</v>
      </c>
      <c r="C10" s="24" t="s">
        <v>171</v>
      </c>
      <c r="E10" s="53">
        <v>3543222953</v>
      </c>
      <c r="F10" s="53"/>
      <c r="G10" s="53">
        <v>3848287559</v>
      </c>
      <c r="H10" s="53"/>
      <c r="I10" s="53">
        <v>3543222953</v>
      </c>
      <c r="J10" s="53"/>
      <c r="K10" s="53">
        <v>3848287559</v>
      </c>
    </row>
    <row r="11" spans="1:12" ht="22.65" customHeight="1">
      <c r="A11" s="36" t="s">
        <v>50</v>
      </c>
      <c r="C11" s="24" t="s">
        <v>171</v>
      </c>
      <c r="E11" s="53">
        <v>-5185617537</v>
      </c>
      <c r="F11" s="53"/>
      <c r="G11" s="53">
        <v>-3618110002</v>
      </c>
      <c r="H11" s="53"/>
      <c r="I11" s="53">
        <v>-5185617537</v>
      </c>
      <c r="J11" s="53"/>
      <c r="K11" s="53">
        <v>-3618110002</v>
      </c>
    </row>
    <row r="12" spans="1:12" ht="22.65" customHeight="1">
      <c r="A12" s="36" t="s">
        <v>141</v>
      </c>
      <c r="C12" s="24" t="s">
        <v>171</v>
      </c>
      <c r="E12" s="156">
        <v>971844723</v>
      </c>
      <c r="F12" s="53"/>
      <c r="G12" s="156">
        <v>-261444184</v>
      </c>
      <c r="H12" s="53"/>
      <c r="I12" s="156">
        <v>971844723</v>
      </c>
      <c r="J12" s="53"/>
      <c r="K12" s="156">
        <v>-261444184</v>
      </c>
    </row>
    <row r="13" spans="1:12" ht="22.65" customHeight="1">
      <c r="A13" s="45" t="s">
        <v>51</v>
      </c>
      <c r="C13" s="24"/>
      <c r="E13" s="157">
        <f>SUM(E10:E12)</f>
        <v>-670549861</v>
      </c>
      <c r="F13" s="53"/>
      <c r="G13" s="157">
        <f>SUM(G10:G12)</f>
        <v>-31266627</v>
      </c>
      <c r="H13" s="53"/>
      <c r="I13" s="157">
        <f>SUM(I10:I12)</f>
        <v>-670549861</v>
      </c>
      <c r="J13" s="53"/>
      <c r="K13" s="157">
        <f>SUM(K10:K12)</f>
        <v>-31266627</v>
      </c>
    </row>
    <row r="14" spans="1:12" ht="22.65" customHeight="1">
      <c r="A14" s="26"/>
      <c r="C14" s="24"/>
      <c r="E14" s="53"/>
      <c r="F14" s="53"/>
      <c r="G14" s="53"/>
      <c r="H14" s="53"/>
      <c r="I14" s="53"/>
      <c r="J14" s="53"/>
      <c r="K14" s="53"/>
    </row>
    <row r="15" spans="1:12" ht="22.65" customHeight="1">
      <c r="A15" s="9" t="s">
        <v>52</v>
      </c>
      <c r="B15" s="24"/>
      <c r="C15" s="24" t="s">
        <v>172</v>
      </c>
      <c r="D15" s="24"/>
      <c r="E15" s="53">
        <v>100948461</v>
      </c>
      <c r="F15" s="53"/>
      <c r="G15" s="53">
        <v>105105515</v>
      </c>
      <c r="H15" s="158"/>
      <c r="I15" s="53">
        <v>100948461</v>
      </c>
      <c r="J15" s="53"/>
      <c r="K15" s="53">
        <v>105105515</v>
      </c>
      <c r="L15" s="24"/>
    </row>
    <row r="16" spans="1:12" ht="22.65" customHeight="1">
      <c r="A16" s="9" t="s">
        <v>179</v>
      </c>
      <c r="B16" s="24"/>
      <c r="C16" s="24" t="s">
        <v>173</v>
      </c>
      <c r="D16" s="24"/>
      <c r="E16" s="53">
        <v>1245388</v>
      </c>
      <c r="F16" s="53"/>
      <c r="G16" s="53">
        <v>-11445063</v>
      </c>
      <c r="H16" s="158"/>
      <c r="I16" s="53">
        <v>1245388</v>
      </c>
      <c r="J16" s="53"/>
      <c r="K16" s="53">
        <v>-11445063</v>
      </c>
      <c r="L16" s="24"/>
    </row>
    <row r="17" spans="1:12" ht="22.65" customHeight="1">
      <c r="A17" s="9" t="s">
        <v>207</v>
      </c>
      <c r="B17" s="24"/>
      <c r="C17" s="24" t="s">
        <v>174</v>
      </c>
      <c r="D17" s="24"/>
      <c r="E17" s="53">
        <v>-42569937</v>
      </c>
      <c r="F17" s="53"/>
      <c r="G17" s="53">
        <v>-8690127</v>
      </c>
      <c r="H17" s="158"/>
      <c r="I17" s="53">
        <v>-42569937</v>
      </c>
      <c r="J17" s="53"/>
      <c r="K17" s="53">
        <v>-8690127</v>
      </c>
      <c r="L17" s="24"/>
    </row>
    <row r="18" spans="1:12" ht="22.65" customHeight="1">
      <c r="A18" s="9" t="s">
        <v>140</v>
      </c>
      <c r="B18" s="24"/>
      <c r="C18" s="24" t="s">
        <v>175</v>
      </c>
      <c r="D18" s="24"/>
      <c r="E18" s="53">
        <v>-1209349</v>
      </c>
      <c r="F18" s="53"/>
      <c r="G18" s="53">
        <v>676987</v>
      </c>
      <c r="H18" s="158"/>
      <c r="I18" s="53">
        <v>-1209349</v>
      </c>
      <c r="J18" s="53"/>
      <c r="K18" s="53">
        <v>676987</v>
      </c>
      <c r="L18" s="24"/>
    </row>
    <row r="19" spans="1:12" ht="22.65" customHeight="1">
      <c r="A19" s="45" t="s">
        <v>52</v>
      </c>
      <c r="B19" s="24"/>
      <c r="C19" s="24"/>
      <c r="D19" s="24"/>
      <c r="E19" s="157">
        <f>SUM(E15:E18)</f>
        <v>58414563</v>
      </c>
      <c r="F19" s="159"/>
      <c r="G19" s="157">
        <f>SUM(G15:G18)</f>
        <v>85647312</v>
      </c>
      <c r="H19" s="158"/>
      <c r="I19" s="157">
        <f>SUM(I15:I18)</f>
        <v>58414563</v>
      </c>
      <c r="J19" s="159"/>
      <c r="K19" s="157">
        <f>SUM(K15:K18)</f>
        <v>85647312</v>
      </c>
      <c r="L19" s="24"/>
    </row>
    <row r="20" spans="1:12" ht="22.65" customHeight="1">
      <c r="A20" s="9" t="s">
        <v>53</v>
      </c>
      <c r="B20" s="24"/>
      <c r="C20" s="24"/>
      <c r="D20" s="24"/>
      <c r="E20" s="53">
        <v>-31373237</v>
      </c>
      <c r="F20" s="53"/>
      <c r="G20" s="53">
        <v>-23208468</v>
      </c>
      <c r="H20" s="158"/>
      <c r="I20" s="53">
        <v>-31373237</v>
      </c>
      <c r="J20" s="53"/>
      <c r="K20" s="53">
        <v>-23208468</v>
      </c>
      <c r="L20" s="24"/>
    </row>
    <row r="21" spans="1:12" ht="22.65" customHeight="1">
      <c r="A21" s="9" t="s">
        <v>54</v>
      </c>
      <c r="B21" s="24"/>
      <c r="C21" s="24"/>
      <c r="D21" s="24"/>
      <c r="E21" s="53">
        <v>14264962</v>
      </c>
      <c r="F21" s="53"/>
      <c r="G21" s="53">
        <v>6744741</v>
      </c>
      <c r="H21" s="53"/>
      <c r="I21" s="53">
        <v>14264962</v>
      </c>
      <c r="J21" s="53"/>
      <c r="K21" s="53">
        <v>6744741</v>
      </c>
      <c r="L21" s="24"/>
    </row>
    <row r="22" spans="1:12" ht="22.65" customHeight="1">
      <c r="A22" s="26" t="s">
        <v>55</v>
      </c>
      <c r="B22" s="24"/>
      <c r="C22" s="24"/>
      <c r="D22" s="24"/>
      <c r="E22" s="157">
        <f>SUM(E20:E21)</f>
        <v>-17108275</v>
      </c>
      <c r="F22" s="53"/>
      <c r="G22" s="157">
        <f>SUM(G20:G21)</f>
        <v>-16463727</v>
      </c>
      <c r="H22" s="158"/>
      <c r="I22" s="157">
        <f>SUM(I20:I21)</f>
        <v>-17108275</v>
      </c>
      <c r="J22" s="53"/>
      <c r="K22" s="157">
        <f>SUM(K20:K21)</f>
        <v>-16463727</v>
      </c>
      <c r="L22" s="24"/>
    </row>
    <row r="23" spans="1:12" ht="22.65" customHeight="1">
      <c r="A23" s="26" t="s">
        <v>56</v>
      </c>
      <c r="C23" s="24"/>
      <c r="E23" s="157">
        <f>SUM(E19+E22)</f>
        <v>41306288</v>
      </c>
      <c r="F23" s="159"/>
      <c r="G23" s="157">
        <f>SUM(G19+G22)</f>
        <v>69183585</v>
      </c>
      <c r="H23" s="159"/>
      <c r="I23" s="157">
        <f>SUM(I19+I22)</f>
        <v>41306288</v>
      </c>
      <c r="J23" s="160"/>
      <c r="K23" s="157">
        <f>SUM(K19+K22)</f>
        <v>69183585</v>
      </c>
    </row>
    <row r="24" spans="1:12" ht="22.65" customHeight="1">
      <c r="A24" s="26"/>
      <c r="C24" s="24"/>
      <c r="E24" s="53"/>
      <c r="F24" s="159"/>
      <c r="G24" s="53"/>
      <c r="H24" s="159"/>
      <c r="I24" s="53"/>
      <c r="J24" s="160"/>
      <c r="K24" s="53"/>
    </row>
    <row r="25" spans="1:12" ht="22.65" customHeight="1">
      <c r="A25" s="36" t="s">
        <v>57</v>
      </c>
      <c r="C25" s="24"/>
      <c r="E25" s="53">
        <v>-1206586</v>
      </c>
      <c r="F25" s="53"/>
      <c r="G25" s="53">
        <v>-1439462</v>
      </c>
      <c r="H25" s="159"/>
      <c r="I25" s="53">
        <v>-1206586</v>
      </c>
      <c r="J25" s="159"/>
      <c r="K25" s="53">
        <v>-1439462</v>
      </c>
    </row>
    <row r="26" spans="1:12" ht="22.65" customHeight="1">
      <c r="A26" s="36" t="s">
        <v>58</v>
      </c>
      <c r="C26" s="24" t="s">
        <v>200</v>
      </c>
      <c r="E26" s="53">
        <v>-103272794</v>
      </c>
      <c r="F26" s="53"/>
      <c r="G26" s="53">
        <v>-110633926</v>
      </c>
      <c r="H26" s="159"/>
      <c r="I26" s="53">
        <v>-103272794</v>
      </c>
      <c r="J26" s="159"/>
      <c r="K26" s="53">
        <v>-110633926</v>
      </c>
    </row>
    <row r="27" spans="1:12" ht="22.65" customHeight="1">
      <c r="A27" s="2" t="s">
        <v>128</v>
      </c>
      <c r="C27" s="24" t="s">
        <v>201</v>
      </c>
      <c r="E27" s="53">
        <v>-965067</v>
      </c>
      <c r="F27" s="159"/>
      <c r="G27" s="53">
        <v>-2424607</v>
      </c>
      <c r="H27" s="159"/>
      <c r="I27" s="152">
        <v>0</v>
      </c>
      <c r="J27" s="159"/>
      <c r="K27" s="152">
        <v>0</v>
      </c>
    </row>
    <row r="28" spans="1:12" ht="22.65" customHeight="1">
      <c r="A28" s="2" t="s">
        <v>120</v>
      </c>
      <c r="C28" s="24"/>
      <c r="E28" s="152">
        <v>0</v>
      </c>
      <c r="F28" s="53"/>
      <c r="G28" s="152">
        <v>0</v>
      </c>
      <c r="H28" s="159"/>
      <c r="I28" s="152">
        <v>-4276483</v>
      </c>
      <c r="J28" s="161"/>
      <c r="K28" s="54">
        <v>-7400561</v>
      </c>
    </row>
    <row r="29" spans="1:12" ht="22.65" customHeight="1">
      <c r="A29" s="36" t="s">
        <v>59</v>
      </c>
      <c r="C29" s="24"/>
      <c r="E29" s="156">
        <v>4171945</v>
      </c>
      <c r="F29" s="53"/>
      <c r="G29" s="156">
        <v>4064904</v>
      </c>
      <c r="H29" s="159"/>
      <c r="I29" s="156">
        <v>4171945</v>
      </c>
      <c r="J29" s="159"/>
      <c r="K29" s="156">
        <v>4064904</v>
      </c>
    </row>
    <row r="30" spans="1:12" ht="22.65" customHeight="1">
      <c r="A30" s="18" t="s">
        <v>180</v>
      </c>
      <c r="C30" s="24"/>
      <c r="E30" s="53">
        <f>SUM(E13,E23,E25:E29)</f>
        <v>-730516075</v>
      </c>
      <c r="F30" s="159"/>
      <c r="G30" s="53">
        <f>SUM(G13,G23,G25:G29)</f>
        <v>-72516133</v>
      </c>
      <c r="H30" s="159"/>
      <c r="I30" s="53">
        <f>SUM(I13,I23,I25:I29)</f>
        <v>-733827491</v>
      </c>
      <c r="J30" s="159"/>
      <c r="K30" s="53">
        <f>SUM(K13,K23,K25:K29)</f>
        <v>-77492087</v>
      </c>
    </row>
    <row r="31" spans="1:12" ht="22.65" customHeight="1">
      <c r="A31" s="4" t="s">
        <v>181</v>
      </c>
      <c r="B31" s="24"/>
      <c r="C31" s="24" t="s">
        <v>202</v>
      </c>
      <c r="D31" s="24"/>
      <c r="E31" s="53">
        <v>147001842</v>
      </c>
      <c r="F31" s="53"/>
      <c r="G31" s="53">
        <v>15518921</v>
      </c>
      <c r="H31" s="158"/>
      <c r="I31" s="53">
        <v>147664124</v>
      </c>
      <c r="J31" s="53"/>
      <c r="K31" s="53">
        <v>16514112</v>
      </c>
      <c r="L31" s="24"/>
    </row>
    <row r="32" spans="1:12" ht="22.65" customHeight="1">
      <c r="A32" s="18" t="s">
        <v>158</v>
      </c>
      <c r="B32" s="24"/>
      <c r="C32" s="24"/>
      <c r="D32" s="24"/>
      <c r="E32" s="38">
        <f>SUM(E30:E31)</f>
        <v>-583514233</v>
      </c>
      <c r="F32" s="58"/>
      <c r="G32" s="38">
        <f>SUM(G30:G31)</f>
        <v>-56997212</v>
      </c>
      <c r="H32" s="158"/>
      <c r="I32" s="38">
        <f>SUM(I30:I31)</f>
        <v>-586163367</v>
      </c>
      <c r="J32" s="162"/>
      <c r="K32" s="38">
        <f>SUM(K30:K31)</f>
        <v>-60977975</v>
      </c>
      <c r="L32" s="24"/>
    </row>
    <row r="33" spans="1:13" ht="22.65" customHeight="1">
      <c r="A33" s="18"/>
      <c r="B33" s="24"/>
      <c r="C33" s="24"/>
      <c r="D33" s="24"/>
      <c r="E33" s="61"/>
      <c r="F33" s="57"/>
      <c r="G33" s="61"/>
      <c r="H33" s="24"/>
      <c r="I33" s="61"/>
      <c r="J33" s="63"/>
      <c r="K33" s="61"/>
      <c r="L33" s="24"/>
    </row>
    <row r="34" spans="1:13" ht="22.65" customHeight="1">
      <c r="A34" s="26" t="s">
        <v>182</v>
      </c>
      <c r="B34" s="2"/>
      <c r="C34" s="24" t="s">
        <v>203</v>
      </c>
      <c r="D34" s="64"/>
      <c r="E34" s="65"/>
      <c r="F34" s="65"/>
      <c r="G34" s="65"/>
      <c r="H34" s="64"/>
      <c r="I34" s="65"/>
      <c r="J34" s="163"/>
      <c r="K34" s="65"/>
      <c r="L34" s="64"/>
    </row>
    <row r="35" spans="1:13" ht="22.65" customHeight="1" thickBot="1">
      <c r="A35" s="67" t="s">
        <v>183</v>
      </c>
      <c r="B35" s="2"/>
      <c r="C35" s="24"/>
      <c r="D35" s="2"/>
      <c r="E35" s="68">
        <f>SUM(E32/38000000)</f>
        <v>-15.355637710526317</v>
      </c>
      <c r="F35" s="69"/>
      <c r="G35" s="68">
        <f>SUM(G32/38000000)</f>
        <v>-1.4999266315789475</v>
      </c>
      <c r="H35" s="164"/>
      <c r="I35" s="68">
        <f>SUM(I32/38000000)</f>
        <v>-15.425351763157895</v>
      </c>
      <c r="J35" s="164"/>
      <c r="K35" s="68">
        <f>SUM(K32/38000000)</f>
        <v>-1.604683552631579</v>
      </c>
      <c r="L35" s="4"/>
    </row>
    <row r="36" spans="1:13" ht="22.65" customHeight="1" thickTop="1">
      <c r="D36" s="5"/>
      <c r="G36" s="61"/>
      <c r="H36" s="5"/>
      <c r="I36" s="66"/>
      <c r="J36" s="66"/>
      <c r="K36" s="66"/>
    </row>
    <row r="37" spans="1:13" ht="22.65" customHeight="1">
      <c r="A37" s="9" t="s">
        <v>10</v>
      </c>
      <c r="I37" s="66"/>
      <c r="J37" s="66"/>
      <c r="K37" s="66"/>
    </row>
    <row r="38" spans="1:13" ht="22.65" customHeight="1">
      <c r="I38" s="66"/>
      <c r="J38" s="66"/>
      <c r="K38" s="66"/>
    </row>
    <row r="39" spans="1:13" ht="22.65" customHeight="1">
      <c r="I39" s="66"/>
      <c r="J39" s="66"/>
      <c r="K39" s="66"/>
    </row>
    <row r="40" spans="1:13" ht="22.65" customHeight="1">
      <c r="I40" s="66"/>
      <c r="J40" s="66"/>
      <c r="K40" s="66"/>
    </row>
    <row r="41" spans="1:13" ht="23.55" customHeight="1">
      <c r="A41" s="175" t="s">
        <v>2</v>
      </c>
      <c r="B41" s="175"/>
      <c r="C41" s="175"/>
      <c r="D41" s="175"/>
      <c r="E41" s="175"/>
      <c r="F41" s="175"/>
      <c r="G41" s="175"/>
      <c r="H41" s="26"/>
      <c r="I41" s="71"/>
      <c r="J41" s="71"/>
      <c r="K41" s="71"/>
      <c r="L41" s="26"/>
      <c r="M41" s="9"/>
    </row>
    <row r="42" spans="1:13" ht="23.55" customHeight="1">
      <c r="A42" s="1" t="s">
        <v>184</v>
      </c>
      <c r="B42" s="1"/>
      <c r="C42" s="46"/>
      <c r="D42" s="1"/>
      <c r="E42" s="1"/>
      <c r="F42" s="1"/>
      <c r="G42" s="1"/>
      <c r="H42" s="26"/>
      <c r="I42" s="71"/>
      <c r="J42" s="71"/>
      <c r="K42" s="71"/>
      <c r="L42" s="26"/>
      <c r="M42" s="9"/>
    </row>
    <row r="43" spans="1:13" ht="23.55" customHeight="1">
      <c r="A43" s="18" t="s">
        <v>161</v>
      </c>
      <c r="B43" s="18"/>
      <c r="C43" s="18"/>
      <c r="D43" s="18"/>
      <c r="E43" s="18"/>
      <c r="F43" s="18"/>
      <c r="G43" s="18"/>
      <c r="H43" s="18"/>
      <c r="I43" s="71"/>
      <c r="J43" s="71"/>
      <c r="K43" s="71"/>
      <c r="L43" s="17"/>
      <c r="M43" s="9"/>
    </row>
    <row r="44" spans="1:13" ht="23.55" customHeight="1">
      <c r="A44" s="19"/>
      <c r="B44" s="4"/>
      <c r="D44" s="4"/>
      <c r="E44" s="176"/>
      <c r="F44" s="176"/>
      <c r="G44" s="176"/>
      <c r="H44" s="4"/>
      <c r="I44" s="174" t="s">
        <v>8</v>
      </c>
      <c r="J44" s="174"/>
      <c r="K44" s="174"/>
      <c r="M44" s="9"/>
    </row>
    <row r="45" spans="1:13" ht="23.55" customHeight="1">
      <c r="A45" s="19"/>
      <c r="D45" s="4"/>
      <c r="E45" s="177" t="s">
        <v>46</v>
      </c>
      <c r="F45" s="177"/>
      <c r="G45" s="177"/>
      <c r="H45" s="29"/>
      <c r="I45" s="177"/>
      <c r="J45" s="177"/>
      <c r="K45" s="177"/>
      <c r="M45" s="9"/>
    </row>
    <row r="46" spans="1:13" ht="23.55" customHeight="1">
      <c r="A46" s="19"/>
      <c r="B46" s="4"/>
      <c r="D46" s="4"/>
      <c r="E46" s="173" t="s">
        <v>47</v>
      </c>
      <c r="F46" s="173"/>
      <c r="G46" s="173"/>
      <c r="H46" s="29"/>
      <c r="I46" s="173" t="s">
        <v>7</v>
      </c>
      <c r="J46" s="173"/>
      <c r="K46" s="173"/>
      <c r="M46" s="9"/>
    </row>
    <row r="47" spans="1:13" ht="23.55" customHeight="1">
      <c r="A47" s="19"/>
      <c r="B47" s="23"/>
      <c r="C47" s="30" t="s">
        <v>23</v>
      </c>
      <c r="D47" s="4"/>
      <c r="E47" s="7">
        <v>2025</v>
      </c>
      <c r="F47" s="32"/>
      <c r="G47" s="7">
        <v>2024</v>
      </c>
      <c r="H47" s="6"/>
      <c r="I47" s="7">
        <v>2025</v>
      </c>
      <c r="J47" s="32"/>
      <c r="K47" s="7">
        <v>2024</v>
      </c>
      <c r="M47" s="9"/>
    </row>
    <row r="48" spans="1:13" ht="23.55" customHeight="1">
      <c r="A48" s="19"/>
      <c r="B48" s="23"/>
      <c r="D48" s="4"/>
      <c r="E48" s="6"/>
      <c r="F48" s="32"/>
      <c r="G48" s="6" t="s">
        <v>9</v>
      </c>
      <c r="H48" s="6"/>
      <c r="I48" s="6"/>
      <c r="J48" s="32"/>
      <c r="K48" s="6" t="s">
        <v>9</v>
      </c>
      <c r="M48" s="9"/>
    </row>
    <row r="49" spans="1:13" ht="23.55" customHeight="1">
      <c r="A49" s="19"/>
      <c r="B49" s="23"/>
      <c r="C49" s="23"/>
      <c r="D49" s="23"/>
      <c r="E49" s="61"/>
      <c r="F49" s="57"/>
      <c r="G49" s="61"/>
      <c r="H49" s="23"/>
      <c r="I49" s="62"/>
      <c r="J49" s="63"/>
      <c r="K49" s="62"/>
      <c r="M49" s="9"/>
    </row>
    <row r="50" spans="1:13" ht="23.55" customHeight="1">
      <c r="A50" s="45" t="s">
        <v>158</v>
      </c>
      <c r="B50" s="23"/>
      <c r="C50" s="23"/>
      <c r="D50" s="23"/>
      <c r="E50" s="72">
        <f>E32</f>
        <v>-583514233</v>
      </c>
      <c r="F50" s="73"/>
      <c r="G50" s="72">
        <f>G32</f>
        <v>-56997212</v>
      </c>
      <c r="H50" s="73"/>
      <c r="I50" s="72">
        <f>I32</f>
        <v>-586163367</v>
      </c>
      <c r="J50" s="73"/>
      <c r="K50" s="72">
        <f>K32</f>
        <v>-60977975</v>
      </c>
      <c r="M50" s="9"/>
    </row>
    <row r="51" spans="1:13" ht="21.6" customHeight="1">
      <c r="A51" s="17"/>
      <c r="B51" s="17"/>
      <c r="C51" s="17"/>
      <c r="D51" s="17"/>
      <c r="E51" s="74"/>
      <c r="F51" s="74"/>
      <c r="G51" s="74"/>
      <c r="H51" s="74"/>
      <c r="I51" s="74"/>
      <c r="J51" s="74"/>
      <c r="K51" s="74"/>
      <c r="M51" s="9"/>
    </row>
    <row r="52" spans="1:13" ht="23.55" customHeight="1">
      <c r="A52" s="18" t="s">
        <v>60</v>
      </c>
      <c r="B52" s="24"/>
      <c r="C52" s="24"/>
      <c r="D52" s="24"/>
      <c r="E52" s="59"/>
      <c r="F52" s="59"/>
      <c r="G52" s="59"/>
      <c r="H52" s="59"/>
      <c r="I52" s="59"/>
      <c r="J52" s="59"/>
      <c r="K52" s="59"/>
      <c r="L52" s="24"/>
    </row>
    <row r="53" spans="1:13" ht="22.65" customHeight="1">
      <c r="A53" s="4" t="s">
        <v>126</v>
      </c>
      <c r="B53" s="24"/>
      <c r="C53" s="24"/>
      <c r="D53" s="24"/>
      <c r="E53" s="59"/>
      <c r="F53" s="59"/>
      <c r="G53" s="59"/>
      <c r="H53" s="59"/>
      <c r="I53" s="59"/>
      <c r="J53" s="59"/>
      <c r="K53" s="59"/>
      <c r="L53" s="24"/>
    </row>
    <row r="54" spans="1:13" ht="22.65" customHeight="1">
      <c r="A54" s="4" t="s">
        <v>154</v>
      </c>
      <c r="B54" s="24"/>
      <c r="C54" s="24"/>
      <c r="D54" s="24"/>
      <c r="E54" s="59"/>
      <c r="F54" s="59"/>
      <c r="G54" s="59"/>
      <c r="H54" s="59"/>
      <c r="I54" s="59"/>
      <c r="J54" s="59"/>
      <c r="K54" s="59"/>
      <c r="L54" s="24"/>
    </row>
    <row r="55" spans="1:13" ht="22.65" customHeight="1">
      <c r="A55" s="146" t="s">
        <v>127</v>
      </c>
      <c r="B55" s="24"/>
      <c r="C55" s="24"/>
      <c r="D55" s="24"/>
      <c r="E55" s="59"/>
      <c r="F55" s="59"/>
      <c r="G55" s="59"/>
      <c r="H55" s="60"/>
      <c r="I55" s="59"/>
      <c r="J55" s="59"/>
      <c r="K55" s="59"/>
      <c r="L55" s="24"/>
    </row>
    <row r="56" spans="1:13" ht="22.65" customHeight="1">
      <c r="A56" s="146" t="s">
        <v>61</v>
      </c>
      <c r="B56" s="24"/>
      <c r="C56" s="24" t="s">
        <v>201</v>
      </c>
      <c r="D56" s="24"/>
      <c r="E56" s="35">
        <v>7055560</v>
      </c>
      <c r="F56" s="35"/>
      <c r="G56" s="35">
        <v>-2215064</v>
      </c>
      <c r="H56" s="35"/>
      <c r="I56" s="35">
        <v>0</v>
      </c>
      <c r="J56" s="35"/>
      <c r="K56" s="35">
        <v>0</v>
      </c>
      <c r="L56" s="24"/>
    </row>
    <row r="57" spans="1:13" ht="22.65" customHeight="1">
      <c r="A57" s="145" t="s">
        <v>185</v>
      </c>
      <c r="B57" s="24"/>
      <c r="C57" s="24"/>
      <c r="D57" s="24"/>
      <c r="E57" s="165">
        <v>-1411112</v>
      </c>
      <c r="F57" s="35"/>
      <c r="G57" s="165">
        <v>443013</v>
      </c>
      <c r="H57" s="76"/>
      <c r="I57" s="165">
        <v>0</v>
      </c>
      <c r="J57" s="35"/>
      <c r="K57" s="165">
        <v>0</v>
      </c>
      <c r="L57" s="24"/>
    </row>
    <row r="58" spans="1:13" ht="22.65" customHeight="1">
      <c r="A58" s="145" t="s">
        <v>162</v>
      </c>
      <c r="B58" s="24"/>
      <c r="C58" s="24"/>
      <c r="D58" s="24"/>
      <c r="E58" s="80"/>
      <c r="F58" s="59"/>
      <c r="G58" s="80"/>
      <c r="H58" s="75"/>
      <c r="I58" s="80"/>
      <c r="J58" s="59"/>
      <c r="K58" s="80"/>
      <c r="L58" s="24"/>
    </row>
    <row r="59" spans="1:13" ht="22.65" customHeight="1">
      <c r="A59" s="145" t="s">
        <v>163</v>
      </c>
      <c r="B59" s="24"/>
      <c r="C59" s="24"/>
      <c r="D59" s="24"/>
      <c r="E59" s="165">
        <f>SUM(E56:E57)</f>
        <v>5644448</v>
      </c>
      <c r="F59" s="35"/>
      <c r="G59" s="72">
        <f>SUM(G56:G57)</f>
        <v>-1772051</v>
      </c>
      <c r="H59" s="73"/>
      <c r="I59" s="79">
        <f>SUM(I56:I57)</f>
        <v>0</v>
      </c>
      <c r="J59" s="73"/>
      <c r="K59" s="72">
        <f>SUM(K56:K57)</f>
        <v>0</v>
      </c>
      <c r="L59" s="24"/>
    </row>
    <row r="60" spans="1:13" ht="21.6" customHeight="1">
      <c r="A60" s="146"/>
      <c r="B60" s="24"/>
      <c r="C60" s="24"/>
      <c r="D60" s="24"/>
      <c r="E60" s="59"/>
      <c r="F60" s="59"/>
      <c r="G60" s="59"/>
      <c r="H60" s="59"/>
      <c r="I60" s="59"/>
      <c r="J60" s="59"/>
      <c r="K60" s="59"/>
      <c r="L60" s="24"/>
    </row>
    <row r="61" spans="1:13" ht="22.65" customHeight="1">
      <c r="A61" s="27" t="s">
        <v>186</v>
      </c>
      <c r="B61" s="24"/>
      <c r="C61" s="24"/>
      <c r="D61" s="24"/>
      <c r="E61" s="59"/>
      <c r="F61" s="59"/>
      <c r="G61" s="59"/>
      <c r="H61" s="59"/>
      <c r="I61" s="59"/>
      <c r="J61" s="59"/>
      <c r="K61" s="59"/>
      <c r="L61" s="24"/>
    </row>
    <row r="62" spans="1:13" ht="22.65" customHeight="1">
      <c r="A62" s="9" t="s">
        <v>66</v>
      </c>
      <c r="B62" s="24"/>
      <c r="C62" s="24"/>
      <c r="D62" s="24"/>
      <c r="E62" s="35">
        <v>3247049</v>
      </c>
      <c r="F62" s="35"/>
      <c r="G62" s="35">
        <v>0</v>
      </c>
      <c r="H62" s="76"/>
      <c r="I62" s="35">
        <v>3247049</v>
      </c>
      <c r="J62" s="35"/>
      <c r="K62" s="35">
        <v>0</v>
      </c>
      <c r="L62" s="24"/>
    </row>
    <row r="63" spans="1:13" ht="22.65" customHeight="1">
      <c r="A63" s="145" t="s">
        <v>62</v>
      </c>
      <c r="B63" s="24"/>
      <c r="C63" s="24"/>
      <c r="D63" s="24"/>
      <c r="E63" s="35"/>
      <c r="F63" s="35"/>
      <c r="G63" s="35"/>
      <c r="H63" s="5"/>
      <c r="I63" s="5"/>
      <c r="J63" s="5"/>
      <c r="K63" s="5"/>
      <c r="L63" s="24"/>
      <c r="M63" s="15"/>
    </row>
    <row r="64" spans="1:13" ht="22.65" customHeight="1">
      <c r="A64" s="145" t="s">
        <v>63</v>
      </c>
      <c r="B64" s="24"/>
      <c r="C64" s="24"/>
      <c r="D64" s="24"/>
      <c r="E64" s="35"/>
      <c r="F64" s="35"/>
      <c r="G64" s="35"/>
      <c r="H64" s="5"/>
      <c r="I64" s="5"/>
      <c r="J64" s="5"/>
      <c r="K64" s="35"/>
      <c r="L64" s="24"/>
      <c r="M64" s="15"/>
    </row>
    <row r="65" spans="1:16" ht="22.65" customHeight="1">
      <c r="A65" s="145" t="s">
        <v>64</v>
      </c>
      <c r="B65" s="24"/>
      <c r="C65" s="24"/>
      <c r="D65" s="24"/>
      <c r="E65" s="35">
        <v>0</v>
      </c>
      <c r="F65" s="35"/>
      <c r="G65" s="35">
        <v>-93749061</v>
      </c>
      <c r="H65" s="5"/>
      <c r="I65" s="5">
        <v>0</v>
      </c>
      <c r="J65" s="5"/>
      <c r="K65" s="35">
        <v>-93749061</v>
      </c>
      <c r="L65" s="24"/>
      <c r="M65" s="15"/>
    </row>
    <row r="66" spans="1:16" ht="22.65" customHeight="1">
      <c r="A66" s="145" t="s">
        <v>185</v>
      </c>
      <c r="B66" s="24"/>
      <c r="C66" s="24"/>
      <c r="D66" s="24"/>
      <c r="E66" s="165">
        <v>-649410</v>
      </c>
      <c r="F66" s="35"/>
      <c r="G66" s="165">
        <v>18749811</v>
      </c>
      <c r="H66" s="76"/>
      <c r="I66" s="165">
        <v>-649410</v>
      </c>
      <c r="J66" s="35"/>
      <c r="K66" s="165">
        <v>18749811</v>
      </c>
      <c r="L66" s="24"/>
      <c r="M66" s="15"/>
    </row>
    <row r="67" spans="1:16" ht="22.65" customHeight="1">
      <c r="A67" s="67" t="s">
        <v>164</v>
      </c>
      <c r="B67" s="24"/>
      <c r="C67" s="24"/>
      <c r="D67" s="24"/>
      <c r="E67" s="165">
        <f>SUM(E62:E66)</f>
        <v>2597639</v>
      </c>
      <c r="F67" s="35"/>
      <c r="G67" s="72">
        <f>SUM(G62:G66)</f>
        <v>-74999250</v>
      </c>
      <c r="H67" s="73"/>
      <c r="I67" s="79">
        <f>SUM(I62:I66)</f>
        <v>2597639</v>
      </c>
      <c r="J67" s="73"/>
      <c r="K67" s="72">
        <f>SUM(K62:K66)</f>
        <v>-74999250</v>
      </c>
      <c r="L67" s="24"/>
      <c r="M67" s="15"/>
    </row>
    <row r="68" spans="1:16" ht="21.6" customHeight="1">
      <c r="A68" s="145"/>
      <c r="B68" s="24"/>
      <c r="C68" s="24"/>
      <c r="D68" s="24"/>
      <c r="E68" s="59"/>
      <c r="F68" s="35"/>
      <c r="G68" s="35"/>
      <c r="H68" s="76"/>
      <c r="I68" s="59"/>
      <c r="J68" s="35"/>
      <c r="K68" s="35"/>
      <c r="L68" s="24"/>
      <c r="M68" s="15"/>
    </row>
    <row r="69" spans="1:16" ht="22.65" customHeight="1">
      <c r="A69" s="147" t="s">
        <v>53</v>
      </c>
      <c r="B69" s="24"/>
      <c r="C69" s="24"/>
      <c r="D69" s="24"/>
      <c r="E69" s="35">
        <v>-3012491</v>
      </c>
      <c r="F69" s="35"/>
      <c r="G69" s="35">
        <v>-812185</v>
      </c>
      <c r="H69" s="76"/>
      <c r="I69" s="35">
        <v>-3012491</v>
      </c>
      <c r="J69" s="35"/>
      <c r="K69" s="35">
        <v>-812185</v>
      </c>
      <c r="L69" s="24"/>
      <c r="M69" s="15"/>
      <c r="N69" s="77"/>
      <c r="P69" s="66"/>
    </row>
    <row r="70" spans="1:16" ht="22.65" customHeight="1">
      <c r="A70" s="147" t="s">
        <v>54</v>
      </c>
      <c r="B70" s="24"/>
      <c r="C70" s="24"/>
      <c r="D70" s="24"/>
      <c r="E70" s="35">
        <v>1063462</v>
      </c>
      <c r="F70" s="35"/>
      <c r="G70" s="35">
        <v>161431</v>
      </c>
      <c r="H70" s="76"/>
      <c r="I70" s="35">
        <v>1063462</v>
      </c>
      <c r="J70" s="35"/>
      <c r="K70" s="35">
        <v>161431</v>
      </c>
      <c r="L70" s="24"/>
      <c r="M70" s="15"/>
      <c r="N70" s="78"/>
      <c r="P70" s="77"/>
    </row>
    <row r="71" spans="1:16" ht="22.65" customHeight="1">
      <c r="A71" s="145" t="s">
        <v>65</v>
      </c>
      <c r="B71" s="24"/>
      <c r="C71" s="24"/>
      <c r="D71" s="24"/>
      <c r="E71" s="165">
        <v>389806</v>
      </c>
      <c r="F71" s="35"/>
      <c r="G71" s="165">
        <v>130150</v>
      </c>
      <c r="H71" s="76"/>
      <c r="I71" s="165">
        <v>389806</v>
      </c>
      <c r="J71" s="35"/>
      <c r="K71" s="165">
        <v>130150</v>
      </c>
      <c r="L71" s="24"/>
      <c r="M71" s="15"/>
      <c r="N71" s="78"/>
      <c r="P71" s="77"/>
    </row>
    <row r="72" spans="1:16" ht="22.65" customHeight="1">
      <c r="A72" s="145" t="s">
        <v>208</v>
      </c>
      <c r="B72" s="24"/>
      <c r="C72" s="24"/>
      <c r="D72" s="24"/>
      <c r="E72" s="143"/>
      <c r="F72" s="143"/>
      <c r="G72" s="143"/>
      <c r="H72" s="144"/>
      <c r="I72" s="143"/>
      <c r="J72" s="143"/>
      <c r="K72" s="143"/>
      <c r="L72" s="24"/>
      <c r="M72" s="15"/>
      <c r="N72" s="78"/>
      <c r="P72" s="77"/>
    </row>
    <row r="73" spans="1:16" ht="22.65" customHeight="1">
      <c r="A73" s="145" t="s">
        <v>209</v>
      </c>
      <c r="B73" s="24"/>
      <c r="C73" s="24"/>
      <c r="D73" s="24"/>
      <c r="E73" s="165">
        <f>SUM(E69:E71)</f>
        <v>-1559223</v>
      </c>
      <c r="F73" s="35"/>
      <c r="G73" s="72">
        <f>SUM(G69:G71)</f>
        <v>-520604</v>
      </c>
      <c r="H73" s="73"/>
      <c r="I73" s="79">
        <f>SUM(I69:I71)</f>
        <v>-1559223</v>
      </c>
      <c r="J73" s="73"/>
      <c r="K73" s="72">
        <f>SUM(K69:K71)</f>
        <v>-520604</v>
      </c>
      <c r="L73" s="24"/>
      <c r="M73" s="15"/>
      <c r="N73" s="78"/>
      <c r="P73" s="77"/>
    </row>
    <row r="74" spans="1:16" ht="21.6" customHeight="1">
      <c r="A74" s="147"/>
      <c r="B74" s="24"/>
      <c r="C74" s="24"/>
      <c r="D74" s="24"/>
      <c r="E74" s="143"/>
      <c r="F74" s="143"/>
      <c r="G74" s="143"/>
      <c r="H74" s="144"/>
      <c r="I74" s="143"/>
      <c r="J74" s="143"/>
      <c r="K74" s="143"/>
      <c r="L74" s="24"/>
      <c r="M74" s="15"/>
      <c r="N74" s="78"/>
      <c r="P74" s="77"/>
    </row>
    <row r="75" spans="1:16" ht="22.65" customHeight="1">
      <c r="A75" s="4" t="s">
        <v>129</v>
      </c>
      <c r="B75" s="24"/>
      <c r="C75" s="24"/>
      <c r="D75" s="24"/>
      <c r="E75" s="59"/>
      <c r="F75" s="59"/>
      <c r="G75" s="59"/>
      <c r="H75" s="75"/>
      <c r="I75" s="59"/>
      <c r="J75" s="59"/>
      <c r="K75" s="59"/>
      <c r="L75" s="24"/>
      <c r="M75" s="15"/>
    </row>
    <row r="76" spans="1:16" ht="22.65" customHeight="1">
      <c r="A76" s="4" t="s">
        <v>155</v>
      </c>
      <c r="B76" s="24"/>
      <c r="C76" s="24"/>
      <c r="D76" s="24"/>
      <c r="E76" s="79">
        <f>SUM(E59,E67,E73)</f>
        <v>6682864</v>
      </c>
      <c r="F76" s="59"/>
      <c r="G76" s="79">
        <f>SUM(G59,G67,G73)</f>
        <v>-77291905</v>
      </c>
      <c r="H76" s="75"/>
      <c r="I76" s="79">
        <f>SUM(I59,I67,I73)</f>
        <v>1038416</v>
      </c>
      <c r="J76" s="59"/>
      <c r="K76" s="79">
        <f>SUM(K59,K67,K73)</f>
        <v>-75519854</v>
      </c>
      <c r="L76" s="24"/>
      <c r="M76" s="15"/>
      <c r="N76" s="15"/>
    </row>
    <row r="77" spans="1:16" ht="21.6" customHeight="1">
      <c r="A77" s="36"/>
      <c r="B77" s="24"/>
      <c r="C77" s="24"/>
      <c r="D77" s="24"/>
      <c r="E77" s="80"/>
      <c r="F77" s="59"/>
      <c r="G77" s="80"/>
      <c r="H77" s="75"/>
      <c r="I77" s="80"/>
      <c r="J77" s="59"/>
      <c r="K77" s="80"/>
      <c r="L77" s="24"/>
      <c r="M77" s="15"/>
      <c r="N77" s="15"/>
    </row>
    <row r="78" spans="1:16" ht="22.65" customHeight="1">
      <c r="A78" s="148" t="s">
        <v>67</v>
      </c>
      <c r="B78" s="24"/>
      <c r="D78" s="24"/>
      <c r="E78" s="59"/>
      <c r="F78" s="59"/>
      <c r="G78" s="59"/>
      <c r="H78" s="75"/>
      <c r="I78" s="59"/>
      <c r="J78" s="59"/>
      <c r="K78" s="59"/>
      <c r="L78" s="24"/>
    </row>
    <row r="79" spans="1:16" ht="22.65" customHeight="1">
      <c r="A79" s="148" t="s">
        <v>188</v>
      </c>
      <c r="B79" s="24"/>
      <c r="C79" s="24"/>
      <c r="D79" s="24"/>
      <c r="E79" s="59"/>
      <c r="F79" s="59"/>
      <c r="G79" s="59"/>
      <c r="H79" s="75"/>
      <c r="I79" s="59"/>
      <c r="J79" s="59"/>
      <c r="K79" s="59"/>
      <c r="L79" s="24"/>
    </row>
    <row r="80" spans="1:16" ht="22.65" customHeight="1">
      <c r="A80" s="148" t="s">
        <v>187</v>
      </c>
      <c r="B80" s="24"/>
      <c r="C80" s="24" t="s">
        <v>170</v>
      </c>
      <c r="D80" s="24"/>
      <c r="E80" s="59">
        <v>11760204</v>
      </c>
      <c r="F80" s="59"/>
      <c r="G80" s="59">
        <v>-2580472</v>
      </c>
      <c r="H80" s="75"/>
      <c r="I80" s="59">
        <v>11760204</v>
      </c>
      <c r="J80" s="59"/>
      <c r="K80" s="59">
        <v>-2580472</v>
      </c>
      <c r="L80" s="24"/>
    </row>
    <row r="81" spans="1:13" ht="22.65" customHeight="1">
      <c r="A81" s="145" t="s">
        <v>185</v>
      </c>
      <c r="B81" s="24"/>
      <c r="C81" s="24"/>
      <c r="D81" s="24"/>
      <c r="E81" s="165">
        <v>-2352041</v>
      </c>
      <c r="F81" s="35"/>
      <c r="G81" s="165">
        <v>516094</v>
      </c>
      <c r="H81" s="76"/>
      <c r="I81" s="165">
        <v>-2352041</v>
      </c>
      <c r="J81" s="35"/>
      <c r="K81" s="165">
        <v>516094</v>
      </c>
      <c r="L81" s="24"/>
    </row>
    <row r="82" spans="1:13" ht="22.65" customHeight="1">
      <c r="A82" s="145" t="s">
        <v>204</v>
      </c>
      <c r="B82" s="24"/>
      <c r="C82" s="24"/>
      <c r="D82" s="24"/>
      <c r="E82" s="80"/>
      <c r="F82" s="80"/>
      <c r="G82" s="59"/>
      <c r="H82" s="75"/>
      <c r="I82" s="59"/>
      <c r="J82" s="59"/>
      <c r="K82" s="59"/>
      <c r="L82" s="24"/>
    </row>
    <row r="83" spans="1:13" ht="22.65" customHeight="1">
      <c r="A83" s="145" t="s">
        <v>165</v>
      </c>
      <c r="B83" s="24"/>
      <c r="C83" s="24"/>
      <c r="D83" s="24"/>
      <c r="E83" s="165">
        <f>SUM(E79:E81)</f>
        <v>9408163</v>
      </c>
      <c r="F83" s="35"/>
      <c r="G83" s="79">
        <f>SUM(G79:G81)</f>
        <v>-2064378</v>
      </c>
      <c r="H83" s="75"/>
      <c r="I83" s="79">
        <f>SUM(I79:I81)</f>
        <v>9408163</v>
      </c>
      <c r="J83" s="59"/>
      <c r="K83" s="79">
        <f>SUM(K79:K81)</f>
        <v>-2064378</v>
      </c>
      <c r="L83" s="24"/>
    </row>
    <row r="84" spans="1:13" ht="21.6" customHeight="1">
      <c r="A84" s="145"/>
      <c r="B84" s="24"/>
      <c r="C84" s="24"/>
      <c r="D84" s="24"/>
      <c r="E84" s="143"/>
      <c r="F84" s="35"/>
      <c r="G84" s="143"/>
      <c r="H84" s="76"/>
      <c r="I84" s="143"/>
      <c r="J84" s="35"/>
      <c r="K84" s="143"/>
      <c r="L84" s="24"/>
    </row>
    <row r="85" spans="1:13" ht="22.65" customHeight="1">
      <c r="A85" s="149" t="s">
        <v>147</v>
      </c>
      <c r="B85" s="24"/>
      <c r="C85" s="24"/>
      <c r="D85" s="24"/>
      <c r="E85" s="59"/>
      <c r="F85" s="59"/>
      <c r="G85" s="59"/>
      <c r="H85" s="75"/>
      <c r="I85" s="59"/>
      <c r="J85" s="59"/>
      <c r="K85" s="59"/>
      <c r="L85" s="24"/>
    </row>
    <row r="86" spans="1:13" ht="22.65" customHeight="1">
      <c r="A86" s="155" t="s">
        <v>68</v>
      </c>
      <c r="B86" s="24"/>
      <c r="C86" s="24"/>
      <c r="D86" s="24"/>
      <c r="E86" s="59">
        <v>5324404</v>
      </c>
      <c r="F86" s="59"/>
      <c r="G86" s="35">
        <v>0</v>
      </c>
      <c r="H86" s="75"/>
      <c r="I86" s="59">
        <v>5324404</v>
      </c>
      <c r="J86" s="59"/>
      <c r="K86" s="35">
        <v>0</v>
      </c>
      <c r="L86" s="24"/>
      <c r="M86" s="36"/>
    </row>
    <row r="87" spans="1:13" ht="22.65" customHeight="1">
      <c r="A87" s="145" t="s">
        <v>148</v>
      </c>
      <c r="B87" s="24"/>
      <c r="C87" s="24"/>
      <c r="D87" s="24"/>
      <c r="E87" s="165">
        <v>-1064881</v>
      </c>
      <c r="F87" s="35"/>
      <c r="G87" s="165">
        <v>0</v>
      </c>
      <c r="H87" s="76"/>
      <c r="I87" s="165">
        <v>-1064881</v>
      </c>
      <c r="J87" s="35"/>
      <c r="K87" s="165">
        <v>0</v>
      </c>
      <c r="L87" s="24"/>
      <c r="M87" s="36"/>
    </row>
    <row r="88" spans="1:13" ht="22.65" customHeight="1">
      <c r="A88" s="67" t="s">
        <v>164</v>
      </c>
      <c r="B88" s="24"/>
      <c r="C88" s="24"/>
      <c r="D88" s="24"/>
      <c r="E88" s="165">
        <f>SUM(E85:E87)</f>
        <v>4259523</v>
      </c>
      <c r="F88" s="35"/>
      <c r="G88" s="165">
        <f>SUM(G85:G87)</f>
        <v>0</v>
      </c>
      <c r="H88" s="76"/>
      <c r="I88" s="165">
        <f>SUM(I85:I87)</f>
        <v>4259523</v>
      </c>
      <c r="J88" s="35"/>
      <c r="K88" s="165">
        <f>SUM(K85:K87)</f>
        <v>0</v>
      </c>
      <c r="L88" s="24"/>
      <c r="M88" s="36"/>
    </row>
    <row r="89" spans="1:13" ht="22.65" customHeight="1">
      <c r="A89" s="4" t="s">
        <v>129</v>
      </c>
      <c r="B89" s="24"/>
      <c r="C89" s="24"/>
      <c r="D89" s="24"/>
      <c r="E89" s="59"/>
      <c r="F89" s="59"/>
      <c r="G89" s="59"/>
      <c r="H89" s="75"/>
      <c r="I89" s="59"/>
      <c r="J89" s="59"/>
      <c r="K89" s="59"/>
      <c r="L89" s="24"/>
    </row>
    <row r="90" spans="1:13" ht="22.65" customHeight="1">
      <c r="A90" s="4" t="s">
        <v>155</v>
      </c>
      <c r="B90" s="24"/>
      <c r="C90" s="24"/>
      <c r="D90" s="24"/>
      <c r="E90" s="79">
        <f>SUM(E83,E88)</f>
        <v>13667686</v>
      </c>
      <c r="F90" s="59"/>
      <c r="G90" s="79">
        <f>SUM(G83,G88)</f>
        <v>-2064378</v>
      </c>
      <c r="H90" s="75"/>
      <c r="I90" s="79">
        <f>SUM(I83,I88)</f>
        <v>13667686</v>
      </c>
      <c r="J90" s="59"/>
      <c r="K90" s="79">
        <f>SUM(K83,K88)</f>
        <v>-2064378</v>
      </c>
      <c r="L90" s="24"/>
    </row>
    <row r="91" spans="1:13" ht="22.65" customHeight="1">
      <c r="A91" s="36" t="s">
        <v>156</v>
      </c>
      <c r="E91" s="81">
        <f>E76+E90</f>
        <v>20350550</v>
      </c>
      <c r="F91" s="59"/>
      <c r="G91" s="81">
        <f>G76+G90</f>
        <v>-79356283</v>
      </c>
      <c r="H91" s="60"/>
      <c r="I91" s="81">
        <f>I76+I90</f>
        <v>14706102</v>
      </c>
      <c r="J91" s="59"/>
      <c r="K91" s="81">
        <f>K76+K90</f>
        <v>-77584232</v>
      </c>
      <c r="M91" s="66"/>
    </row>
    <row r="92" spans="1:13" ht="21.6" customHeight="1">
      <c r="A92" s="36"/>
      <c r="E92" s="80"/>
      <c r="F92" s="59"/>
      <c r="G92" s="80"/>
      <c r="H92" s="60"/>
      <c r="I92" s="80"/>
      <c r="J92" s="59"/>
      <c r="K92" s="80"/>
      <c r="M92" s="66"/>
    </row>
    <row r="93" spans="1:13" ht="22.65" customHeight="1" thickBot="1">
      <c r="A93" s="150" t="s">
        <v>157</v>
      </c>
      <c r="E93" s="82">
        <f>+E91+E50</f>
        <v>-563163683</v>
      </c>
      <c r="F93" s="73"/>
      <c r="G93" s="82">
        <f>+G91+G50</f>
        <v>-136353495</v>
      </c>
      <c r="H93" s="60"/>
      <c r="I93" s="82">
        <f>+I91+I50</f>
        <v>-571457265</v>
      </c>
      <c r="J93" s="73"/>
      <c r="K93" s="82">
        <f>+K91+K50</f>
        <v>-138562207</v>
      </c>
    </row>
    <row r="94" spans="1:13" ht="22.65" customHeight="1" thickTop="1">
      <c r="E94" s="5"/>
      <c r="F94" s="5"/>
      <c r="G94" s="5"/>
      <c r="H94" s="3"/>
      <c r="I94" s="5"/>
      <c r="J94" s="5"/>
      <c r="K94" s="5"/>
    </row>
    <row r="95" spans="1:13" ht="22.2" customHeight="1">
      <c r="A95" s="85" t="s">
        <v>10</v>
      </c>
      <c r="E95" s="5"/>
      <c r="F95" s="5"/>
      <c r="G95" s="5"/>
      <c r="H95" s="5"/>
      <c r="I95" s="5"/>
      <c r="J95" s="5"/>
      <c r="K95" s="5"/>
    </row>
    <row r="96" spans="1:13" ht="22.65" customHeight="1">
      <c r="A96" s="19"/>
      <c r="B96" s="4"/>
      <c r="C96" s="4"/>
      <c r="D96" s="4"/>
      <c r="H96" s="4"/>
      <c r="L96" s="4"/>
    </row>
    <row r="97" spans="1:12" ht="22.65" customHeight="1">
      <c r="A97" s="19"/>
      <c r="B97" s="4"/>
      <c r="C97" s="4"/>
      <c r="D97" s="4"/>
      <c r="H97" s="4"/>
      <c r="L97" s="4"/>
    </row>
    <row r="98" spans="1:12" ht="22.65" customHeight="1">
      <c r="A98" s="19"/>
      <c r="B98" s="4"/>
      <c r="C98" s="4"/>
      <c r="D98" s="4"/>
      <c r="H98" s="4"/>
      <c r="L98" s="4"/>
    </row>
    <row r="99" spans="1:12" ht="22.65" customHeight="1">
      <c r="A99" s="19"/>
      <c r="B99" s="4"/>
      <c r="C99" s="4"/>
      <c r="D99" s="4"/>
      <c r="H99" s="4"/>
      <c r="L99" s="4"/>
    </row>
    <row r="100" spans="1:12" ht="22.65" customHeight="1">
      <c r="A100" s="19"/>
      <c r="B100" s="4"/>
      <c r="C100" s="4"/>
      <c r="D100" s="4"/>
      <c r="H100" s="4"/>
      <c r="L100" s="4"/>
    </row>
    <row r="101" spans="1:12" ht="22.65" customHeight="1">
      <c r="A101" s="19"/>
      <c r="B101" s="4"/>
      <c r="C101" s="4"/>
      <c r="D101" s="4"/>
      <c r="H101" s="4"/>
      <c r="L101" s="4"/>
    </row>
    <row r="102" spans="1:12" ht="22.65" customHeight="1">
      <c r="A102" s="19"/>
      <c r="B102" s="4"/>
      <c r="C102" s="4"/>
      <c r="D102" s="4"/>
      <c r="H102" s="4"/>
      <c r="L102" s="4"/>
    </row>
    <row r="103" spans="1:12" ht="22.65" customHeight="1">
      <c r="A103" s="19"/>
      <c r="B103" s="4"/>
      <c r="C103" s="4"/>
      <c r="D103" s="4"/>
      <c r="H103" s="4"/>
      <c r="L103" s="4"/>
    </row>
    <row r="104" spans="1:12" ht="22.65" customHeight="1">
      <c r="A104" s="19"/>
      <c r="B104" s="4"/>
      <c r="C104" s="4"/>
      <c r="D104" s="4"/>
      <c r="H104" s="4"/>
      <c r="L104" s="4"/>
    </row>
    <row r="105" spans="1:12" ht="22.65" customHeight="1">
      <c r="A105" s="19"/>
      <c r="B105" s="4"/>
      <c r="C105" s="4"/>
      <c r="D105" s="4"/>
      <c r="H105" s="4"/>
      <c r="L105" s="4"/>
    </row>
    <row r="106" spans="1:12" ht="22.65" customHeight="1">
      <c r="A106" s="19"/>
      <c r="B106" s="4"/>
      <c r="C106" s="4"/>
      <c r="D106" s="4"/>
      <c r="H106" s="4"/>
      <c r="L106" s="4"/>
    </row>
    <row r="107" spans="1:12" ht="22.65" customHeight="1">
      <c r="A107" s="19"/>
      <c r="B107" s="4"/>
      <c r="C107" s="4"/>
      <c r="D107" s="4"/>
      <c r="H107" s="4"/>
      <c r="L107" s="4"/>
    </row>
    <row r="108" spans="1:12" ht="22.65" customHeight="1">
      <c r="A108" s="19"/>
      <c r="B108" s="4"/>
      <c r="C108" s="4"/>
      <c r="D108" s="4"/>
      <c r="H108" s="4"/>
      <c r="L108" s="4"/>
    </row>
    <row r="109" spans="1:12" ht="22.65" customHeight="1">
      <c r="A109" s="19"/>
      <c r="B109" s="4"/>
      <c r="C109" s="4"/>
      <c r="D109" s="4"/>
      <c r="H109" s="4"/>
      <c r="L109" s="4"/>
    </row>
    <row r="110" spans="1:12" ht="22.65" customHeight="1">
      <c r="A110" s="19"/>
      <c r="B110" s="4"/>
      <c r="C110" s="4"/>
      <c r="D110" s="4"/>
      <c r="H110" s="4"/>
      <c r="L110" s="4"/>
    </row>
    <row r="111" spans="1:12" ht="22.65" customHeight="1">
      <c r="A111" s="19"/>
      <c r="B111" s="4"/>
      <c r="C111" s="4"/>
      <c r="D111" s="4"/>
      <c r="H111" s="4"/>
      <c r="L111" s="4"/>
    </row>
    <row r="112" spans="1:12" ht="22.65" customHeight="1">
      <c r="A112" s="19"/>
      <c r="B112" s="4"/>
      <c r="C112" s="4"/>
      <c r="D112" s="4"/>
      <c r="H112" s="4"/>
      <c r="L112" s="4"/>
    </row>
    <row r="113" spans="1:12" ht="22.65" customHeight="1">
      <c r="A113" s="19"/>
      <c r="B113" s="4"/>
      <c r="C113" s="4"/>
      <c r="D113" s="4"/>
      <c r="H113" s="4"/>
      <c r="L113" s="4"/>
    </row>
  </sheetData>
  <mergeCells count="15">
    <mergeCell ref="E46:G46"/>
    <mergeCell ref="I46:K46"/>
    <mergeCell ref="A1:G1"/>
    <mergeCell ref="E44:G44"/>
    <mergeCell ref="I44:K44"/>
    <mergeCell ref="E45:G45"/>
    <mergeCell ref="I45:K45"/>
    <mergeCell ref="A41:G41"/>
    <mergeCell ref="A3:G3"/>
    <mergeCell ref="E4:G4"/>
    <mergeCell ref="I4:K4"/>
    <mergeCell ref="E5:G5"/>
    <mergeCell ref="I5:K5"/>
    <mergeCell ref="E6:G6"/>
    <mergeCell ref="I6:K6"/>
  </mergeCells>
  <pageMargins left="0.86614173228346458" right="0.39370078740157483" top="0.9055118110236221" bottom="0" header="0.31496062992125984" footer="0.31496062992125984"/>
  <pageSetup paperSize="9" scale="63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9F2C1-2AB9-4C11-A068-9A1D3391C458}">
  <sheetPr>
    <pageSetUpPr fitToPage="1"/>
  </sheetPr>
  <dimension ref="A1:AC54"/>
  <sheetViews>
    <sheetView showGridLines="0" view="pageBreakPreview" topLeftCell="A16" zoomScale="70" zoomScaleNormal="70" zoomScaleSheetLayoutView="70" workbookViewId="0">
      <selection activeCell="S46" sqref="S46"/>
    </sheetView>
  </sheetViews>
  <sheetFormatPr defaultColWidth="9.125" defaultRowHeight="24" customHeight="1"/>
  <cols>
    <col min="1" max="1" width="55" style="89" customWidth="1"/>
    <col min="2" max="2" width="6.75" style="89" customWidth="1"/>
    <col min="3" max="3" width="9.125" style="89" bestFit="1" customWidth="1"/>
    <col min="4" max="4" width="1.375" style="9" customWidth="1"/>
    <col min="5" max="5" width="15.875" style="9" customWidth="1"/>
    <col min="6" max="6" width="1.625" style="9" customWidth="1"/>
    <col min="7" max="7" width="17.25" style="9" customWidth="1"/>
    <col min="8" max="8" width="1.625" style="9" customWidth="1"/>
    <col min="9" max="9" width="15.875" style="9" customWidth="1"/>
    <col min="10" max="10" width="1.625" style="9" customWidth="1"/>
    <col min="11" max="11" width="15.875" style="9" customWidth="1"/>
    <col min="12" max="12" width="1.625" style="9" customWidth="1"/>
    <col min="13" max="13" width="19.75" style="9" customWidth="1"/>
    <col min="14" max="14" width="1.625" style="9" customWidth="1"/>
    <col min="15" max="15" width="21.125" style="9" customWidth="1"/>
    <col min="16" max="16" width="1.875" style="9" customWidth="1"/>
    <col min="17" max="17" width="24.125" style="9" customWidth="1"/>
    <col min="18" max="18" width="1.875" style="9" customWidth="1"/>
    <col min="19" max="19" width="24.125" style="9" customWidth="1"/>
    <col min="20" max="20" width="1.875" style="9" customWidth="1"/>
    <col min="21" max="21" width="21.125" style="9" customWidth="1"/>
    <col min="22" max="22" width="2.375" style="9" customWidth="1"/>
    <col min="23" max="23" width="21.125" style="9" customWidth="1"/>
    <col min="24" max="24" width="1.875" style="9" customWidth="1"/>
    <col min="25" max="25" width="21.125" style="9" customWidth="1"/>
    <col min="26" max="26" width="1.625" style="9" customWidth="1"/>
    <col min="27" max="27" width="17.125" style="9" customWidth="1"/>
    <col min="28" max="28" width="13.625" style="9" bestFit="1" customWidth="1"/>
    <col min="29" max="29" width="16" style="9" bestFit="1" customWidth="1"/>
    <col min="30" max="16384" width="9.125" style="9"/>
  </cols>
  <sheetData>
    <row r="1" spans="1:27" ht="24" customHeight="1">
      <c r="A1" s="175" t="s">
        <v>2</v>
      </c>
      <c r="B1" s="175"/>
      <c r="C1" s="175"/>
      <c r="D1" s="175"/>
      <c r="E1" s="175"/>
      <c r="F1" s="175"/>
      <c r="G1" s="175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86"/>
      <c r="V1" s="92"/>
      <c r="W1" s="92"/>
      <c r="X1" s="92"/>
      <c r="Y1" s="92"/>
      <c r="Z1" s="92"/>
      <c r="AA1" s="92"/>
    </row>
    <row r="2" spans="1:27" ht="24" customHeight="1">
      <c r="A2" s="45" t="s">
        <v>134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T2" s="45"/>
      <c r="V2" s="93"/>
      <c r="W2" s="93"/>
      <c r="X2" s="93"/>
      <c r="Y2" s="93"/>
      <c r="Z2" s="93"/>
      <c r="AA2" s="94"/>
    </row>
    <row r="3" spans="1:27" ht="24" customHeight="1">
      <c r="A3" s="18" t="s">
        <v>161</v>
      </c>
      <c r="B3" s="18"/>
      <c r="C3" s="18"/>
      <c r="D3" s="18"/>
      <c r="E3" s="18"/>
      <c r="F3" s="18"/>
      <c r="G3" s="18"/>
      <c r="H3" s="18"/>
      <c r="I3" s="18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93"/>
      <c r="W3" s="93"/>
      <c r="X3" s="93"/>
      <c r="Y3" s="93"/>
      <c r="Z3" s="93"/>
      <c r="AA3" s="93"/>
    </row>
    <row r="4" spans="1:27" ht="24" customHeight="1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86" t="s">
        <v>8</v>
      </c>
    </row>
    <row r="5" spans="1:27" ht="24" customHeight="1">
      <c r="A5" s="95"/>
      <c r="B5" s="95"/>
      <c r="C5" s="92"/>
      <c r="D5" s="92"/>
      <c r="E5" s="179" t="s">
        <v>69</v>
      </c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</row>
    <row r="6" spans="1:27" ht="24" customHeight="1">
      <c r="A6" s="95"/>
      <c r="B6" s="95"/>
      <c r="C6" s="92"/>
      <c r="D6" s="92"/>
      <c r="E6" s="96"/>
      <c r="F6" s="96"/>
      <c r="G6" s="96"/>
      <c r="H6" s="96"/>
      <c r="I6" s="96"/>
      <c r="J6" s="96"/>
      <c r="K6" s="96"/>
      <c r="L6" s="96"/>
      <c r="M6" s="96"/>
      <c r="N6" s="96"/>
      <c r="O6" s="180" t="s">
        <v>42</v>
      </c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97"/>
      <c r="AA6" s="96"/>
    </row>
    <row r="7" spans="1:27" ht="24" customHeight="1">
      <c r="A7" s="95"/>
      <c r="B7" s="95"/>
      <c r="C7" s="92"/>
      <c r="D7" s="92"/>
      <c r="E7" s="96"/>
      <c r="F7" s="96"/>
      <c r="G7" s="96"/>
      <c r="H7" s="96"/>
      <c r="I7" s="96"/>
      <c r="J7" s="96"/>
      <c r="K7" s="96"/>
      <c r="L7" s="96"/>
      <c r="M7" s="96"/>
      <c r="N7" s="96"/>
      <c r="O7" s="50"/>
      <c r="P7" s="50"/>
      <c r="Q7" s="32"/>
      <c r="R7" s="98"/>
      <c r="S7" s="32" t="s">
        <v>84</v>
      </c>
      <c r="T7" s="50"/>
      <c r="U7" s="50"/>
      <c r="V7" s="50"/>
      <c r="W7" s="50"/>
      <c r="X7" s="50"/>
      <c r="Y7" s="50"/>
      <c r="Z7" s="94"/>
      <c r="AA7" s="96"/>
    </row>
    <row r="8" spans="1:27" ht="24" customHeight="1">
      <c r="A8" s="50"/>
      <c r="B8" s="50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 t="s">
        <v>70</v>
      </c>
      <c r="P8" s="50"/>
      <c r="Q8" s="32" t="s">
        <v>81</v>
      </c>
      <c r="R8" s="85"/>
      <c r="S8" s="32" t="s">
        <v>85</v>
      </c>
      <c r="T8" s="50"/>
      <c r="U8" s="32" t="s">
        <v>87</v>
      </c>
      <c r="V8" s="50"/>
      <c r="W8" s="94"/>
      <c r="X8" s="50"/>
      <c r="Y8" s="94"/>
      <c r="Z8" s="50"/>
      <c r="AA8" s="94"/>
    </row>
    <row r="9" spans="1:27" ht="24" customHeight="1">
      <c r="A9" s="52"/>
      <c r="B9" s="52"/>
      <c r="C9" s="9"/>
      <c r="E9" s="32" t="s">
        <v>71</v>
      </c>
      <c r="I9" s="178" t="s">
        <v>37</v>
      </c>
      <c r="J9" s="178"/>
      <c r="K9" s="178"/>
      <c r="L9" s="178"/>
      <c r="M9" s="178"/>
      <c r="N9" s="32"/>
      <c r="O9" s="32" t="s">
        <v>72</v>
      </c>
      <c r="P9" s="94"/>
      <c r="Q9" s="32" t="s">
        <v>104</v>
      </c>
      <c r="R9" s="85"/>
      <c r="S9" s="32" t="s">
        <v>86</v>
      </c>
      <c r="T9" s="94"/>
      <c r="U9" s="32" t="s">
        <v>88</v>
      </c>
      <c r="V9" s="50"/>
      <c r="W9" s="32" t="s">
        <v>91</v>
      </c>
      <c r="X9" s="94"/>
      <c r="Y9" s="32" t="s">
        <v>94</v>
      </c>
    </row>
    <row r="10" spans="1:27" ht="24" customHeight="1">
      <c r="A10" s="52"/>
      <c r="B10" s="52"/>
      <c r="C10" s="32"/>
      <c r="D10" s="32"/>
      <c r="E10" s="32" t="s">
        <v>73</v>
      </c>
      <c r="F10" s="32"/>
      <c r="G10" s="32"/>
      <c r="H10" s="32"/>
      <c r="I10" s="178" t="s">
        <v>74</v>
      </c>
      <c r="J10" s="178"/>
      <c r="K10" s="178"/>
      <c r="M10" s="32"/>
      <c r="N10" s="32"/>
      <c r="O10" s="32" t="s">
        <v>75</v>
      </c>
      <c r="P10" s="50"/>
      <c r="Q10" s="32" t="s">
        <v>82</v>
      </c>
      <c r="R10" s="98"/>
      <c r="S10" s="32" t="s">
        <v>102</v>
      </c>
      <c r="T10" s="50"/>
      <c r="U10" s="32" t="s">
        <v>89</v>
      </c>
      <c r="V10" s="50"/>
      <c r="W10" s="32" t="s">
        <v>92</v>
      </c>
      <c r="X10" s="50"/>
      <c r="Y10" s="32" t="s">
        <v>95</v>
      </c>
      <c r="Z10" s="32"/>
      <c r="AA10" s="32"/>
    </row>
    <row r="11" spans="1:27" s="32" customFormat="1" ht="24" customHeight="1">
      <c r="A11" s="52"/>
      <c r="B11" s="52"/>
      <c r="C11" s="87" t="s">
        <v>23</v>
      </c>
      <c r="E11" s="87" t="s">
        <v>76</v>
      </c>
      <c r="G11" s="87" t="s">
        <v>36</v>
      </c>
      <c r="I11" s="87" t="s">
        <v>77</v>
      </c>
      <c r="K11" s="87" t="s">
        <v>78</v>
      </c>
      <c r="M11" s="87" t="s">
        <v>79</v>
      </c>
      <c r="O11" s="87" t="s">
        <v>80</v>
      </c>
      <c r="P11" s="50"/>
      <c r="Q11" s="87" t="s">
        <v>83</v>
      </c>
      <c r="R11" s="50"/>
      <c r="S11" s="87" t="s">
        <v>103</v>
      </c>
      <c r="T11" s="50"/>
      <c r="U11" s="87" t="s">
        <v>90</v>
      </c>
      <c r="V11" s="50"/>
      <c r="W11" s="87" t="s">
        <v>93</v>
      </c>
      <c r="X11" s="50"/>
      <c r="Y11" s="87" t="s">
        <v>96</v>
      </c>
      <c r="AA11" s="87" t="s">
        <v>97</v>
      </c>
    </row>
    <row r="12" spans="1:27" s="32" customFormat="1" ht="24" customHeight="1">
      <c r="A12" s="88" t="s">
        <v>99</v>
      </c>
      <c r="B12" s="52"/>
      <c r="C12" s="99"/>
      <c r="D12" s="94"/>
      <c r="E12" s="59">
        <v>370000000</v>
      </c>
      <c r="F12" s="59"/>
      <c r="G12" s="59">
        <v>647294382</v>
      </c>
      <c r="H12" s="59"/>
      <c r="I12" s="59">
        <v>37000000</v>
      </c>
      <c r="J12" s="59"/>
      <c r="K12" s="59">
        <v>20000000</v>
      </c>
      <c r="L12" s="59"/>
      <c r="M12" s="59">
        <v>1067690178</v>
      </c>
      <c r="N12" s="59"/>
      <c r="O12" s="59">
        <v>-18944512</v>
      </c>
      <c r="P12" s="60"/>
      <c r="Q12" s="59">
        <v>0</v>
      </c>
      <c r="R12" s="60"/>
      <c r="S12" s="59">
        <v>0</v>
      </c>
      <c r="T12" s="59"/>
      <c r="U12" s="59">
        <v>1482579</v>
      </c>
      <c r="V12" s="59"/>
      <c r="W12" s="59">
        <v>0</v>
      </c>
      <c r="X12" s="59"/>
      <c r="Y12" s="59">
        <f t="shared" ref="Y12:Y27" si="0">SUM(O12:W12)</f>
        <v>-17461933</v>
      </c>
      <c r="Z12" s="59"/>
      <c r="AA12" s="59">
        <f>SUM(E12,G12,I12,K12,M12,Y12)</f>
        <v>2124522627</v>
      </c>
    </row>
    <row r="13" spans="1:27" s="32" customFormat="1" ht="24" customHeight="1">
      <c r="A13" s="89" t="s">
        <v>98</v>
      </c>
      <c r="B13" s="52"/>
      <c r="C13" s="99"/>
      <c r="D13" s="94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60"/>
      <c r="Q13" s="59"/>
      <c r="R13" s="60"/>
      <c r="S13" s="59"/>
      <c r="T13" s="59"/>
      <c r="U13" s="59"/>
      <c r="V13" s="59"/>
      <c r="W13" s="59"/>
      <c r="X13" s="59"/>
      <c r="Y13" s="59"/>
      <c r="Z13" s="59"/>
      <c r="AA13" s="59"/>
    </row>
    <row r="14" spans="1:27" s="32" customFormat="1" ht="24" customHeight="1">
      <c r="A14" s="89" t="s">
        <v>130</v>
      </c>
      <c r="B14" s="52"/>
      <c r="C14" s="99">
        <v>4.0999999999999996</v>
      </c>
      <c r="D14" s="94"/>
      <c r="E14" s="79">
        <v>0</v>
      </c>
      <c r="F14" s="59"/>
      <c r="G14" s="79">
        <v>0</v>
      </c>
      <c r="H14" s="59"/>
      <c r="I14" s="79">
        <v>0</v>
      </c>
      <c r="J14" s="59"/>
      <c r="K14" s="79">
        <v>0</v>
      </c>
      <c r="L14" s="59"/>
      <c r="M14" s="79">
        <v>288086868</v>
      </c>
      <c r="N14" s="59"/>
      <c r="O14" s="79">
        <v>0</v>
      </c>
      <c r="P14" s="60"/>
      <c r="Q14" s="79">
        <v>0</v>
      </c>
      <c r="R14" s="60"/>
      <c r="S14" s="79">
        <v>0</v>
      </c>
      <c r="T14" s="59"/>
      <c r="U14" s="79">
        <v>0</v>
      </c>
      <c r="V14" s="59"/>
      <c r="W14" s="79">
        <v>267999</v>
      </c>
      <c r="X14" s="59"/>
      <c r="Y14" s="79">
        <f>SUM(O14:W14)</f>
        <v>267999</v>
      </c>
      <c r="Z14" s="59"/>
      <c r="AA14" s="79">
        <f>SUM(E14,G14,I14,K14,M14,Y14)</f>
        <v>288354867</v>
      </c>
    </row>
    <row r="15" spans="1:27" s="32" customFormat="1" ht="24" customHeight="1">
      <c r="A15" s="88" t="s">
        <v>100</v>
      </c>
      <c r="B15" s="52"/>
      <c r="C15" s="99"/>
      <c r="D15" s="94"/>
      <c r="E15" s="59">
        <f>SUM(E12:E14)</f>
        <v>370000000</v>
      </c>
      <c r="F15" s="59"/>
      <c r="G15" s="59">
        <f>SUM(G12:G14)</f>
        <v>647294382</v>
      </c>
      <c r="H15" s="59"/>
      <c r="I15" s="59">
        <f>SUM(I12:I14)</f>
        <v>37000000</v>
      </c>
      <c r="J15" s="59"/>
      <c r="K15" s="59">
        <f>SUM(K12:K14)</f>
        <v>20000000</v>
      </c>
      <c r="L15" s="59"/>
      <c r="M15" s="59">
        <f>SUM(M12:M14)</f>
        <v>1355777046</v>
      </c>
      <c r="N15" s="59"/>
      <c r="O15" s="59">
        <f t="shared" ref="O15:W15" si="1">SUM(O12:O14)</f>
        <v>-18944512</v>
      </c>
      <c r="P15" s="60"/>
      <c r="Q15" s="59">
        <f t="shared" si="1"/>
        <v>0</v>
      </c>
      <c r="R15" s="60"/>
      <c r="S15" s="59">
        <f t="shared" si="1"/>
        <v>0</v>
      </c>
      <c r="T15" s="59"/>
      <c r="U15" s="59">
        <f t="shared" si="1"/>
        <v>1482579</v>
      </c>
      <c r="V15" s="59"/>
      <c r="W15" s="59">
        <f t="shared" si="1"/>
        <v>267999</v>
      </c>
      <c r="X15" s="59"/>
      <c r="Y15" s="59">
        <f t="shared" si="0"/>
        <v>-17193934</v>
      </c>
      <c r="Z15" s="59"/>
      <c r="AA15" s="59">
        <f>SUM(AA12:AA14)</f>
        <v>2412877494</v>
      </c>
    </row>
    <row r="16" spans="1:27" s="32" customFormat="1" ht="24" customHeight="1">
      <c r="A16" s="89" t="s">
        <v>158</v>
      </c>
      <c r="B16" s="52"/>
      <c r="C16" s="99"/>
      <c r="D16" s="94"/>
      <c r="E16" s="138">
        <v>0</v>
      </c>
      <c r="F16" s="35">
        <v>0</v>
      </c>
      <c r="G16" s="138">
        <v>0</v>
      </c>
      <c r="H16" s="35">
        <v>0</v>
      </c>
      <c r="I16" s="138">
        <v>0</v>
      </c>
      <c r="J16" s="35">
        <v>0</v>
      </c>
      <c r="K16" s="138">
        <v>0</v>
      </c>
      <c r="L16" s="35">
        <v>0</v>
      </c>
      <c r="M16" s="138">
        <v>-56997212</v>
      </c>
      <c r="N16" s="35">
        <v>0</v>
      </c>
      <c r="O16" s="138">
        <v>0</v>
      </c>
      <c r="P16" s="35">
        <v>0</v>
      </c>
      <c r="Q16" s="138">
        <v>0</v>
      </c>
      <c r="R16" s="35">
        <v>0</v>
      </c>
      <c r="S16" s="138">
        <v>0</v>
      </c>
      <c r="T16" s="35">
        <v>0</v>
      </c>
      <c r="U16" s="138">
        <v>0</v>
      </c>
      <c r="V16" s="35">
        <v>0</v>
      </c>
      <c r="W16" s="138">
        <v>0</v>
      </c>
      <c r="X16" s="35"/>
      <c r="Y16" s="138">
        <v>0</v>
      </c>
      <c r="Z16" s="59"/>
      <c r="AA16" s="136">
        <f t="shared" ref="AA16:AA23" si="2">SUM(E16,G16,I16,K16,M16,Y16)</f>
        <v>-56997212</v>
      </c>
    </row>
    <row r="17" spans="1:28" s="32" customFormat="1" ht="24" customHeight="1">
      <c r="A17" s="89" t="s">
        <v>156</v>
      </c>
      <c r="B17" s="52"/>
      <c r="C17" s="99"/>
      <c r="D17" s="94"/>
      <c r="E17" s="139">
        <v>0</v>
      </c>
      <c r="F17" s="35">
        <v>0</v>
      </c>
      <c r="G17" s="139">
        <v>0</v>
      </c>
      <c r="H17" s="35">
        <v>0</v>
      </c>
      <c r="I17" s="139">
        <v>0</v>
      </c>
      <c r="J17" s="35">
        <v>0</v>
      </c>
      <c r="K17" s="139">
        <v>0</v>
      </c>
      <c r="L17" s="35">
        <v>0</v>
      </c>
      <c r="M17" s="139">
        <v>-2064378</v>
      </c>
      <c r="N17" s="35">
        <v>0</v>
      </c>
      <c r="O17" s="139">
        <v>-1772051</v>
      </c>
      <c r="P17" s="35">
        <v>0</v>
      </c>
      <c r="Q17" s="139">
        <v>0</v>
      </c>
      <c r="R17" s="35">
        <v>0</v>
      </c>
      <c r="S17" s="139">
        <v>0</v>
      </c>
      <c r="T17" s="35">
        <v>0</v>
      </c>
      <c r="U17" s="139">
        <v>-74999250</v>
      </c>
      <c r="V17" s="35">
        <v>0</v>
      </c>
      <c r="W17" s="139">
        <v>-520604</v>
      </c>
      <c r="X17" s="35"/>
      <c r="Y17" s="139">
        <f>SUM(O17:W17)</f>
        <v>-77291905</v>
      </c>
      <c r="Z17" s="59"/>
      <c r="AA17" s="137">
        <f t="shared" si="2"/>
        <v>-79356283</v>
      </c>
    </row>
    <row r="18" spans="1:28" ht="24" customHeight="1">
      <c r="A18" s="89" t="s">
        <v>157</v>
      </c>
      <c r="B18" s="52"/>
      <c r="C18" s="99"/>
      <c r="D18" s="94"/>
      <c r="E18" s="59">
        <f>SUM(E16:E17)</f>
        <v>0</v>
      </c>
      <c r="F18" s="59"/>
      <c r="G18" s="59">
        <f>SUM(G16:G17)</f>
        <v>0</v>
      </c>
      <c r="H18" s="59"/>
      <c r="I18" s="59">
        <f>SUM(I16:I17)</f>
        <v>0</v>
      </c>
      <c r="J18" s="59"/>
      <c r="K18" s="59">
        <f>SUM(K16:K17)</f>
        <v>0</v>
      </c>
      <c r="L18" s="59"/>
      <c r="M18" s="59">
        <f>SUM(M16:M17)</f>
        <v>-59061590</v>
      </c>
      <c r="N18" s="59"/>
      <c r="O18" s="59">
        <f>SUM(O16:O17)</f>
        <v>-1772051</v>
      </c>
      <c r="P18" s="59"/>
      <c r="Q18" s="59">
        <f>SUM(Q16:Q17)</f>
        <v>0</v>
      </c>
      <c r="R18" s="59"/>
      <c r="S18" s="59">
        <f>SUM(S16:S17)</f>
        <v>0</v>
      </c>
      <c r="T18" s="59"/>
      <c r="U18" s="59">
        <f>SUM(U16:U17)</f>
        <v>-74999250</v>
      </c>
      <c r="V18" s="59"/>
      <c r="W18" s="59">
        <f>SUM(W16:W17)</f>
        <v>-520604</v>
      </c>
      <c r="X18" s="59"/>
      <c r="Y18" s="59">
        <f t="shared" ref="Y18:Y23" si="3">SUM(O18:W18)</f>
        <v>-77291905</v>
      </c>
      <c r="Z18" s="59"/>
      <c r="AA18" s="59">
        <f t="shared" si="2"/>
        <v>-136353495</v>
      </c>
    </row>
    <row r="19" spans="1:28" ht="24" customHeight="1">
      <c r="A19" s="89" t="s">
        <v>138</v>
      </c>
      <c r="B19" s="52"/>
      <c r="C19" s="99">
        <v>26</v>
      </c>
      <c r="D19" s="94"/>
      <c r="E19" s="35">
        <v>10000000</v>
      </c>
      <c r="F19" s="35"/>
      <c r="G19" s="35">
        <v>5981</v>
      </c>
      <c r="H19" s="35"/>
      <c r="I19" s="35">
        <v>0</v>
      </c>
      <c r="J19" s="35"/>
      <c r="K19" s="35">
        <v>0</v>
      </c>
      <c r="L19" s="35"/>
      <c r="M19" s="35">
        <v>0</v>
      </c>
      <c r="N19" s="35"/>
      <c r="O19" s="35">
        <v>0</v>
      </c>
      <c r="P19" s="35"/>
      <c r="Q19" s="35">
        <v>0</v>
      </c>
      <c r="R19" s="35"/>
      <c r="S19" s="35">
        <v>0</v>
      </c>
      <c r="T19" s="35"/>
      <c r="U19" s="35">
        <v>0</v>
      </c>
      <c r="V19" s="35"/>
      <c r="W19" s="35">
        <v>0</v>
      </c>
      <c r="X19" s="35"/>
      <c r="Y19" s="35">
        <v>0</v>
      </c>
      <c r="Z19" s="59"/>
      <c r="AA19" s="59">
        <f t="shared" si="2"/>
        <v>10005981</v>
      </c>
    </row>
    <row r="20" spans="1:28" ht="24" customHeight="1">
      <c r="A20" s="9" t="s">
        <v>166</v>
      </c>
      <c r="B20" s="52"/>
      <c r="C20" s="99"/>
      <c r="D20" s="94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</row>
    <row r="21" spans="1:28" ht="24" customHeight="1">
      <c r="A21" s="9" t="s">
        <v>167</v>
      </c>
      <c r="B21" s="52"/>
      <c r="C21" s="99">
        <v>27</v>
      </c>
      <c r="D21" s="94"/>
      <c r="E21" s="35">
        <v>0</v>
      </c>
      <c r="F21" s="35"/>
      <c r="G21" s="35">
        <v>0</v>
      </c>
      <c r="H21" s="35"/>
      <c r="I21" s="35">
        <v>1000000</v>
      </c>
      <c r="J21" s="35"/>
      <c r="K21" s="35">
        <v>0</v>
      </c>
      <c r="L21" s="35"/>
      <c r="M21" s="35">
        <v>-1000000</v>
      </c>
      <c r="N21" s="35"/>
      <c r="O21" s="35">
        <v>0</v>
      </c>
      <c r="P21" s="35"/>
      <c r="Q21" s="35">
        <v>0</v>
      </c>
      <c r="R21" s="35"/>
      <c r="S21" s="35">
        <v>0</v>
      </c>
      <c r="T21" s="35"/>
      <c r="U21" s="35">
        <v>0</v>
      </c>
      <c r="V21" s="35"/>
      <c r="W21" s="35">
        <v>0</v>
      </c>
      <c r="X21" s="35"/>
      <c r="Y21" s="35">
        <v>0</v>
      </c>
      <c r="Z21" s="59"/>
      <c r="AA21" s="59">
        <f t="shared" si="2"/>
        <v>0</v>
      </c>
    </row>
    <row r="22" spans="1:28" ht="24" customHeight="1">
      <c r="A22" s="89" t="s">
        <v>139</v>
      </c>
      <c r="B22" s="52"/>
      <c r="C22" s="99">
        <v>39</v>
      </c>
      <c r="D22" s="94"/>
      <c r="E22" s="35">
        <v>0</v>
      </c>
      <c r="F22" s="35"/>
      <c r="G22" s="35">
        <v>0</v>
      </c>
      <c r="H22" s="35"/>
      <c r="I22" s="35">
        <v>0</v>
      </c>
      <c r="J22" s="35"/>
      <c r="K22" s="35">
        <v>0</v>
      </c>
      <c r="L22" s="35"/>
      <c r="M22" s="35">
        <v>-65500000</v>
      </c>
      <c r="N22" s="35"/>
      <c r="O22" s="35">
        <v>0</v>
      </c>
      <c r="P22" s="35"/>
      <c r="Q22" s="35">
        <v>0</v>
      </c>
      <c r="R22" s="35"/>
      <c r="S22" s="35">
        <v>0</v>
      </c>
      <c r="T22" s="35"/>
      <c r="U22" s="35">
        <v>0</v>
      </c>
      <c r="V22" s="35"/>
      <c r="W22" s="35">
        <v>0</v>
      </c>
      <c r="X22" s="35"/>
      <c r="Y22" s="35">
        <v>0</v>
      </c>
      <c r="Z22" s="59"/>
      <c r="AA22" s="59">
        <f t="shared" si="2"/>
        <v>-65500000</v>
      </c>
    </row>
    <row r="23" spans="1:28" ht="24" customHeight="1" thickBot="1">
      <c r="A23" s="88" t="s">
        <v>152</v>
      </c>
      <c r="B23" s="52"/>
      <c r="C23" s="99"/>
      <c r="D23" s="94"/>
      <c r="E23" s="100">
        <f>SUM(E15,E18:E22)</f>
        <v>380000000</v>
      </c>
      <c r="F23" s="59"/>
      <c r="G23" s="100">
        <f>SUM(G15,G18:G22)</f>
        <v>647300363</v>
      </c>
      <c r="H23" s="59"/>
      <c r="I23" s="100">
        <f>SUM(I15,I18:I22)</f>
        <v>38000000</v>
      </c>
      <c r="J23" s="59"/>
      <c r="K23" s="100">
        <f>SUM(K15,K18:K22)</f>
        <v>20000000</v>
      </c>
      <c r="L23" s="59"/>
      <c r="M23" s="100">
        <f>SUM(M15,M18:M22)</f>
        <v>1230215456</v>
      </c>
      <c r="N23" s="59"/>
      <c r="O23" s="100">
        <f>SUM(O15,O18:O22)</f>
        <v>-20716563</v>
      </c>
      <c r="P23" s="60"/>
      <c r="Q23" s="100">
        <f>SUM(Q15,Q18:Q22)</f>
        <v>0</v>
      </c>
      <c r="R23" s="60"/>
      <c r="S23" s="100">
        <f>SUM(S15,S18:S22)</f>
        <v>0</v>
      </c>
      <c r="T23" s="59"/>
      <c r="U23" s="100">
        <f>SUM(U15,U18:U22)</f>
        <v>-73516671</v>
      </c>
      <c r="V23" s="59"/>
      <c r="W23" s="100">
        <f>SUM(W15,W18:W22)</f>
        <v>-252605</v>
      </c>
      <c r="X23" s="59"/>
      <c r="Y23" s="100">
        <f t="shared" si="3"/>
        <v>-94485839</v>
      </c>
      <c r="Z23" s="59"/>
      <c r="AA23" s="100">
        <f t="shared" si="2"/>
        <v>2221029980</v>
      </c>
    </row>
    <row r="24" spans="1:28" ht="24" customHeight="1" thickTop="1">
      <c r="A24" s="101"/>
      <c r="B24" s="52"/>
      <c r="C24" s="52"/>
      <c r="D24" s="94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60"/>
      <c r="Q24" s="59"/>
      <c r="R24" s="60"/>
      <c r="S24" s="59"/>
      <c r="T24" s="59"/>
      <c r="U24" s="59"/>
      <c r="V24" s="59"/>
      <c r="W24" s="59"/>
      <c r="X24" s="59"/>
      <c r="Y24" s="59">
        <f t="shared" si="0"/>
        <v>0</v>
      </c>
      <c r="Z24" s="59"/>
      <c r="AA24" s="59"/>
      <c r="AB24" s="5"/>
    </row>
    <row r="25" spans="1:28" ht="24" customHeight="1">
      <c r="A25" s="90" t="s">
        <v>145</v>
      </c>
      <c r="B25" s="52"/>
      <c r="C25" s="99"/>
      <c r="D25" s="94"/>
      <c r="E25" s="59">
        <v>380000000</v>
      </c>
      <c r="F25" s="35"/>
      <c r="G25" s="59">
        <v>647300363</v>
      </c>
      <c r="H25" s="35"/>
      <c r="I25" s="59">
        <v>38000000</v>
      </c>
      <c r="J25" s="35"/>
      <c r="K25" s="59">
        <v>20000000</v>
      </c>
      <c r="L25" s="35"/>
      <c r="M25" s="59">
        <v>984836937</v>
      </c>
      <c r="N25" s="35"/>
      <c r="O25" s="59">
        <v>-20716563</v>
      </c>
      <c r="P25" s="166"/>
      <c r="Q25" s="59">
        <f>SUM(Q23)</f>
        <v>0</v>
      </c>
      <c r="R25" s="166"/>
      <c r="S25" s="59">
        <f>SUM(S23)</f>
        <v>0</v>
      </c>
      <c r="T25" s="35"/>
      <c r="U25" s="59">
        <v>-73516671</v>
      </c>
      <c r="V25" s="35"/>
      <c r="W25" s="59">
        <v>0</v>
      </c>
      <c r="X25" s="35"/>
      <c r="Y25" s="35">
        <v>-94233234</v>
      </c>
      <c r="Z25" s="59"/>
      <c r="AA25" s="59">
        <f>SUM(E25,G25,I25,K25,M25,Y25)</f>
        <v>1975904066</v>
      </c>
      <c r="AB25" s="5"/>
    </row>
    <row r="26" spans="1:28" ht="24" customHeight="1">
      <c r="A26" s="89" t="s">
        <v>98</v>
      </c>
      <c r="B26" s="52"/>
      <c r="C26" s="99"/>
      <c r="D26" s="94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60"/>
      <c r="Q26" s="59"/>
      <c r="R26" s="60"/>
      <c r="S26" s="59"/>
      <c r="T26" s="59"/>
      <c r="U26" s="59"/>
      <c r="V26" s="59"/>
      <c r="W26" s="59"/>
      <c r="X26" s="59"/>
      <c r="Y26" s="59"/>
      <c r="Z26" s="59"/>
      <c r="AA26" s="59"/>
      <c r="AB26" s="5"/>
    </row>
    <row r="27" spans="1:28" ht="24" customHeight="1">
      <c r="A27" s="89" t="s">
        <v>130</v>
      </c>
      <c r="B27" s="52"/>
      <c r="C27" s="99">
        <v>4.0999999999999996</v>
      </c>
      <c r="D27" s="94"/>
      <c r="E27" s="79">
        <v>0</v>
      </c>
      <c r="F27" s="59"/>
      <c r="G27" s="79">
        <v>0</v>
      </c>
      <c r="H27" s="59"/>
      <c r="I27" s="79">
        <v>0</v>
      </c>
      <c r="J27" s="59"/>
      <c r="K27" s="79">
        <v>0</v>
      </c>
      <c r="L27" s="59"/>
      <c r="M27" s="79">
        <v>245378519</v>
      </c>
      <c r="N27" s="59"/>
      <c r="O27" s="79">
        <v>0</v>
      </c>
      <c r="P27" s="60"/>
      <c r="Q27" s="79">
        <v>0</v>
      </c>
      <c r="R27" s="60"/>
      <c r="S27" s="79">
        <v>0</v>
      </c>
      <c r="T27" s="59"/>
      <c r="U27" s="79">
        <v>0</v>
      </c>
      <c r="V27" s="59"/>
      <c r="W27" s="79">
        <v>-252605</v>
      </c>
      <c r="X27" s="59"/>
      <c r="Y27" s="79">
        <f t="shared" si="0"/>
        <v>-252605</v>
      </c>
      <c r="Z27" s="59"/>
      <c r="AA27" s="79">
        <f>SUM(E27,G27,I27,K27,M27,Y27)</f>
        <v>245125914</v>
      </c>
    </row>
    <row r="28" spans="1:28" ht="24" customHeight="1">
      <c r="A28" s="90" t="s">
        <v>146</v>
      </c>
      <c r="B28" s="52"/>
      <c r="C28" s="99"/>
      <c r="D28" s="94"/>
      <c r="E28" s="59">
        <f>SUM(E25:E27)</f>
        <v>380000000</v>
      </c>
      <c r="F28" s="59"/>
      <c r="G28" s="59">
        <f>SUM(G25:G27)</f>
        <v>647300363</v>
      </c>
      <c r="H28" s="59"/>
      <c r="I28" s="59">
        <f>SUM(I25:I27)</f>
        <v>38000000</v>
      </c>
      <c r="J28" s="59"/>
      <c r="K28" s="59">
        <f>SUM(K25:K27)</f>
        <v>20000000</v>
      </c>
      <c r="L28" s="59"/>
      <c r="M28" s="59">
        <f>SUM(M25:M27)</f>
        <v>1230215456</v>
      </c>
      <c r="N28" s="59"/>
      <c r="O28" s="59">
        <f>SUM(O25:O27)</f>
        <v>-20716563</v>
      </c>
      <c r="P28" s="60"/>
      <c r="Q28" s="59">
        <f>SUM(Q25:Q27)</f>
        <v>0</v>
      </c>
      <c r="R28" s="60"/>
      <c r="S28" s="59">
        <f>SUM(S25:S27)</f>
        <v>0</v>
      </c>
      <c r="T28" s="59"/>
      <c r="U28" s="59">
        <f>SUM(U25:U27)</f>
        <v>-73516671</v>
      </c>
      <c r="V28" s="59"/>
      <c r="W28" s="59">
        <f>SUM(W25:W27)</f>
        <v>-252605</v>
      </c>
      <c r="X28" s="59"/>
      <c r="Y28" s="59">
        <f>SUM(O28:W28)</f>
        <v>-94485839</v>
      </c>
      <c r="Z28" s="59"/>
      <c r="AA28" s="59">
        <f>SUM(AA25:AA27)</f>
        <v>2221029980</v>
      </c>
    </row>
    <row r="29" spans="1:28" ht="24" customHeight="1">
      <c r="A29" s="89" t="s">
        <v>136</v>
      </c>
      <c r="B29" s="52"/>
      <c r="C29" s="99"/>
      <c r="D29" s="94"/>
    </row>
    <row r="30" spans="1:28" ht="24" customHeight="1">
      <c r="A30" s="9" t="s">
        <v>137</v>
      </c>
      <c r="B30" s="52"/>
      <c r="C30" s="99">
        <v>4.2</v>
      </c>
      <c r="D30" s="94"/>
      <c r="E30" s="79">
        <v>0</v>
      </c>
      <c r="F30" s="35"/>
      <c r="G30" s="165">
        <v>0</v>
      </c>
      <c r="H30" s="35"/>
      <c r="I30" s="165">
        <v>0</v>
      </c>
      <c r="J30" s="35"/>
      <c r="K30" s="165">
        <v>0</v>
      </c>
      <c r="L30" s="35"/>
      <c r="M30" s="165">
        <v>6058072</v>
      </c>
      <c r="N30" s="35"/>
      <c r="O30" s="165">
        <v>0</v>
      </c>
      <c r="P30" s="166"/>
      <c r="Q30" s="165">
        <v>4656797</v>
      </c>
      <c r="R30" s="166"/>
      <c r="S30" s="165">
        <v>-84231540</v>
      </c>
      <c r="T30" s="35"/>
      <c r="U30" s="165">
        <v>73516671</v>
      </c>
      <c r="V30" s="35"/>
      <c r="W30" s="165">
        <v>0</v>
      </c>
      <c r="X30" s="35"/>
      <c r="Y30" s="165">
        <f t="shared" ref="Y30" si="4">SUM(O30:W30)</f>
        <v>-6058072</v>
      </c>
      <c r="Z30" s="59"/>
      <c r="AA30" s="79">
        <f>SUM(E30,G30,I30,K30,M30,Y30)</f>
        <v>0</v>
      </c>
    </row>
    <row r="31" spans="1:28" ht="24" customHeight="1">
      <c r="A31" s="88" t="s">
        <v>101</v>
      </c>
      <c r="B31" s="52"/>
      <c r="C31" s="99"/>
      <c r="D31" s="94"/>
      <c r="E31" s="59">
        <f>SUM(E28:E30)</f>
        <v>380000000</v>
      </c>
      <c r="F31" s="59"/>
      <c r="G31" s="59">
        <f>SUM(G28:G30)</f>
        <v>647300363</v>
      </c>
      <c r="H31" s="59"/>
      <c r="I31" s="59">
        <f>SUM(I28:I30)</f>
        <v>38000000</v>
      </c>
      <c r="J31" s="59"/>
      <c r="K31" s="59">
        <f>SUM(K28:K30)</f>
        <v>20000000</v>
      </c>
      <c r="L31" s="59"/>
      <c r="M31" s="59">
        <f>SUM(M28:M30)</f>
        <v>1236273528</v>
      </c>
      <c r="N31" s="59"/>
      <c r="O31" s="59">
        <f>SUM(O28:O30)</f>
        <v>-20716563</v>
      </c>
      <c r="P31" s="60"/>
      <c r="Q31" s="59">
        <f>SUM(Q28:Q30)</f>
        <v>4656797</v>
      </c>
      <c r="R31" s="59"/>
      <c r="S31" s="59">
        <f>SUM(S28:S30)</f>
        <v>-84231540</v>
      </c>
      <c r="T31" s="59"/>
      <c r="U31" s="59">
        <f>SUM(U28:U30)</f>
        <v>0</v>
      </c>
      <c r="V31" s="59"/>
      <c r="W31" s="59">
        <f>SUM(W28:W30)</f>
        <v>-252605</v>
      </c>
      <c r="X31" s="59"/>
      <c r="Y31" s="59">
        <f>SUM(Y28:Y30)</f>
        <v>-100543911</v>
      </c>
      <c r="Z31" s="59"/>
      <c r="AA31" s="59">
        <f>SUM(AA28:AA30)</f>
        <v>2221029980</v>
      </c>
    </row>
    <row r="32" spans="1:28" ht="24" customHeight="1">
      <c r="A32" s="91" t="s">
        <v>158</v>
      </c>
      <c r="B32" s="52"/>
      <c r="C32" s="99"/>
      <c r="D32" s="94"/>
      <c r="E32" s="138">
        <v>0</v>
      </c>
      <c r="F32" s="35">
        <v>0</v>
      </c>
      <c r="G32" s="138">
        <v>0</v>
      </c>
      <c r="H32" s="35">
        <v>0</v>
      </c>
      <c r="I32" s="138">
        <v>0</v>
      </c>
      <c r="J32" s="35">
        <v>0</v>
      </c>
      <c r="K32" s="138">
        <v>0</v>
      </c>
      <c r="L32" s="35"/>
      <c r="M32" s="138">
        <v>-583514233</v>
      </c>
      <c r="N32" s="35"/>
      <c r="O32" s="138">
        <v>0</v>
      </c>
      <c r="P32" s="35"/>
      <c r="Q32" s="138">
        <v>0</v>
      </c>
      <c r="R32" s="35"/>
      <c r="S32" s="138">
        <v>0</v>
      </c>
      <c r="T32" s="35"/>
      <c r="U32" s="138">
        <v>0</v>
      </c>
      <c r="V32" s="35"/>
      <c r="W32" s="138">
        <v>0</v>
      </c>
      <c r="X32" s="35"/>
      <c r="Y32" s="138">
        <f>SUM(O32:W32)</f>
        <v>0</v>
      </c>
      <c r="Z32" s="59"/>
      <c r="AA32" s="138">
        <f>SUM(E32,G32,I32,K32,M32,Y32)</f>
        <v>-583514233</v>
      </c>
    </row>
    <row r="33" spans="1:29" ht="24" customHeight="1">
      <c r="A33" s="89" t="s">
        <v>156</v>
      </c>
      <c r="B33" s="52"/>
      <c r="C33" s="99"/>
      <c r="D33" s="94"/>
      <c r="E33" s="139">
        <v>0</v>
      </c>
      <c r="F33" s="35">
        <v>0</v>
      </c>
      <c r="G33" s="139">
        <v>0</v>
      </c>
      <c r="H33" s="35">
        <v>0</v>
      </c>
      <c r="I33" s="139">
        <v>0</v>
      </c>
      <c r="J33" s="35">
        <v>0</v>
      </c>
      <c r="K33" s="139">
        <v>0</v>
      </c>
      <c r="L33" s="35"/>
      <c r="M33" s="139">
        <v>9408163</v>
      </c>
      <c r="N33" s="35"/>
      <c r="O33" s="139">
        <v>5644448</v>
      </c>
      <c r="P33" s="35"/>
      <c r="Q33" s="139">
        <v>2597639</v>
      </c>
      <c r="R33" s="35">
        <v>0</v>
      </c>
      <c r="S33" s="139">
        <v>4259523</v>
      </c>
      <c r="T33" s="35"/>
      <c r="U33" s="139">
        <v>0</v>
      </c>
      <c r="V33" s="35"/>
      <c r="W33" s="139">
        <v>-1559223</v>
      </c>
      <c r="X33" s="35"/>
      <c r="Y33" s="139">
        <f t="shared" ref="Y33" si="5">SUM(O33:W33)</f>
        <v>10942387</v>
      </c>
      <c r="Z33" s="59"/>
      <c r="AA33" s="139">
        <f>SUM(E33,G33,I33,K33,M33,Y33)</f>
        <v>20350550</v>
      </c>
      <c r="AB33" s="5"/>
    </row>
    <row r="34" spans="1:29" ht="24" customHeight="1">
      <c r="A34" s="89" t="s">
        <v>157</v>
      </c>
      <c r="B34" s="52"/>
      <c r="C34" s="99"/>
      <c r="D34" s="94"/>
      <c r="E34" s="140">
        <f>SUM(E32:E33)</f>
        <v>0</v>
      </c>
      <c r="F34" s="140"/>
      <c r="G34" s="140">
        <f>SUM(G32:G33)</f>
        <v>0</v>
      </c>
      <c r="H34" s="140"/>
      <c r="I34" s="140">
        <f>SUM(I32:I33)</f>
        <v>0</v>
      </c>
      <c r="J34" s="140"/>
      <c r="K34" s="140">
        <f>SUM(K32:K33)</f>
        <v>0</v>
      </c>
      <c r="L34" s="140"/>
      <c r="M34" s="140">
        <f>SUM(M32:M33)</f>
        <v>-574106070</v>
      </c>
      <c r="N34" s="140"/>
      <c r="O34" s="140">
        <f>SUM(O32:O33)</f>
        <v>5644448</v>
      </c>
      <c r="P34" s="140"/>
      <c r="Q34" s="140">
        <f>SUM(Q32:Q33)</f>
        <v>2597639</v>
      </c>
      <c r="R34" s="140"/>
      <c r="S34" s="140">
        <f>SUM(S32:S33)</f>
        <v>4259523</v>
      </c>
      <c r="T34" s="140"/>
      <c r="U34" s="140">
        <f>SUM(U32:U33)</f>
        <v>0</v>
      </c>
      <c r="V34" s="140"/>
      <c r="W34" s="140">
        <f>SUM(W32:W33)</f>
        <v>-1559223</v>
      </c>
      <c r="X34" s="59"/>
      <c r="Y34" s="140">
        <f>SUM(Y32:Y33)</f>
        <v>10942387</v>
      </c>
      <c r="Z34" s="59"/>
      <c r="AA34" s="140">
        <f>SUM(AA32:AA33)</f>
        <v>-563163683</v>
      </c>
      <c r="AB34" s="5"/>
    </row>
    <row r="35" spans="1:29" ht="24" customHeight="1">
      <c r="A35" s="89" t="s">
        <v>131</v>
      </c>
      <c r="B35" s="52"/>
      <c r="C35" s="99"/>
      <c r="D35" s="94"/>
      <c r="AB35" s="5"/>
    </row>
    <row r="36" spans="1:29" ht="24" customHeight="1">
      <c r="A36" s="89" t="s">
        <v>132</v>
      </c>
      <c r="B36" s="52"/>
      <c r="C36" s="99"/>
      <c r="D36" s="94"/>
      <c r="AB36" s="5"/>
    </row>
    <row r="37" spans="1:29" ht="24" customHeight="1">
      <c r="A37" s="89" t="s">
        <v>133</v>
      </c>
      <c r="B37" s="52"/>
      <c r="C37" s="99">
        <v>17.3</v>
      </c>
      <c r="D37" s="94"/>
      <c r="E37" s="59">
        <v>0</v>
      </c>
      <c r="F37" s="35">
        <v>0</v>
      </c>
      <c r="G37" s="35">
        <v>0</v>
      </c>
      <c r="H37" s="35">
        <v>0</v>
      </c>
      <c r="I37" s="35">
        <v>0</v>
      </c>
      <c r="J37" s="35">
        <v>0</v>
      </c>
      <c r="K37" s="35">
        <v>0</v>
      </c>
      <c r="L37" s="35"/>
      <c r="M37" s="143">
        <v>152047</v>
      </c>
      <c r="N37" s="35"/>
      <c r="O37" s="143">
        <v>0</v>
      </c>
      <c r="P37" s="166"/>
      <c r="Q37" s="143">
        <v>0</v>
      </c>
      <c r="R37" s="166"/>
      <c r="S37" s="35">
        <v>-152047</v>
      </c>
      <c r="T37" s="35"/>
      <c r="U37" s="143">
        <v>0</v>
      </c>
      <c r="V37" s="35"/>
      <c r="W37" s="143">
        <v>0</v>
      </c>
      <c r="X37" s="35"/>
      <c r="Y37" s="35">
        <f>SUM(O37:W37)</f>
        <v>-152047</v>
      </c>
      <c r="Z37" s="59"/>
      <c r="AA37" s="59">
        <f>SUM(E37,G37,I37,K37,M37,Y37)</f>
        <v>0</v>
      </c>
      <c r="AB37" s="5"/>
      <c r="AC37" s="5"/>
    </row>
    <row r="38" spans="1:29" ht="24" customHeight="1" thickBot="1">
      <c r="A38" s="90" t="s">
        <v>153</v>
      </c>
      <c r="B38" s="52"/>
      <c r="C38" s="99"/>
      <c r="D38" s="94"/>
      <c r="E38" s="141">
        <f>SUM(E31,E34,E37)</f>
        <v>380000000</v>
      </c>
      <c r="F38" s="59"/>
      <c r="G38" s="141">
        <f>SUM(G31,G34,G37)</f>
        <v>647300363</v>
      </c>
      <c r="H38" s="59"/>
      <c r="I38" s="141">
        <f>SUM(I31,I34,I37)</f>
        <v>38000000</v>
      </c>
      <c r="J38" s="59"/>
      <c r="K38" s="141">
        <f>SUM(K31,K34,K37)</f>
        <v>20000000</v>
      </c>
      <c r="L38" s="59"/>
      <c r="M38" s="141">
        <f>SUM(M31,M34,M37)</f>
        <v>662319505</v>
      </c>
      <c r="N38" s="59"/>
      <c r="O38" s="141">
        <f>SUM(O31,O34,O37)</f>
        <v>-15072115</v>
      </c>
      <c r="P38" s="60"/>
      <c r="Q38" s="141">
        <f>SUM(Q31,Q34,Q37)</f>
        <v>7254436</v>
      </c>
      <c r="R38" s="59"/>
      <c r="S38" s="141">
        <f>SUM(S31,S34,S37)</f>
        <v>-80124064</v>
      </c>
      <c r="T38" s="59"/>
      <c r="U38" s="141">
        <f>SUM(U31,U34,U37)</f>
        <v>0</v>
      </c>
      <c r="V38" s="59"/>
      <c r="W38" s="141">
        <f>SUM(W31,W34,W37)</f>
        <v>-1811828</v>
      </c>
      <c r="X38" s="59"/>
      <c r="Y38" s="141">
        <f>SUM(Y31,Y34,Y37)</f>
        <v>-89753571</v>
      </c>
      <c r="Z38" s="59"/>
      <c r="AA38" s="141">
        <f>SUM(AA31,AA34,AA37)</f>
        <v>1657866297</v>
      </c>
    </row>
    <row r="39" spans="1:29" s="103" customFormat="1" ht="24" customHeight="1" thickTop="1">
      <c r="A39" s="102"/>
      <c r="B39" s="102"/>
      <c r="C39" s="102"/>
      <c r="E39" s="104" t="e">
        <v>#REF!</v>
      </c>
      <c r="F39" s="104"/>
      <c r="G39" s="104">
        <v>5980</v>
      </c>
      <c r="H39" s="104"/>
      <c r="I39" s="104">
        <v>0</v>
      </c>
      <c r="J39" s="104"/>
      <c r="K39" s="104">
        <v>0</v>
      </c>
      <c r="L39" s="104"/>
      <c r="M39" s="104">
        <v>347605084</v>
      </c>
      <c r="N39" s="104"/>
      <c r="O39" s="104"/>
      <c r="P39" s="104"/>
      <c r="Q39" s="104"/>
      <c r="R39" s="104"/>
      <c r="S39" s="104"/>
      <c r="T39" s="104"/>
      <c r="U39" s="104">
        <v>94826101</v>
      </c>
      <c r="V39" s="104"/>
      <c r="W39" s="104"/>
      <c r="X39" s="104"/>
      <c r="Y39" s="104">
        <v>14998753</v>
      </c>
      <c r="Z39" s="104"/>
      <c r="AA39" s="104">
        <v>362603837</v>
      </c>
    </row>
    <row r="40" spans="1:29" s="103" customFormat="1" ht="24" customHeight="1">
      <c r="A40" s="8" t="s">
        <v>10</v>
      </c>
      <c r="B40" s="102"/>
      <c r="C40" s="102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  <c r="AA40" s="104"/>
    </row>
    <row r="41" spans="1:29" s="103" customFormat="1" ht="24" customHeight="1">
      <c r="A41" s="102"/>
      <c r="B41" s="102"/>
      <c r="C41" s="102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  <c r="AA41" s="104"/>
    </row>
    <row r="42" spans="1:29" s="103" customFormat="1" ht="24" customHeight="1">
      <c r="A42" s="102"/>
      <c r="B42" s="102"/>
      <c r="C42" s="102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</row>
    <row r="43" spans="1:29" ht="24" customHeight="1">
      <c r="A43" s="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</row>
    <row r="44" spans="1:29" ht="24" customHeight="1"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15"/>
    </row>
    <row r="48" spans="1:29" ht="24" customHeight="1">
      <c r="E48" s="54"/>
      <c r="F48" s="105"/>
      <c r="G48" s="54"/>
      <c r="H48" s="105"/>
      <c r="I48" s="105"/>
      <c r="J48" s="105"/>
      <c r="K48" s="105"/>
      <c r="L48" s="105"/>
      <c r="M48" s="105"/>
      <c r="N48" s="105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</row>
    <row r="49" spans="5:27" ht="24" customHeight="1">
      <c r="E49" s="54"/>
      <c r="F49" s="105"/>
      <c r="G49" s="54"/>
      <c r="H49" s="105"/>
      <c r="I49" s="105"/>
      <c r="J49" s="105"/>
      <c r="K49" s="105"/>
      <c r="L49" s="105"/>
      <c r="M49" s="105"/>
      <c r="N49" s="105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</row>
    <row r="50" spans="5:27" ht="24" customHeight="1">
      <c r="E50" s="54"/>
      <c r="F50" s="105"/>
      <c r="G50" s="54"/>
      <c r="H50" s="105"/>
      <c r="I50" s="105"/>
      <c r="J50" s="105"/>
      <c r="K50" s="105"/>
      <c r="L50" s="105"/>
      <c r="M50" s="105"/>
      <c r="N50" s="105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</row>
    <row r="51" spans="5:27" ht="24" customHeight="1">
      <c r="E51" s="54"/>
      <c r="F51" s="105"/>
      <c r="G51" s="54"/>
      <c r="H51" s="105"/>
      <c r="I51" s="105"/>
      <c r="J51" s="105"/>
      <c r="K51" s="105"/>
      <c r="L51" s="105"/>
      <c r="M51" s="105"/>
      <c r="N51" s="105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</row>
    <row r="52" spans="5:27" ht="24" customHeight="1">
      <c r="E52" s="54"/>
      <c r="F52" s="105"/>
      <c r="G52" s="54"/>
      <c r="H52" s="105"/>
      <c r="I52" s="105"/>
      <c r="J52" s="105"/>
      <c r="K52" s="105"/>
      <c r="L52" s="105"/>
      <c r="M52" s="105"/>
      <c r="N52" s="105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</row>
    <row r="54" spans="5:27" ht="24" customHeight="1">
      <c r="M54" s="5"/>
    </row>
  </sheetData>
  <mergeCells count="5">
    <mergeCell ref="I10:K10"/>
    <mergeCell ref="A1:G1"/>
    <mergeCell ref="E5:AA5"/>
    <mergeCell ref="O6:Y6"/>
    <mergeCell ref="I9:M9"/>
  </mergeCells>
  <printOptions horizontalCentered="1"/>
  <pageMargins left="0.11811023622047245" right="0.11811023622047245" top="0.86614173228346458" bottom="0" header="0.51181102362204722" footer="0.11811023622047245"/>
  <pageSetup paperSize="9" scale="4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E59AF-BC29-4298-B129-A019707EE328}">
  <sheetPr>
    <pageSetUpPr fitToPage="1"/>
  </sheetPr>
  <dimension ref="A1:AB55"/>
  <sheetViews>
    <sheetView showGridLines="0" view="pageBreakPreview" zoomScale="70" zoomScaleNormal="55" zoomScaleSheetLayoutView="70" workbookViewId="0">
      <selection activeCell="S45" sqref="S45"/>
    </sheetView>
  </sheetViews>
  <sheetFormatPr defaultColWidth="9.125" defaultRowHeight="23.4" customHeight="1"/>
  <cols>
    <col min="1" max="1" width="51.875" style="52" customWidth="1"/>
    <col min="2" max="2" width="11" style="52" customWidth="1"/>
    <col min="3" max="3" width="8.75" style="52" bestFit="1" customWidth="1"/>
    <col min="4" max="4" width="1.375" style="94" customWidth="1"/>
    <col min="5" max="5" width="15.375" style="94" customWidth="1"/>
    <col min="6" max="6" width="1.625" style="94" customWidth="1"/>
    <col min="7" max="7" width="15.375" style="94" customWidth="1"/>
    <col min="8" max="8" width="1.625" style="94" customWidth="1"/>
    <col min="9" max="9" width="18.25" style="94" customWidth="1"/>
    <col min="10" max="10" width="1.625" style="94" customWidth="1"/>
    <col min="11" max="11" width="18.25" style="94" customWidth="1"/>
    <col min="12" max="12" width="1.625" style="94" customWidth="1"/>
    <col min="13" max="13" width="18.25" style="94" customWidth="1"/>
    <col min="14" max="14" width="1.375" style="94" customWidth="1"/>
    <col min="15" max="15" width="23.75" style="94" bestFit="1" customWidth="1"/>
    <col min="16" max="16" width="1.375" style="94" customWidth="1"/>
    <col min="17" max="17" width="23.125" style="94" bestFit="1" customWidth="1"/>
    <col min="18" max="18" width="1.375" style="94" customWidth="1"/>
    <col min="19" max="19" width="19.125" style="94" customWidth="1"/>
    <col min="20" max="20" width="1.375" style="94" customWidth="1"/>
    <col min="21" max="21" width="19.125" style="94" customWidth="1"/>
    <col min="22" max="22" width="1.375" style="94" customWidth="1"/>
    <col min="23" max="23" width="18" style="94" customWidth="1"/>
    <col min="24" max="24" width="1.375" style="94" customWidth="1"/>
    <col min="25" max="25" width="18" style="94" customWidth="1"/>
    <col min="26" max="26" width="19.625" style="94" bestFit="1" customWidth="1"/>
    <col min="27" max="27" width="16.375" style="94" bestFit="1" customWidth="1"/>
    <col min="28" max="16384" width="9.125" style="94"/>
  </cols>
  <sheetData>
    <row r="1" spans="1:27" ht="23.4" customHeight="1">
      <c r="A1" s="175" t="s">
        <v>2</v>
      </c>
      <c r="B1" s="175"/>
      <c r="C1" s="175"/>
      <c r="D1" s="175"/>
      <c r="E1" s="175"/>
      <c r="F1" s="175"/>
      <c r="G1" s="175"/>
      <c r="H1" s="18"/>
      <c r="I1" s="18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</row>
    <row r="2" spans="1:27" ht="23.4" customHeight="1">
      <c r="A2" s="45" t="s">
        <v>134</v>
      </c>
      <c r="B2" s="45"/>
      <c r="C2" s="45"/>
      <c r="D2" s="45"/>
      <c r="E2" s="45"/>
      <c r="F2" s="45"/>
      <c r="G2" s="45"/>
      <c r="H2" s="45"/>
      <c r="I2" s="45"/>
      <c r="J2" s="93"/>
      <c r="K2" s="106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</row>
    <row r="3" spans="1:27" ht="23.4" customHeight="1">
      <c r="A3" s="18" t="s">
        <v>161</v>
      </c>
      <c r="B3" s="18"/>
      <c r="C3" s="18"/>
      <c r="D3" s="18"/>
      <c r="E3" s="18"/>
      <c r="F3" s="18"/>
      <c r="G3" s="18"/>
      <c r="H3" s="18"/>
      <c r="I3" s="18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</row>
    <row r="4" spans="1:27" ht="23.4" customHeight="1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3"/>
      <c r="P4" s="93"/>
      <c r="Q4" s="93"/>
      <c r="R4" s="93"/>
      <c r="S4" s="93"/>
      <c r="T4" s="93"/>
      <c r="U4" s="93"/>
      <c r="V4" s="93"/>
      <c r="W4" s="93"/>
      <c r="X4" s="93"/>
      <c r="Y4" s="86" t="s">
        <v>8</v>
      </c>
    </row>
    <row r="5" spans="1:27" ht="23.4" customHeight="1">
      <c r="A5" s="95"/>
      <c r="B5" s="95"/>
      <c r="C5" s="92"/>
      <c r="D5" s="92"/>
      <c r="E5" s="179" t="s">
        <v>7</v>
      </c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</row>
    <row r="6" spans="1:27" ht="23.4" customHeight="1">
      <c r="A6" s="95"/>
      <c r="B6" s="95"/>
      <c r="C6" s="92"/>
      <c r="D6" s="92"/>
      <c r="E6" s="96"/>
      <c r="F6" s="96"/>
      <c r="G6" s="96"/>
      <c r="H6" s="96"/>
      <c r="I6" s="96"/>
      <c r="J6" s="96"/>
      <c r="K6" s="96"/>
      <c r="L6" s="96"/>
      <c r="M6" s="96"/>
      <c r="N6" s="96"/>
      <c r="O6" s="181" t="s">
        <v>42</v>
      </c>
      <c r="P6" s="181"/>
      <c r="Q6" s="181"/>
      <c r="R6" s="181"/>
      <c r="S6" s="181"/>
      <c r="T6" s="181"/>
      <c r="U6" s="181"/>
      <c r="V6" s="181"/>
      <c r="W6" s="181"/>
      <c r="X6" s="107"/>
    </row>
    <row r="7" spans="1:27" s="50" customFormat="1" ht="23.4" customHeight="1">
      <c r="A7" s="95"/>
      <c r="B7" s="95"/>
      <c r="C7" s="92"/>
      <c r="D7" s="92"/>
      <c r="E7" s="96"/>
      <c r="F7" s="96"/>
      <c r="G7" s="96"/>
      <c r="H7" s="96"/>
      <c r="I7" s="96"/>
      <c r="J7" s="96"/>
      <c r="K7" s="96"/>
      <c r="L7" s="96"/>
      <c r="M7" s="96"/>
      <c r="N7" s="96"/>
      <c r="O7" s="32"/>
      <c r="P7" s="98"/>
      <c r="Q7" s="32" t="s">
        <v>84</v>
      </c>
      <c r="X7" s="94"/>
      <c r="Y7" s="94"/>
      <c r="Z7" s="94"/>
    </row>
    <row r="8" spans="1:27" s="50" customFormat="1" ht="23.4" customHeight="1">
      <c r="O8" s="32" t="s">
        <v>81</v>
      </c>
      <c r="P8" s="85"/>
      <c r="Q8" s="32" t="s">
        <v>85</v>
      </c>
      <c r="S8" s="32" t="s">
        <v>87</v>
      </c>
      <c r="U8" s="94"/>
      <c r="W8" s="94"/>
      <c r="Y8" s="94"/>
      <c r="Z8" s="94"/>
    </row>
    <row r="9" spans="1:27" s="50" customFormat="1" ht="23.4" customHeight="1">
      <c r="A9" s="52"/>
      <c r="B9" s="52"/>
      <c r="C9" s="89"/>
      <c r="D9" s="9"/>
      <c r="E9" s="32" t="s">
        <v>71</v>
      </c>
      <c r="F9" s="9"/>
      <c r="G9" s="9"/>
      <c r="H9" s="9"/>
      <c r="I9" s="178" t="s">
        <v>37</v>
      </c>
      <c r="J9" s="178"/>
      <c r="K9" s="178"/>
      <c r="L9" s="178"/>
      <c r="M9" s="178"/>
      <c r="N9" s="94"/>
      <c r="O9" s="32" t="s">
        <v>104</v>
      </c>
      <c r="P9" s="85"/>
      <c r="Q9" s="32" t="s">
        <v>86</v>
      </c>
      <c r="R9" s="94"/>
      <c r="S9" s="32" t="s">
        <v>88</v>
      </c>
      <c r="U9" s="32" t="s">
        <v>91</v>
      </c>
      <c r="V9" s="94"/>
      <c r="W9" s="32" t="s">
        <v>94</v>
      </c>
      <c r="X9" s="9"/>
      <c r="Y9" s="9"/>
      <c r="Z9" s="108"/>
    </row>
    <row r="10" spans="1:27" s="50" customFormat="1" ht="23.4" customHeight="1">
      <c r="A10" s="52"/>
      <c r="B10" s="52"/>
      <c r="C10" s="32"/>
      <c r="D10" s="32"/>
      <c r="E10" s="32" t="s">
        <v>73</v>
      </c>
      <c r="F10" s="32"/>
      <c r="G10" s="32"/>
      <c r="H10" s="32"/>
      <c r="I10" s="178" t="s">
        <v>74</v>
      </c>
      <c r="J10" s="178"/>
      <c r="K10" s="178"/>
      <c r="L10" s="9"/>
      <c r="M10" s="32"/>
      <c r="O10" s="32" t="s">
        <v>82</v>
      </c>
      <c r="P10" s="98"/>
      <c r="Q10" s="32" t="s">
        <v>102</v>
      </c>
      <c r="S10" s="32" t="s">
        <v>89</v>
      </c>
      <c r="U10" s="32" t="s">
        <v>92</v>
      </c>
      <c r="W10" s="32" t="s">
        <v>95</v>
      </c>
      <c r="X10" s="32"/>
      <c r="Y10" s="32"/>
      <c r="Z10" s="94"/>
    </row>
    <row r="11" spans="1:27" s="50" customFormat="1" ht="23.4" customHeight="1">
      <c r="A11" s="52"/>
      <c r="B11" s="52"/>
      <c r="C11" s="87" t="s">
        <v>23</v>
      </c>
      <c r="D11" s="32"/>
      <c r="E11" s="87" t="s">
        <v>76</v>
      </c>
      <c r="F11" s="32"/>
      <c r="G11" s="87" t="s">
        <v>36</v>
      </c>
      <c r="H11" s="32"/>
      <c r="I11" s="87" t="s">
        <v>77</v>
      </c>
      <c r="J11" s="32"/>
      <c r="K11" s="87" t="s">
        <v>78</v>
      </c>
      <c r="L11" s="32"/>
      <c r="M11" s="87" t="s">
        <v>79</v>
      </c>
      <c r="O11" s="87" t="s">
        <v>83</v>
      </c>
      <c r="Q11" s="87" t="s">
        <v>103</v>
      </c>
      <c r="S11" s="87" t="s">
        <v>90</v>
      </c>
      <c r="U11" s="87" t="s">
        <v>93</v>
      </c>
      <c r="W11" s="87" t="s">
        <v>96</v>
      </c>
      <c r="X11" s="32"/>
      <c r="Y11" s="87" t="s">
        <v>97</v>
      </c>
      <c r="Z11" s="94"/>
    </row>
    <row r="12" spans="1:27" s="50" customFormat="1" ht="23.4" customHeight="1">
      <c r="A12" s="88" t="s">
        <v>99</v>
      </c>
      <c r="B12" s="52"/>
      <c r="C12" s="99"/>
      <c r="D12" s="94"/>
      <c r="E12" s="59">
        <v>370000000</v>
      </c>
      <c r="F12" s="59"/>
      <c r="G12" s="59">
        <v>647294382</v>
      </c>
      <c r="H12" s="59"/>
      <c r="I12" s="59">
        <v>37000000</v>
      </c>
      <c r="J12" s="59"/>
      <c r="K12" s="59">
        <v>20000000</v>
      </c>
      <c r="L12" s="59"/>
      <c r="M12" s="59">
        <v>1053175336</v>
      </c>
      <c r="N12" s="59"/>
      <c r="O12" s="59">
        <v>0</v>
      </c>
      <c r="P12" s="60"/>
      <c r="Q12" s="59">
        <v>0</v>
      </c>
      <c r="R12" s="59"/>
      <c r="S12" s="167">
        <v>1482579</v>
      </c>
      <c r="T12" s="59"/>
      <c r="U12" s="59">
        <v>0</v>
      </c>
      <c r="V12" s="59"/>
      <c r="W12" s="59">
        <f>SUM(O12:U12)</f>
        <v>1482579</v>
      </c>
      <c r="X12" s="59"/>
      <c r="Y12" s="59">
        <f>SUM(E12,G12,I12,K12,M12,W12)</f>
        <v>2128952297</v>
      </c>
      <c r="Z12" s="109"/>
    </row>
    <row r="13" spans="1:27" s="50" customFormat="1" ht="23.4" customHeight="1">
      <c r="A13" s="89" t="s">
        <v>98</v>
      </c>
      <c r="B13" s="52"/>
      <c r="C13" s="99"/>
      <c r="D13" s="94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60"/>
      <c r="Q13" s="59"/>
      <c r="R13" s="59"/>
      <c r="S13" s="59"/>
      <c r="T13" s="59"/>
      <c r="U13" s="59"/>
      <c r="V13" s="59"/>
      <c r="W13" s="59"/>
      <c r="X13" s="59"/>
      <c r="Y13" s="59"/>
      <c r="Z13" s="109"/>
    </row>
    <row r="14" spans="1:27" s="50" customFormat="1" ht="23.4" customHeight="1">
      <c r="A14" s="89" t="s">
        <v>130</v>
      </c>
      <c r="B14" s="52"/>
      <c r="C14" s="99">
        <v>4.0999999999999996</v>
      </c>
      <c r="D14" s="94"/>
      <c r="E14" s="79">
        <v>0</v>
      </c>
      <c r="F14" s="59"/>
      <c r="G14" s="79">
        <v>0</v>
      </c>
      <c r="H14" s="59"/>
      <c r="I14" s="79">
        <v>0</v>
      </c>
      <c r="J14" s="59"/>
      <c r="K14" s="79">
        <v>0</v>
      </c>
      <c r="L14" s="59"/>
      <c r="M14" s="79">
        <v>288086868</v>
      </c>
      <c r="N14" s="59"/>
      <c r="O14" s="79">
        <v>0</v>
      </c>
      <c r="P14" s="60"/>
      <c r="Q14" s="79">
        <v>0</v>
      </c>
      <c r="R14" s="59"/>
      <c r="S14" s="79">
        <v>0</v>
      </c>
      <c r="T14" s="59"/>
      <c r="U14" s="79">
        <v>267999</v>
      </c>
      <c r="V14" s="59"/>
      <c r="W14" s="79">
        <f t="shared" ref="W14:W15" si="0">SUM(O14:U14)</f>
        <v>267999</v>
      </c>
      <c r="X14" s="59"/>
      <c r="Y14" s="79">
        <f>SUM(E14,G14,I14,K14,M14,W14)</f>
        <v>288354867</v>
      </c>
      <c r="Z14" s="109"/>
    </row>
    <row r="15" spans="1:27" s="50" customFormat="1" ht="23.4" customHeight="1">
      <c r="A15" s="88" t="s">
        <v>100</v>
      </c>
      <c r="B15" s="52"/>
      <c r="C15" s="99"/>
      <c r="D15" s="94"/>
      <c r="E15" s="59">
        <f>SUM(E12:E14)</f>
        <v>370000000</v>
      </c>
      <c r="F15" s="59"/>
      <c r="G15" s="59">
        <f>SUM(G12:G14)</f>
        <v>647294382</v>
      </c>
      <c r="H15" s="59"/>
      <c r="I15" s="59">
        <f>SUM(I12:I14)</f>
        <v>37000000</v>
      </c>
      <c r="J15" s="59"/>
      <c r="K15" s="59">
        <f>SUM(K12:K14)</f>
        <v>20000000</v>
      </c>
      <c r="L15" s="59"/>
      <c r="M15" s="59">
        <f>SUM(M12:M14)</f>
        <v>1341262204</v>
      </c>
      <c r="N15" s="59"/>
      <c r="O15" s="59">
        <f t="shared" ref="O15:U15" si="1">SUM(O12:O14)</f>
        <v>0</v>
      </c>
      <c r="P15" s="60"/>
      <c r="Q15" s="59">
        <f t="shared" si="1"/>
        <v>0</v>
      </c>
      <c r="R15" s="59"/>
      <c r="S15" s="59">
        <f t="shared" si="1"/>
        <v>1482579</v>
      </c>
      <c r="T15" s="59"/>
      <c r="U15" s="59">
        <f t="shared" si="1"/>
        <v>267999</v>
      </c>
      <c r="V15" s="59"/>
      <c r="W15" s="59">
        <f t="shared" si="0"/>
        <v>1750578</v>
      </c>
      <c r="X15" s="59"/>
      <c r="Y15" s="59">
        <f>SUM(Y12:Y14)</f>
        <v>2417307164</v>
      </c>
      <c r="Z15" s="53"/>
      <c r="AA15" s="110"/>
    </row>
    <row r="16" spans="1:27" ht="23.4" customHeight="1">
      <c r="A16" s="89" t="s">
        <v>158</v>
      </c>
      <c r="C16" s="99"/>
      <c r="E16" s="168">
        <v>0</v>
      </c>
      <c r="F16" s="167"/>
      <c r="G16" s="168">
        <v>0</v>
      </c>
      <c r="H16" s="167"/>
      <c r="I16" s="168">
        <v>0</v>
      </c>
      <c r="J16" s="167"/>
      <c r="K16" s="168">
        <v>0</v>
      </c>
      <c r="L16" s="167"/>
      <c r="M16" s="168">
        <v>-60977975</v>
      </c>
      <c r="N16" s="167"/>
      <c r="O16" s="168">
        <v>0</v>
      </c>
      <c r="P16" s="167"/>
      <c r="Q16" s="168">
        <v>0</v>
      </c>
      <c r="R16" s="167"/>
      <c r="S16" s="168">
        <v>0</v>
      </c>
      <c r="T16" s="167"/>
      <c r="U16" s="168">
        <v>0</v>
      </c>
      <c r="V16" s="59"/>
      <c r="W16" s="136">
        <f>SUM(O16:U16)</f>
        <v>0</v>
      </c>
      <c r="X16" s="59"/>
      <c r="Y16" s="136">
        <f>SUM(E16,G16,I16,K16,M16,W16)</f>
        <v>-60977975</v>
      </c>
      <c r="Z16" s="109"/>
    </row>
    <row r="17" spans="1:27" ht="23.4" customHeight="1">
      <c r="A17" s="89" t="s">
        <v>156</v>
      </c>
      <c r="C17" s="99"/>
      <c r="E17" s="169">
        <v>0</v>
      </c>
      <c r="F17" s="167"/>
      <c r="G17" s="169">
        <v>0</v>
      </c>
      <c r="H17" s="167"/>
      <c r="I17" s="169">
        <v>0</v>
      </c>
      <c r="J17" s="167"/>
      <c r="K17" s="169">
        <v>0</v>
      </c>
      <c r="L17" s="167"/>
      <c r="M17" s="169">
        <v>-2064378</v>
      </c>
      <c r="N17" s="167"/>
      <c r="O17" s="169">
        <v>0</v>
      </c>
      <c r="P17" s="167"/>
      <c r="Q17" s="169">
        <v>0</v>
      </c>
      <c r="R17" s="167"/>
      <c r="S17" s="169">
        <v>-74999250</v>
      </c>
      <c r="T17" s="167"/>
      <c r="U17" s="169">
        <v>-520604</v>
      </c>
      <c r="V17" s="59"/>
      <c r="W17" s="137">
        <f>SUM(O17:U17)</f>
        <v>-75519854</v>
      </c>
      <c r="X17" s="59"/>
      <c r="Y17" s="137">
        <f>SUM(E17,G17,I17,K17,M17,W17)</f>
        <v>-77584232</v>
      </c>
      <c r="Z17" s="109"/>
    </row>
    <row r="18" spans="1:27" ht="23.4" customHeight="1">
      <c r="A18" s="89" t="s">
        <v>157</v>
      </c>
      <c r="C18" s="99"/>
      <c r="E18" s="59">
        <f>SUM(E16:E17)</f>
        <v>0</v>
      </c>
      <c r="F18" s="59"/>
      <c r="G18" s="59">
        <f>SUM(G16:G17)</f>
        <v>0</v>
      </c>
      <c r="H18" s="59"/>
      <c r="I18" s="59">
        <f>SUM(I16:I17)</f>
        <v>0</v>
      </c>
      <c r="J18" s="59"/>
      <c r="K18" s="59">
        <f>SUM(K16:K17)</f>
        <v>0</v>
      </c>
      <c r="L18" s="59"/>
      <c r="M18" s="59">
        <f>SUM(M16:M17)</f>
        <v>-63042353</v>
      </c>
      <c r="N18" s="59"/>
      <c r="O18" s="59">
        <f>SUM(O16:O17)</f>
        <v>0</v>
      </c>
      <c r="P18" s="60"/>
      <c r="Q18" s="59">
        <f>SUM(Q16:Q17)</f>
        <v>0</v>
      </c>
      <c r="R18" s="59"/>
      <c r="S18" s="59">
        <f>SUM(S16:S17)</f>
        <v>-74999250</v>
      </c>
      <c r="T18" s="59"/>
      <c r="U18" s="59">
        <f>SUM(U16:U17)</f>
        <v>-520604</v>
      </c>
      <c r="V18" s="59"/>
      <c r="W18" s="59">
        <f>SUM(W16:W17)</f>
        <v>-75519854</v>
      </c>
      <c r="X18" s="59"/>
      <c r="Y18" s="59">
        <f>SUM(Y16:Y17)</f>
        <v>-138562207</v>
      </c>
      <c r="Z18" s="109"/>
    </row>
    <row r="19" spans="1:27" ht="23.4" customHeight="1">
      <c r="A19" s="89" t="s">
        <v>138</v>
      </c>
      <c r="C19" s="99">
        <v>26</v>
      </c>
      <c r="E19" s="54">
        <v>10000000</v>
      </c>
      <c r="F19" s="15"/>
      <c r="G19" s="54">
        <v>5981</v>
      </c>
      <c r="H19" s="59"/>
      <c r="I19" s="59">
        <v>0</v>
      </c>
      <c r="J19" s="59"/>
      <c r="K19" s="59">
        <v>0</v>
      </c>
      <c r="L19" s="59"/>
      <c r="M19" s="59">
        <v>0</v>
      </c>
      <c r="N19" s="59"/>
      <c r="O19" s="59">
        <v>0</v>
      </c>
      <c r="P19" s="60"/>
      <c r="Q19" s="59">
        <v>0</v>
      </c>
      <c r="R19" s="59"/>
      <c r="S19" s="59">
        <v>0</v>
      </c>
      <c r="T19" s="59"/>
      <c r="U19" s="59">
        <v>0</v>
      </c>
      <c r="V19" s="59"/>
      <c r="W19" s="59">
        <f>SUM(O19:U19)</f>
        <v>0</v>
      </c>
      <c r="X19" s="59"/>
      <c r="Y19" s="59">
        <f>SUM(E19,G19,I19,K19,M19,W19)</f>
        <v>10005981</v>
      </c>
      <c r="Z19" s="109"/>
    </row>
    <row r="20" spans="1:27" ht="23.4" customHeight="1">
      <c r="A20" s="9" t="s">
        <v>166</v>
      </c>
      <c r="C20" s="99"/>
      <c r="Z20" s="109"/>
    </row>
    <row r="21" spans="1:27" ht="23.4" customHeight="1">
      <c r="A21" s="9" t="s">
        <v>167</v>
      </c>
      <c r="C21" s="99">
        <v>27</v>
      </c>
      <c r="E21" s="140">
        <v>0</v>
      </c>
      <c r="F21" s="140"/>
      <c r="G21" s="140">
        <v>0</v>
      </c>
      <c r="H21" s="59"/>
      <c r="I21" s="140">
        <v>1000000</v>
      </c>
      <c r="J21" s="140"/>
      <c r="K21" s="140">
        <v>0</v>
      </c>
      <c r="L21" s="140"/>
      <c r="M21" s="140">
        <v>-1000000</v>
      </c>
      <c r="N21" s="59"/>
      <c r="O21" s="140">
        <v>0</v>
      </c>
      <c r="P21" s="140"/>
      <c r="Q21" s="140">
        <v>0</v>
      </c>
      <c r="R21" s="140"/>
      <c r="S21" s="140">
        <v>0</v>
      </c>
      <c r="T21" s="140"/>
      <c r="U21" s="140">
        <v>0</v>
      </c>
      <c r="V21" s="59"/>
      <c r="W21" s="59">
        <f>SUM(O21:U21)</f>
        <v>0</v>
      </c>
      <c r="X21" s="59"/>
      <c r="Y21" s="59">
        <f>SUM(E21,G21,I21,K21,M21,W21)</f>
        <v>0</v>
      </c>
      <c r="Z21" s="109"/>
    </row>
    <row r="22" spans="1:27" ht="23.4" customHeight="1">
      <c r="A22" s="89" t="s">
        <v>139</v>
      </c>
      <c r="C22" s="99">
        <v>39</v>
      </c>
      <c r="E22" s="59">
        <v>0</v>
      </c>
      <c r="F22" s="59"/>
      <c r="G22" s="59">
        <v>0</v>
      </c>
      <c r="H22" s="59"/>
      <c r="I22" s="59">
        <v>0</v>
      </c>
      <c r="J22" s="59"/>
      <c r="K22" s="59">
        <v>0</v>
      </c>
      <c r="L22" s="59"/>
      <c r="M22" s="140">
        <v>-65500000</v>
      </c>
      <c r="N22" s="59"/>
      <c r="O22" s="59">
        <v>0</v>
      </c>
      <c r="P22" s="60"/>
      <c r="Q22" s="59">
        <v>0</v>
      </c>
      <c r="R22" s="59"/>
      <c r="S22" s="59">
        <v>0</v>
      </c>
      <c r="T22" s="59"/>
      <c r="U22" s="59">
        <v>0</v>
      </c>
      <c r="V22" s="59"/>
      <c r="W22" s="59">
        <f t="shared" ref="W22" si="2">SUM(O22:U22)</f>
        <v>0</v>
      </c>
      <c r="X22" s="59"/>
      <c r="Y22" s="59">
        <f>SUM(E22,G22,I22,K22,M22,W22)</f>
        <v>-65500000</v>
      </c>
      <c r="Z22" s="109"/>
    </row>
    <row r="23" spans="1:27" ht="23.4" customHeight="1" thickBot="1">
      <c r="A23" s="88" t="s">
        <v>152</v>
      </c>
      <c r="E23" s="100">
        <f>SUM(E15,E18:E22)</f>
        <v>380000000</v>
      </c>
      <c r="F23" s="59"/>
      <c r="G23" s="100">
        <f>SUM(G15,G18:G22)</f>
        <v>647300363</v>
      </c>
      <c r="H23" s="59"/>
      <c r="I23" s="100">
        <f>SUM(I15,I18:I22)</f>
        <v>38000000</v>
      </c>
      <c r="J23" s="59"/>
      <c r="K23" s="100">
        <f>SUM(K15,K18:K22)</f>
        <v>20000000</v>
      </c>
      <c r="L23" s="59"/>
      <c r="M23" s="100">
        <f>SUM(M15,M18:M22)</f>
        <v>1211719851</v>
      </c>
      <c r="N23" s="59"/>
      <c r="O23" s="100">
        <f>SUM(O15,O18:O22)</f>
        <v>0</v>
      </c>
      <c r="P23" s="60"/>
      <c r="Q23" s="100">
        <f>SUM(Q15,Q18:Q22)</f>
        <v>0</v>
      </c>
      <c r="R23" s="59"/>
      <c r="S23" s="100">
        <f>SUM(S15,S18:S22)</f>
        <v>-73516671</v>
      </c>
      <c r="T23" s="59"/>
      <c r="U23" s="100">
        <f>SUM(U15,U18:U22)</f>
        <v>-252605</v>
      </c>
      <c r="V23" s="59"/>
      <c r="W23" s="100">
        <f>SUM(W15,W18:W22)</f>
        <v>-73769276</v>
      </c>
      <c r="X23" s="59"/>
      <c r="Y23" s="100">
        <f>SUM(Y15,Y18:Y22)</f>
        <v>2223250938</v>
      </c>
      <c r="Z23" s="53"/>
      <c r="AA23" s="111"/>
    </row>
    <row r="24" spans="1:27" ht="23.4" customHeight="1" thickTop="1">
      <c r="A24" s="101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60"/>
      <c r="Q24" s="59"/>
      <c r="R24" s="59"/>
      <c r="S24" s="59"/>
      <c r="T24" s="59"/>
      <c r="U24" s="59"/>
      <c r="V24" s="59"/>
      <c r="W24" s="59"/>
      <c r="X24" s="59"/>
      <c r="Y24" s="59"/>
      <c r="Z24" s="109"/>
    </row>
    <row r="25" spans="1:27" ht="23.4" customHeight="1">
      <c r="A25" s="90" t="s">
        <v>145</v>
      </c>
      <c r="C25" s="99"/>
      <c r="E25" s="167">
        <f>SUM(E23)</f>
        <v>380000000</v>
      </c>
      <c r="F25" s="167"/>
      <c r="G25" s="167">
        <f>SUM(G23)</f>
        <v>647300363</v>
      </c>
      <c r="H25" s="167"/>
      <c r="I25" s="167">
        <f>SUM(I23)</f>
        <v>38000000</v>
      </c>
      <c r="J25" s="167"/>
      <c r="K25" s="167">
        <f>SUM(K23)</f>
        <v>20000000</v>
      </c>
      <c r="L25" s="167"/>
      <c r="M25" s="167">
        <v>966341332</v>
      </c>
      <c r="N25" s="167"/>
      <c r="O25" s="167">
        <f>SUM(O23)</f>
        <v>0</v>
      </c>
      <c r="P25" s="170"/>
      <c r="Q25" s="167">
        <f>SUM(Q23)</f>
        <v>0</v>
      </c>
      <c r="R25" s="167"/>
      <c r="S25" s="167">
        <v>-73516671</v>
      </c>
      <c r="T25" s="167"/>
      <c r="U25" s="167">
        <v>0</v>
      </c>
      <c r="V25" s="59"/>
      <c r="W25" s="59">
        <f>SUM(O25:U25)</f>
        <v>-73516671</v>
      </c>
      <c r="X25" s="59"/>
      <c r="Y25" s="59">
        <f>SUM(E25,G25,I25,K25,M25,W25)</f>
        <v>1978125024</v>
      </c>
      <c r="Z25" s="109"/>
      <c r="AA25" s="108"/>
    </row>
    <row r="26" spans="1:27" ht="23.4" customHeight="1">
      <c r="A26" s="89" t="s">
        <v>98</v>
      </c>
      <c r="C26" s="9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60"/>
      <c r="Q26" s="59"/>
      <c r="R26" s="59"/>
      <c r="S26" s="59"/>
      <c r="T26" s="59"/>
      <c r="U26" s="59"/>
      <c r="V26" s="59"/>
      <c r="W26" s="59"/>
      <c r="X26" s="59"/>
      <c r="Y26" s="59"/>
      <c r="Z26" s="109"/>
      <c r="AA26" s="108"/>
    </row>
    <row r="27" spans="1:27" ht="23.4" customHeight="1">
      <c r="A27" s="89" t="s">
        <v>130</v>
      </c>
      <c r="C27" s="99">
        <v>4.0999999999999996</v>
      </c>
      <c r="E27" s="79">
        <v>0</v>
      </c>
      <c r="F27" s="59"/>
      <c r="G27" s="79">
        <v>0</v>
      </c>
      <c r="H27" s="59"/>
      <c r="I27" s="79">
        <v>0</v>
      </c>
      <c r="J27" s="59"/>
      <c r="K27" s="79">
        <v>0</v>
      </c>
      <c r="L27" s="59"/>
      <c r="M27" s="79">
        <v>245378519</v>
      </c>
      <c r="N27" s="59"/>
      <c r="O27" s="79">
        <v>0</v>
      </c>
      <c r="P27" s="60"/>
      <c r="Q27" s="79">
        <v>0</v>
      </c>
      <c r="R27" s="59"/>
      <c r="S27" s="79">
        <v>0</v>
      </c>
      <c r="T27" s="59"/>
      <c r="U27" s="79">
        <v>-252605</v>
      </c>
      <c r="V27" s="59"/>
      <c r="W27" s="79">
        <f>SUM(O27:U27)</f>
        <v>-252605</v>
      </c>
      <c r="X27" s="59"/>
      <c r="Y27" s="79">
        <f t="shared" ref="Y27:Y38" si="3">SUM(E27,G27,I27,K27,M27,W27)</f>
        <v>245125914</v>
      </c>
      <c r="Z27" s="109"/>
      <c r="AA27" s="108"/>
    </row>
    <row r="28" spans="1:27" ht="23.4" customHeight="1">
      <c r="A28" s="90" t="s">
        <v>146</v>
      </c>
      <c r="C28" s="99"/>
      <c r="E28" s="59">
        <f>SUM(E25:E27)</f>
        <v>380000000</v>
      </c>
      <c r="F28" s="59"/>
      <c r="G28" s="59">
        <f>SUM(G25:G27)</f>
        <v>647300363</v>
      </c>
      <c r="H28" s="59"/>
      <c r="I28" s="59">
        <f>SUM(I25:I27)</f>
        <v>38000000</v>
      </c>
      <c r="J28" s="59"/>
      <c r="K28" s="59">
        <f>SUM(K25:K27)</f>
        <v>20000000</v>
      </c>
      <c r="L28" s="59"/>
      <c r="M28" s="59">
        <f>SUM(M25:M27)</f>
        <v>1211719851</v>
      </c>
      <c r="N28" s="59"/>
      <c r="O28" s="59">
        <f>SUM(O25:O27)</f>
        <v>0</v>
      </c>
      <c r="P28" s="60"/>
      <c r="Q28" s="59">
        <f>SUM(Q25:Q27)</f>
        <v>0</v>
      </c>
      <c r="R28" s="59"/>
      <c r="S28" s="59">
        <f>SUM(S25:S27)</f>
        <v>-73516671</v>
      </c>
      <c r="T28" s="59"/>
      <c r="U28" s="59">
        <f>SUM(U25:U27)</f>
        <v>-252605</v>
      </c>
      <c r="V28" s="59"/>
      <c r="W28" s="59">
        <f>SUM(O28:U28)</f>
        <v>-73769276</v>
      </c>
      <c r="X28" s="59"/>
      <c r="Y28" s="59">
        <f t="shared" si="3"/>
        <v>2223250938</v>
      </c>
      <c r="Z28" s="109"/>
      <c r="AA28" s="108"/>
    </row>
    <row r="29" spans="1:27" ht="23.4" customHeight="1">
      <c r="A29" s="89" t="s">
        <v>136</v>
      </c>
      <c r="C29" s="99"/>
      <c r="Z29" s="109"/>
      <c r="AA29" s="108"/>
    </row>
    <row r="30" spans="1:27" ht="23.4" customHeight="1">
      <c r="A30" s="9" t="s">
        <v>137</v>
      </c>
      <c r="C30" s="99">
        <v>4.2</v>
      </c>
      <c r="E30" s="79">
        <v>0</v>
      </c>
      <c r="F30" s="59"/>
      <c r="G30" s="79">
        <v>0</v>
      </c>
      <c r="H30" s="59"/>
      <c r="I30" s="79">
        <v>0</v>
      </c>
      <c r="J30" s="59"/>
      <c r="K30" s="79">
        <v>0</v>
      </c>
      <c r="L30" s="59"/>
      <c r="M30" s="79">
        <v>6058072</v>
      </c>
      <c r="N30" s="59"/>
      <c r="O30" s="79">
        <v>4656797</v>
      </c>
      <c r="P30" s="60"/>
      <c r="Q30" s="79">
        <v>-84231540</v>
      </c>
      <c r="R30" s="59"/>
      <c r="S30" s="79">
        <v>73516671</v>
      </c>
      <c r="T30" s="59"/>
      <c r="U30" s="79">
        <v>0</v>
      </c>
      <c r="V30" s="59"/>
      <c r="W30" s="79">
        <f>SUM(O30:U30)</f>
        <v>-6058072</v>
      </c>
      <c r="X30" s="59"/>
      <c r="Y30" s="79">
        <f t="shared" si="3"/>
        <v>0</v>
      </c>
      <c r="Z30" s="109"/>
      <c r="AA30" s="108"/>
    </row>
    <row r="31" spans="1:27" ht="23.4" customHeight="1">
      <c r="A31" s="88" t="s">
        <v>101</v>
      </c>
      <c r="C31" s="99"/>
      <c r="E31" s="59">
        <f>SUM(E28:E30)</f>
        <v>380000000</v>
      </c>
      <c r="F31" s="59"/>
      <c r="G31" s="59">
        <f>SUM(G28:G30)</f>
        <v>647300363</v>
      </c>
      <c r="H31" s="59"/>
      <c r="I31" s="59">
        <f>SUM(I28:I30)</f>
        <v>38000000</v>
      </c>
      <c r="J31" s="59"/>
      <c r="K31" s="59">
        <f>SUM(K28:K30)</f>
        <v>20000000</v>
      </c>
      <c r="L31" s="59"/>
      <c r="M31" s="59">
        <f>SUM(M28:M30)</f>
        <v>1217777923</v>
      </c>
      <c r="N31" s="59"/>
      <c r="O31" s="59">
        <f>SUM(O28:O30)</f>
        <v>4656797</v>
      </c>
      <c r="P31" s="60"/>
      <c r="Q31" s="59">
        <f>SUM(Q28:Q30)</f>
        <v>-84231540</v>
      </c>
      <c r="R31" s="59"/>
      <c r="S31" s="59">
        <f>SUM(S28:S30)</f>
        <v>0</v>
      </c>
      <c r="T31" s="59"/>
      <c r="U31" s="59">
        <f>SUM(U28:U30)</f>
        <v>-252605</v>
      </c>
      <c r="V31" s="59"/>
      <c r="W31" s="59">
        <f>SUM(W28:W30)</f>
        <v>-79827348</v>
      </c>
      <c r="X31" s="59"/>
      <c r="Y31" s="59">
        <f t="shared" si="3"/>
        <v>2223250938</v>
      </c>
      <c r="Z31" s="109"/>
      <c r="AA31" s="108"/>
    </row>
    <row r="32" spans="1:27" ht="23.4" customHeight="1">
      <c r="A32" s="91" t="s">
        <v>158</v>
      </c>
      <c r="C32" s="99"/>
      <c r="E32" s="168">
        <v>0</v>
      </c>
      <c r="F32" s="167"/>
      <c r="G32" s="168">
        <v>0</v>
      </c>
      <c r="H32" s="167"/>
      <c r="I32" s="168">
        <v>0</v>
      </c>
      <c r="J32" s="167"/>
      <c r="K32" s="168">
        <v>0</v>
      </c>
      <c r="L32" s="167"/>
      <c r="M32" s="168">
        <v>-586163367</v>
      </c>
      <c r="N32" s="167"/>
      <c r="O32" s="168">
        <v>0</v>
      </c>
      <c r="P32" s="167"/>
      <c r="Q32" s="168">
        <v>0</v>
      </c>
      <c r="R32" s="167"/>
      <c r="S32" s="168">
        <v>0</v>
      </c>
      <c r="T32" s="167"/>
      <c r="U32" s="168">
        <v>0</v>
      </c>
      <c r="V32" s="59"/>
      <c r="W32" s="138">
        <f>SUM(O32:U32)</f>
        <v>0</v>
      </c>
      <c r="X32" s="59"/>
      <c r="Y32" s="138">
        <f t="shared" si="3"/>
        <v>-586163367</v>
      </c>
      <c r="Z32" s="109"/>
      <c r="AA32" s="108"/>
    </row>
    <row r="33" spans="1:28" ht="23.4" customHeight="1">
      <c r="A33" s="89" t="s">
        <v>156</v>
      </c>
      <c r="C33" s="99"/>
      <c r="E33" s="169">
        <v>0</v>
      </c>
      <c r="F33" s="167"/>
      <c r="G33" s="169">
        <v>0</v>
      </c>
      <c r="H33" s="167"/>
      <c r="I33" s="169">
        <v>0</v>
      </c>
      <c r="J33" s="167"/>
      <c r="K33" s="169">
        <v>0</v>
      </c>
      <c r="L33" s="167"/>
      <c r="M33" s="169">
        <v>9408163</v>
      </c>
      <c r="N33" s="167"/>
      <c r="O33" s="169">
        <v>2597639</v>
      </c>
      <c r="P33" s="167"/>
      <c r="Q33" s="169">
        <v>4259523</v>
      </c>
      <c r="R33" s="167"/>
      <c r="S33" s="169">
        <v>0</v>
      </c>
      <c r="T33" s="167"/>
      <c r="U33" s="169">
        <v>-1559223</v>
      </c>
      <c r="V33" s="59"/>
      <c r="W33" s="139">
        <f>SUM(O33:U33)</f>
        <v>5297939</v>
      </c>
      <c r="X33" s="59"/>
      <c r="Y33" s="139">
        <f t="shared" si="3"/>
        <v>14706102</v>
      </c>
      <c r="Z33" s="109"/>
    </row>
    <row r="34" spans="1:28" ht="23.4" customHeight="1">
      <c r="A34" s="89" t="s">
        <v>157</v>
      </c>
      <c r="C34" s="99"/>
      <c r="E34" s="140">
        <f>SUM(E32:E33)</f>
        <v>0</v>
      </c>
      <c r="F34" s="140"/>
      <c r="G34" s="140">
        <f>SUM(G32:G33)</f>
        <v>0</v>
      </c>
      <c r="H34" s="140"/>
      <c r="I34" s="140">
        <f>SUM(I32:I33)</f>
        <v>0</v>
      </c>
      <c r="J34" s="140"/>
      <c r="K34" s="140">
        <f>SUM(K32:K33)</f>
        <v>0</v>
      </c>
      <c r="L34" s="140"/>
      <c r="M34" s="140">
        <f>SUM(M32:M33)</f>
        <v>-576755204</v>
      </c>
      <c r="N34" s="140"/>
      <c r="O34" s="140">
        <f>SUM(O32:O33)</f>
        <v>2597639</v>
      </c>
      <c r="P34" s="140"/>
      <c r="Q34" s="140">
        <f>SUM(Q32:Q33)</f>
        <v>4259523</v>
      </c>
      <c r="R34" s="140"/>
      <c r="S34" s="140">
        <f>SUM(S32:S33)</f>
        <v>0</v>
      </c>
      <c r="T34" s="140"/>
      <c r="U34" s="140">
        <f>SUM(U32:U33)</f>
        <v>-1559223</v>
      </c>
      <c r="V34" s="140"/>
      <c r="W34" s="140">
        <f>SUM(W32:W33)</f>
        <v>5297939</v>
      </c>
      <c r="X34" s="59"/>
      <c r="Y34" s="140">
        <f t="shared" si="3"/>
        <v>-571457265</v>
      </c>
      <c r="Z34" s="109"/>
      <c r="AA34" s="108"/>
    </row>
    <row r="35" spans="1:28" ht="23.4" customHeight="1">
      <c r="A35" s="89" t="s">
        <v>131</v>
      </c>
      <c r="C35" s="99"/>
      <c r="Z35" s="109"/>
    </row>
    <row r="36" spans="1:28" ht="23.4" customHeight="1">
      <c r="A36" s="89" t="s">
        <v>132</v>
      </c>
      <c r="C36" s="99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59"/>
      <c r="Y36" s="140"/>
      <c r="Z36" s="109"/>
    </row>
    <row r="37" spans="1:28" ht="23.4" customHeight="1">
      <c r="A37" s="89" t="s">
        <v>133</v>
      </c>
      <c r="C37" s="99">
        <v>17.3</v>
      </c>
      <c r="E37" s="59">
        <v>0</v>
      </c>
      <c r="F37" s="59"/>
      <c r="G37" s="59">
        <v>0</v>
      </c>
      <c r="H37" s="59"/>
      <c r="I37" s="59">
        <v>0</v>
      </c>
      <c r="J37" s="59"/>
      <c r="K37" s="59">
        <v>0</v>
      </c>
      <c r="L37" s="59"/>
      <c r="M37" s="59">
        <v>152047</v>
      </c>
      <c r="N37" s="59"/>
      <c r="O37" s="59">
        <v>0</v>
      </c>
      <c r="P37" s="60"/>
      <c r="Q37" s="59">
        <v>-152047</v>
      </c>
      <c r="R37" s="59"/>
      <c r="S37" s="59">
        <v>0</v>
      </c>
      <c r="T37" s="59"/>
      <c r="U37" s="59">
        <v>0</v>
      </c>
      <c r="V37" s="59"/>
      <c r="W37" s="80">
        <f>SUM(O37:U37)</f>
        <v>-152047</v>
      </c>
      <c r="X37" s="59"/>
      <c r="Y37" s="80">
        <f t="shared" si="3"/>
        <v>0</v>
      </c>
      <c r="Z37" s="53"/>
      <c r="AA37" s="51"/>
    </row>
    <row r="38" spans="1:28" ht="23.4" customHeight="1" thickBot="1">
      <c r="A38" s="90" t="s">
        <v>153</v>
      </c>
      <c r="C38" s="99"/>
      <c r="E38" s="141">
        <f>SUM(E31,E34,E35:E37)</f>
        <v>380000000</v>
      </c>
      <c r="F38" s="59"/>
      <c r="G38" s="141">
        <f>SUM(G31,G34,G35:G37)</f>
        <v>647300363</v>
      </c>
      <c r="H38" s="59"/>
      <c r="I38" s="141">
        <f>SUM(I31,I34,I35:I37)</f>
        <v>38000000</v>
      </c>
      <c r="J38" s="59"/>
      <c r="K38" s="141">
        <f>SUM(K31,K34,K35:K37)</f>
        <v>20000000</v>
      </c>
      <c r="L38" s="59"/>
      <c r="M38" s="141">
        <f>SUM(M31,M34,M35:M37)</f>
        <v>641174766</v>
      </c>
      <c r="N38" s="59"/>
      <c r="O38" s="141">
        <f>SUM(O31,O34,O35:O37)</f>
        <v>7254436</v>
      </c>
      <c r="P38" s="60"/>
      <c r="Q38" s="141">
        <f>SUM(Q31,Q34,Q35:Q37)</f>
        <v>-80124064</v>
      </c>
      <c r="R38" s="59"/>
      <c r="S38" s="141">
        <f>SUM(S31,S34,S35:S37)</f>
        <v>0</v>
      </c>
      <c r="T38" s="59"/>
      <c r="U38" s="141">
        <f>SUM(U31,U34,U35:U37)</f>
        <v>-1811828</v>
      </c>
      <c r="V38" s="59"/>
      <c r="W38" s="141">
        <f>SUM(W31,W34,W35:W37)</f>
        <v>-74681456</v>
      </c>
      <c r="X38" s="59"/>
      <c r="Y38" s="141">
        <f t="shared" si="3"/>
        <v>1651793673</v>
      </c>
      <c r="Z38" s="53"/>
      <c r="AA38" s="108"/>
    </row>
    <row r="39" spans="1:28" s="114" customFormat="1" ht="23.4" customHeight="1" thickTop="1">
      <c r="B39" s="112"/>
      <c r="C39" s="113"/>
      <c r="E39" s="115" t="e">
        <v>#REF!</v>
      </c>
      <c r="F39" s="115"/>
      <c r="G39" s="115">
        <v>0</v>
      </c>
      <c r="H39" s="115"/>
      <c r="I39" s="115">
        <v>0</v>
      </c>
      <c r="J39" s="115"/>
      <c r="K39" s="115">
        <v>0</v>
      </c>
      <c r="L39" s="115"/>
      <c r="M39" s="115" t="s">
        <v>1</v>
      </c>
      <c r="N39" s="115"/>
      <c r="O39" s="115"/>
      <c r="P39" s="115">
        <v>101246897</v>
      </c>
      <c r="Q39" s="115"/>
      <c r="R39" s="115"/>
      <c r="S39" s="115"/>
      <c r="T39" s="115"/>
      <c r="U39" s="115"/>
      <c r="V39" s="115"/>
      <c r="W39" s="115"/>
      <c r="X39" s="115">
        <v>-1850952699</v>
      </c>
      <c r="Y39" s="116"/>
      <c r="Z39" s="116"/>
      <c r="AA39" s="117"/>
      <c r="AB39" s="117"/>
    </row>
    <row r="40" spans="1:28" ht="23.4" customHeight="1">
      <c r="A40" s="8" t="s">
        <v>10</v>
      </c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</row>
    <row r="42" spans="1:28" ht="23.4" customHeight="1">
      <c r="E42" s="51"/>
      <c r="F42" s="51"/>
      <c r="G42" s="51"/>
      <c r="H42" s="51"/>
      <c r="I42" s="118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>
        <v>-101246897</v>
      </c>
      <c r="W42" s="51"/>
      <c r="X42" s="51">
        <f>SUM(E42,G42,I42,K42,M42,V42)</f>
        <v>-101246897</v>
      </c>
    </row>
    <row r="43" spans="1:28" ht="23.4" customHeight="1">
      <c r="E43" s="51"/>
      <c r="G43" s="53"/>
      <c r="I43" s="51"/>
      <c r="K43" s="51"/>
      <c r="M43" s="51"/>
      <c r="V43" s="51">
        <f>V38-V42</f>
        <v>101246897</v>
      </c>
      <c r="X43" s="51">
        <f>X38-X42</f>
        <v>101246897</v>
      </c>
    </row>
    <row r="45" spans="1:28" ht="23.4" customHeight="1">
      <c r="E45" s="54"/>
      <c r="F45" s="105"/>
      <c r="G45" s="54"/>
      <c r="H45" s="105"/>
      <c r="I45" s="105"/>
      <c r="J45" s="105"/>
      <c r="K45" s="105"/>
      <c r="L45" s="105"/>
      <c r="M45" s="105"/>
      <c r="N45" s="105"/>
      <c r="O45" s="105"/>
      <c r="P45" s="54"/>
      <c r="Q45" s="54"/>
      <c r="R45" s="54"/>
      <c r="S45" s="54"/>
      <c r="T45" s="54"/>
      <c r="U45" s="54"/>
      <c r="V45" s="54"/>
      <c r="W45" s="105"/>
      <c r="X45" s="54"/>
    </row>
    <row r="46" spans="1:28" ht="23.4" customHeight="1">
      <c r="E46" s="54"/>
      <c r="F46" s="105"/>
      <c r="G46" s="54"/>
      <c r="H46" s="105"/>
      <c r="I46" s="105"/>
      <c r="J46" s="105"/>
      <c r="K46" s="105"/>
      <c r="L46" s="105"/>
      <c r="M46" s="105"/>
      <c r="N46" s="105"/>
      <c r="O46" s="105"/>
      <c r="P46" s="54"/>
      <c r="Q46" s="54"/>
      <c r="R46" s="54"/>
      <c r="S46" s="54"/>
      <c r="T46" s="54"/>
      <c r="U46" s="54"/>
      <c r="V46" s="54"/>
      <c r="W46" s="105"/>
      <c r="X46" s="54"/>
    </row>
    <row r="47" spans="1:28" ht="23.4" customHeight="1">
      <c r="E47" s="54"/>
      <c r="F47" s="105"/>
      <c r="G47" s="54"/>
      <c r="H47" s="105"/>
      <c r="I47" s="105"/>
      <c r="J47" s="105"/>
      <c r="K47" s="105"/>
      <c r="L47" s="105"/>
      <c r="M47" s="105"/>
      <c r="N47" s="105"/>
      <c r="O47" s="105"/>
      <c r="P47" s="54"/>
      <c r="Q47" s="54"/>
      <c r="R47" s="54"/>
      <c r="S47" s="54"/>
      <c r="T47" s="54"/>
      <c r="U47" s="54"/>
      <c r="V47" s="54"/>
      <c r="W47" s="105"/>
      <c r="X47" s="54"/>
    </row>
    <row r="48" spans="1:28" ht="23.4" customHeight="1">
      <c r="E48" s="54"/>
      <c r="F48" s="105"/>
      <c r="G48" s="54"/>
      <c r="H48" s="105"/>
      <c r="I48" s="105"/>
      <c r="J48" s="105"/>
      <c r="K48" s="105"/>
      <c r="L48" s="105"/>
      <c r="M48" s="105"/>
      <c r="N48" s="105"/>
      <c r="O48" s="105"/>
      <c r="P48" s="54"/>
      <c r="Q48" s="54"/>
      <c r="R48" s="54"/>
      <c r="S48" s="54"/>
      <c r="T48" s="54"/>
      <c r="U48" s="54"/>
      <c r="V48" s="54"/>
      <c r="W48" s="105"/>
      <c r="X48" s="54"/>
    </row>
    <row r="49" spans="5:24" ht="23.4" customHeight="1">
      <c r="E49" s="54"/>
      <c r="F49" s="105"/>
      <c r="G49" s="54"/>
      <c r="H49" s="105"/>
      <c r="I49" s="105"/>
      <c r="J49" s="105"/>
      <c r="K49" s="105"/>
      <c r="L49" s="105"/>
      <c r="M49" s="105"/>
      <c r="N49" s="105"/>
      <c r="O49" s="105"/>
      <c r="P49" s="54"/>
      <c r="Q49" s="54"/>
      <c r="R49" s="54"/>
      <c r="S49" s="54"/>
      <c r="T49" s="54"/>
      <c r="U49" s="54"/>
      <c r="V49" s="54"/>
      <c r="W49" s="105"/>
      <c r="X49" s="54"/>
    </row>
    <row r="51" spans="5:24" ht="23.4" customHeight="1">
      <c r="M51" s="51"/>
    </row>
    <row r="52" spans="5:24" ht="23.4" customHeight="1">
      <c r="M52" s="51"/>
    </row>
    <row r="53" spans="5:24" ht="23.4" customHeight="1">
      <c r="M53" s="51"/>
    </row>
    <row r="54" spans="5:24" ht="23.4" customHeight="1">
      <c r="M54" s="51"/>
    </row>
    <row r="55" spans="5:24" ht="23.4" customHeight="1">
      <c r="M55" s="51"/>
    </row>
  </sheetData>
  <mergeCells count="5">
    <mergeCell ref="I10:K10"/>
    <mergeCell ref="A1:G1"/>
    <mergeCell ref="E5:Y5"/>
    <mergeCell ref="O6:W6"/>
    <mergeCell ref="I9:M9"/>
  </mergeCells>
  <printOptions horizontalCentered="1"/>
  <pageMargins left="0.19685039370078741" right="0.19685039370078741" top="0.86614173228346458" bottom="0" header="0.51181102362204722" footer="0.15748031496062992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5E1C7-145E-4722-BD46-6B537CDE7CFE}">
  <dimension ref="A1:IU68"/>
  <sheetViews>
    <sheetView showGridLines="0" tabSelected="1" view="pageBreakPreview" topLeftCell="A20" zoomScale="70" zoomScaleNormal="70" zoomScaleSheetLayoutView="70" workbookViewId="0">
      <selection activeCell="Q36" sqref="Q36"/>
    </sheetView>
  </sheetViews>
  <sheetFormatPr defaultColWidth="9.125" defaultRowHeight="22.65" customHeight="1" outlineLevelRow="1"/>
  <cols>
    <col min="1" max="1" width="53" style="22" customWidth="1"/>
    <col min="2" max="2" width="1.375" style="19" customWidth="1"/>
    <col min="3" max="3" width="3.375" style="19" customWidth="1"/>
    <col min="4" max="4" width="1.375" style="19" customWidth="1"/>
    <col min="5" max="5" width="19.25" style="5" customWidth="1"/>
    <col min="6" max="6" width="1.125" style="5" customWidth="1"/>
    <col min="7" max="7" width="19.25" style="5" customWidth="1"/>
    <col min="8" max="8" width="1.125" style="19" customWidth="1"/>
    <col min="9" max="9" width="19.25" style="5" customWidth="1"/>
    <col min="10" max="10" width="1.125" style="5" customWidth="1"/>
    <col min="11" max="11" width="19.25" style="5" customWidth="1"/>
    <col min="12" max="12" width="0.375" style="19" customWidth="1"/>
    <col min="13" max="13" width="5" style="15" customWidth="1"/>
    <col min="14" max="14" width="18.75" style="4" bestFit="1" customWidth="1"/>
    <col min="15" max="15" width="20.375" style="4" bestFit="1" customWidth="1"/>
    <col min="16" max="16384" width="9.125" style="4"/>
  </cols>
  <sheetData>
    <row r="1" spans="1:15" ht="23.55" customHeight="1" outlineLevel="1">
      <c r="A1" s="175" t="s">
        <v>2</v>
      </c>
      <c r="B1" s="175"/>
      <c r="C1" s="175"/>
      <c r="D1" s="175"/>
      <c r="E1" s="175"/>
      <c r="F1" s="175"/>
      <c r="G1" s="175"/>
      <c r="H1" s="1"/>
      <c r="I1" s="1"/>
      <c r="J1" s="1"/>
      <c r="K1" s="1"/>
      <c r="L1" s="18"/>
      <c r="M1" s="18"/>
      <c r="N1" s="9"/>
    </row>
    <row r="2" spans="1:15" ht="22.65" customHeight="1">
      <c r="A2" s="1" t="s">
        <v>135</v>
      </c>
      <c r="B2" s="1"/>
      <c r="C2" s="46"/>
      <c r="D2" s="1"/>
      <c r="E2" s="1"/>
      <c r="F2" s="1"/>
      <c r="G2" s="1"/>
      <c r="H2" s="1"/>
      <c r="I2" s="1"/>
      <c r="J2" s="1"/>
      <c r="K2" s="1"/>
      <c r="L2" s="18"/>
    </row>
    <row r="3" spans="1:15" ht="22.65" customHeight="1">
      <c r="A3" s="175" t="s">
        <v>161</v>
      </c>
      <c r="B3" s="175"/>
      <c r="C3" s="175"/>
      <c r="D3" s="175"/>
      <c r="E3" s="175"/>
      <c r="F3" s="175"/>
      <c r="G3" s="175"/>
      <c r="H3" s="175"/>
      <c r="I3" s="175"/>
      <c r="J3" s="18"/>
      <c r="K3" s="18"/>
      <c r="L3" s="17"/>
    </row>
    <row r="4" spans="1:15" ht="22.65" customHeight="1">
      <c r="A4" s="4"/>
      <c r="B4" s="4"/>
      <c r="D4" s="4"/>
      <c r="E4" s="176"/>
      <c r="F4" s="176"/>
      <c r="G4" s="176"/>
      <c r="H4" s="4"/>
      <c r="I4" s="174" t="s">
        <v>8</v>
      </c>
      <c r="J4" s="174"/>
      <c r="K4" s="174"/>
      <c r="L4" s="4"/>
    </row>
    <row r="5" spans="1:15" ht="22.65" customHeight="1">
      <c r="A5" s="4"/>
      <c r="B5" s="4"/>
      <c r="D5" s="4"/>
      <c r="E5" s="177" t="s">
        <v>46</v>
      </c>
      <c r="F5" s="177"/>
      <c r="G5" s="177"/>
      <c r="H5" s="29"/>
      <c r="I5" s="177"/>
      <c r="J5" s="177"/>
      <c r="K5" s="177"/>
      <c r="L5" s="4"/>
    </row>
    <row r="6" spans="1:15" ht="22.65" customHeight="1">
      <c r="A6" s="4"/>
      <c r="B6" s="4"/>
      <c r="D6" s="4"/>
      <c r="E6" s="173" t="s">
        <v>47</v>
      </c>
      <c r="F6" s="173"/>
      <c r="G6" s="173"/>
      <c r="H6" s="29"/>
      <c r="I6" s="173" t="s">
        <v>7</v>
      </c>
      <c r="J6" s="173"/>
      <c r="K6" s="173"/>
      <c r="L6" s="4"/>
    </row>
    <row r="7" spans="1:15" ht="22.65" customHeight="1">
      <c r="A7" s="4"/>
      <c r="B7" s="119"/>
      <c r="D7" s="119"/>
      <c r="E7" s="7">
        <v>2025</v>
      </c>
      <c r="F7" s="32"/>
      <c r="G7" s="7">
        <v>2024</v>
      </c>
      <c r="H7" s="6"/>
      <c r="I7" s="7">
        <v>2025</v>
      </c>
      <c r="J7" s="32"/>
      <c r="K7" s="7">
        <v>2024</v>
      </c>
      <c r="L7" s="23"/>
    </row>
    <row r="8" spans="1:15" ht="22.65" customHeight="1">
      <c r="A8" s="19"/>
      <c r="B8" s="23"/>
      <c r="D8" s="23"/>
      <c r="E8" s="31"/>
      <c r="F8" s="58"/>
      <c r="G8" s="6" t="s">
        <v>9</v>
      </c>
      <c r="H8" s="23"/>
      <c r="I8" s="31"/>
      <c r="J8" s="58"/>
      <c r="K8" s="6" t="s">
        <v>9</v>
      </c>
      <c r="L8" s="23"/>
    </row>
    <row r="9" spans="1:15" ht="22.5" customHeight="1">
      <c r="A9" s="182" t="s">
        <v>107</v>
      </c>
      <c r="B9" s="182"/>
      <c r="C9" s="182"/>
      <c r="D9" s="182"/>
      <c r="E9" s="48"/>
      <c r="F9" s="48"/>
      <c r="G9" s="48"/>
      <c r="H9" s="4"/>
      <c r="I9" s="48"/>
      <c r="J9" s="48"/>
      <c r="K9" s="48"/>
      <c r="L9" s="4"/>
    </row>
    <row r="10" spans="1:15" ht="22.65" customHeight="1">
      <c r="A10" s="120" t="s">
        <v>108</v>
      </c>
      <c r="B10" s="120"/>
      <c r="C10" s="121"/>
      <c r="D10" s="122"/>
      <c r="E10" s="59">
        <v>3494841610</v>
      </c>
      <c r="F10" s="59"/>
      <c r="G10" s="59">
        <v>3794357840</v>
      </c>
      <c r="H10" s="75"/>
      <c r="I10" s="59">
        <v>3494841610</v>
      </c>
      <c r="J10" s="59"/>
      <c r="K10" s="59">
        <v>3794357840</v>
      </c>
      <c r="L10" s="125"/>
      <c r="N10" s="15"/>
      <c r="O10" s="126"/>
    </row>
    <row r="11" spans="1:15" ht="22.65" customHeight="1">
      <c r="A11" s="123" t="s">
        <v>211</v>
      </c>
      <c r="B11" s="120"/>
      <c r="C11" s="121"/>
      <c r="D11" s="122"/>
      <c r="L11" s="125"/>
      <c r="M11" s="4"/>
      <c r="N11" s="15"/>
      <c r="O11" s="15"/>
    </row>
    <row r="12" spans="1:15" ht="22.65" customHeight="1">
      <c r="A12" s="123" t="s">
        <v>210</v>
      </c>
      <c r="B12" s="120"/>
      <c r="C12" s="121"/>
      <c r="D12" s="122"/>
      <c r="E12" s="59">
        <v>-622187413</v>
      </c>
      <c r="F12" s="59"/>
      <c r="G12" s="59">
        <v>-661575468</v>
      </c>
      <c r="H12" s="75"/>
      <c r="I12" s="59">
        <v>-622187413</v>
      </c>
      <c r="J12" s="59"/>
      <c r="K12" s="59">
        <v>-661575468</v>
      </c>
      <c r="L12" s="125"/>
      <c r="M12" s="4"/>
      <c r="N12" s="15"/>
      <c r="O12" s="15"/>
    </row>
    <row r="13" spans="1:15" ht="22.65" customHeight="1">
      <c r="A13" s="123" t="s">
        <v>109</v>
      </c>
      <c r="B13" s="120"/>
      <c r="C13" s="121"/>
      <c r="D13" s="122"/>
      <c r="E13" s="59">
        <v>676144957</v>
      </c>
      <c r="F13" s="59"/>
      <c r="G13" s="59">
        <v>396747332</v>
      </c>
      <c r="H13" s="75"/>
      <c r="I13" s="59">
        <v>676144957</v>
      </c>
      <c r="J13" s="59"/>
      <c r="K13" s="59">
        <v>396747332</v>
      </c>
      <c r="L13" s="125"/>
      <c r="M13" s="4"/>
      <c r="N13" s="15"/>
      <c r="O13" s="15"/>
    </row>
    <row r="14" spans="1:15" ht="22.65" customHeight="1">
      <c r="A14" s="9" t="s">
        <v>105</v>
      </c>
      <c r="B14" s="123"/>
      <c r="C14" s="91"/>
      <c r="D14" s="122"/>
      <c r="E14" s="59">
        <v>35169157</v>
      </c>
      <c r="F14" s="59"/>
      <c r="G14" s="59">
        <v>40747665</v>
      </c>
      <c r="H14" s="75"/>
      <c r="I14" s="59">
        <v>35169157</v>
      </c>
      <c r="J14" s="59"/>
      <c r="K14" s="59">
        <v>40747665</v>
      </c>
      <c r="L14" s="125"/>
      <c r="M14" s="4"/>
    </row>
    <row r="15" spans="1:15" ht="22.65" customHeight="1">
      <c r="A15" s="9" t="s">
        <v>106</v>
      </c>
      <c r="B15" s="123"/>
      <c r="C15" s="91"/>
      <c r="D15" s="122"/>
      <c r="E15" s="59">
        <v>53595545</v>
      </c>
      <c r="F15" s="59"/>
      <c r="G15" s="59">
        <v>46964809</v>
      </c>
      <c r="H15" s="59"/>
      <c r="I15" s="59">
        <v>53595545</v>
      </c>
      <c r="J15" s="59"/>
      <c r="K15" s="59">
        <v>46964809</v>
      </c>
      <c r="L15" s="125"/>
      <c r="M15" s="4"/>
    </row>
    <row r="16" spans="1:15" ht="22.65" customHeight="1">
      <c r="A16" s="9" t="s">
        <v>59</v>
      </c>
      <c r="B16" s="123"/>
      <c r="C16" s="123"/>
      <c r="D16" s="122"/>
      <c r="E16" s="59">
        <v>4171945</v>
      </c>
      <c r="F16" s="59"/>
      <c r="G16" s="59">
        <v>5653569</v>
      </c>
      <c r="H16" s="75"/>
      <c r="I16" s="59">
        <v>4171945</v>
      </c>
      <c r="J16" s="59"/>
      <c r="K16" s="59">
        <v>5653569</v>
      </c>
      <c r="L16" s="125"/>
      <c r="M16" s="4"/>
    </row>
    <row r="17" spans="1:255" ht="22.65" customHeight="1">
      <c r="A17" s="123" t="s">
        <v>149</v>
      </c>
      <c r="B17" s="123"/>
      <c r="C17" s="123"/>
      <c r="D17" s="122"/>
      <c r="E17" s="59">
        <v>-3077102417</v>
      </c>
      <c r="F17" s="59"/>
      <c r="G17" s="59">
        <v>-2573549744</v>
      </c>
      <c r="H17" s="75"/>
      <c r="I17" s="59">
        <v>-3077102417</v>
      </c>
      <c r="J17" s="59"/>
      <c r="K17" s="59">
        <v>-2573549744</v>
      </c>
      <c r="L17" s="125"/>
      <c r="M17" s="4"/>
      <c r="N17" s="15"/>
      <c r="O17" s="15"/>
    </row>
    <row r="18" spans="1:255" ht="22.65" customHeight="1">
      <c r="A18" s="123" t="s">
        <v>110</v>
      </c>
      <c r="B18" s="83"/>
      <c r="C18" s="123"/>
      <c r="D18" s="122"/>
      <c r="E18" s="5">
        <v>-949107605</v>
      </c>
      <c r="F18" s="59"/>
      <c r="G18" s="59">
        <v>-1032664078</v>
      </c>
      <c r="H18" s="75"/>
      <c r="I18" s="59">
        <v>-949107605</v>
      </c>
      <c r="J18" s="59"/>
      <c r="K18" s="59">
        <v>-1032664078</v>
      </c>
      <c r="L18" s="125"/>
      <c r="M18" s="4"/>
    </row>
    <row r="19" spans="1:255" ht="22.65" customHeight="1">
      <c r="A19" s="123" t="s">
        <v>58</v>
      </c>
      <c r="B19" s="123"/>
      <c r="C19" s="123"/>
      <c r="D19" s="122"/>
      <c r="E19" s="5">
        <v>-71215467</v>
      </c>
      <c r="F19" s="59"/>
      <c r="G19" s="59">
        <v>-69600118</v>
      </c>
      <c r="H19" s="75"/>
      <c r="I19" s="59">
        <v>-71215467</v>
      </c>
      <c r="J19" s="59"/>
      <c r="K19" s="59">
        <v>-69600118</v>
      </c>
      <c r="L19" s="125"/>
      <c r="M19" s="4"/>
    </row>
    <row r="20" spans="1:255" ht="22.65" customHeight="1">
      <c r="A20" s="9" t="s">
        <v>125</v>
      </c>
      <c r="B20" s="84"/>
      <c r="C20" s="123"/>
      <c r="D20" s="122"/>
      <c r="E20" s="5">
        <v>716923</v>
      </c>
      <c r="F20" s="59"/>
      <c r="G20" s="59">
        <v>-14938115</v>
      </c>
      <c r="H20" s="75"/>
      <c r="I20" s="59">
        <v>716923</v>
      </c>
      <c r="J20" s="59"/>
      <c r="K20" s="59">
        <v>-14938115</v>
      </c>
      <c r="M20" s="4"/>
    </row>
    <row r="21" spans="1:255" ht="22.65" customHeight="1">
      <c r="A21" s="9" t="s">
        <v>111</v>
      </c>
      <c r="B21" s="84"/>
      <c r="C21" s="123"/>
      <c r="D21" s="122"/>
      <c r="E21" s="59">
        <v>8275267474</v>
      </c>
      <c r="F21" s="59"/>
      <c r="G21" s="59">
        <v>3366497495</v>
      </c>
      <c r="H21" s="75"/>
      <c r="I21" s="59">
        <v>8275267474</v>
      </c>
      <c r="J21" s="59"/>
      <c r="K21" s="59">
        <v>3366497495</v>
      </c>
      <c r="M21" s="4"/>
    </row>
    <row r="22" spans="1:255" ht="22.65" customHeight="1">
      <c r="A22" s="9" t="s">
        <v>112</v>
      </c>
      <c r="B22" s="84"/>
      <c r="C22" s="123"/>
      <c r="D22" s="122"/>
      <c r="E22" s="59">
        <v>-7625491653</v>
      </c>
      <c r="F22" s="59"/>
      <c r="G22" s="59">
        <v>-3230485332</v>
      </c>
      <c r="H22" s="75"/>
      <c r="I22" s="59">
        <v>-7625491653</v>
      </c>
      <c r="J22" s="59"/>
      <c r="K22" s="59">
        <v>-3230485332</v>
      </c>
      <c r="M22" s="4"/>
    </row>
    <row r="23" spans="1:255" ht="22.65" customHeight="1">
      <c r="A23" s="88" t="s">
        <v>142</v>
      </c>
      <c r="B23" s="123"/>
      <c r="C23" s="124"/>
      <c r="D23" s="122"/>
      <c r="E23" s="151">
        <f>SUM(E10:E22)</f>
        <v>194803056</v>
      </c>
      <c r="F23" s="152"/>
      <c r="G23" s="151">
        <f>SUM(G10:G22)</f>
        <v>68155855</v>
      </c>
      <c r="H23" s="153"/>
      <c r="I23" s="151">
        <f>SUM(I10:I22)</f>
        <v>194803056</v>
      </c>
      <c r="J23" s="152"/>
      <c r="K23" s="151">
        <f>SUM(K10:K22)</f>
        <v>68155855</v>
      </c>
      <c r="L23" s="125"/>
      <c r="M23" s="4"/>
    </row>
    <row r="24" spans="1:255" ht="22.65" customHeight="1">
      <c r="A24" s="47" t="s">
        <v>113</v>
      </c>
      <c r="B24" s="125"/>
      <c r="C24" s="32"/>
      <c r="D24" s="125"/>
      <c r="E24" s="59"/>
      <c r="F24" s="59"/>
      <c r="G24" s="59"/>
      <c r="H24" s="153"/>
      <c r="I24" s="59"/>
      <c r="J24" s="59"/>
      <c r="K24" s="59"/>
      <c r="L24" s="125"/>
    </row>
    <row r="25" spans="1:255" ht="22.65" customHeight="1">
      <c r="A25" s="8" t="s">
        <v>114</v>
      </c>
      <c r="C25" s="32"/>
      <c r="E25" s="59">
        <v>-6381212</v>
      </c>
      <c r="F25" s="59"/>
      <c r="G25" s="59">
        <v>-16497844</v>
      </c>
      <c r="H25" s="75"/>
      <c r="I25" s="59">
        <v>-6381212</v>
      </c>
      <c r="J25" s="59"/>
      <c r="K25" s="59">
        <v>-16497844</v>
      </c>
      <c r="N25" s="28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  <c r="IU25" s="15"/>
    </row>
    <row r="26" spans="1:255" ht="22.65" customHeight="1">
      <c r="A26" s="8" t="s">
        <v>115</v>
      </c>
      <c r="C26" s="32"/>
      <c r="E26" s="59">
        <v>-3235430</v>
      </c>
      <c r="F26" s="59"/>
      <c r="G26" s="59">
        <v>-9581968</v>
      </c>
      <c r="H26" s="75"/>
      <c r="I26" s="59">
        <v>-3235430</v>
      </c>
      <c r="J26" s="59"/>
      <c r="K26" s="59">
        <v>-9581968</v>
      </c>
      <c r="N26" s="28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  <c r="IU26" s="15"/>
    </row>
    <row r="27" spans="1:255" ht="22.65" customHeight="1">
      <c r="A27" s="4" t="s">
        <v>116</v>
      </c>
      <c r="B27" s="125"/>
      <c r="C27" s="32"/>
      <c r="D27" s="125"/>
      <c r="E27" s="59">
        <v>517707</v>
      </c>
      <c r="F27" s="59"/>
      <c r="G27" s="59">
        <v>850424</v>
      </c>
      <c r="H27" s="75"/>
      <c r="I27" s="59">
        <v>517707</v>
      </c>
      <c r="J27" s="59"/>
      <c r="K27" s="59">
        <v>850424</v>
      </c>
      <c r="L27" s="125"/>
      <c r="N27" s="28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  <c r="IU27" s="15"/>
    </row>
    <row r="28" spans="1:255" ht="22.65" customHeight="1">
      <c r="A28" s="47" t="s">
        <v>143</v>
      </c>
      <c r="B28" s="125"/>
      <c r="C28" s="32"/>
      <c r="D28" s="125"/>
      <c r="E28" s="151">
        <f>SUM(E25:E27)</f>
        <v>-9098935</v>
      </c>
      <c r="F28" s="152"/>
      <c r="G28" s="151">
        <f>SUM(G25:G27)</f>
        <v>-25229388</v>
      </c>
      <c r="H28" s="153"/>
      <c r="I28" s="151">
        <f>SUM(I25:I27)</f>
        <v>-9098935</v>
      </c>
      <c r="J28" s="152"/>
      <c r="K28" s="151">
        <f>SUM(K25:K27)</f>
        <v>-25229388</v>
      </c>
      <c r="L28" s="125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/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/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/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  <c r="IA28" s="28"/>
      <c r="IB28" s="28"/>
      <c r="IC28" s="28"/>
      <c r="ID28" s="28"/>
      <c r="IE28" s="28"/>
      <c r="IF28" s="28"/>
      <c r="IG28" s="28"/>
      <c r="IH28" s="28"/>
      <c r="II28" s="28"/>
      <c r="IJ28" s="28"/>
      <c r="IK28" s="28"/>
      <c r="IL28" s="28"/>
      <c r="IM28" s="28"/>
      <c r="IN28" s="28"/>
      <c r="IO28" s="28"/>
      <c r="IP28" s="28"/>
      <c r="IQ28" s="28"/>
      <c r="IR28" s="28"/>
      <c r="IS28" s="28"/>
      <c r="IT28" s="28"/>
      <c r="IU28" s="28"/>
    </row>
    <row r="29" spans="1:255" ht="22.65" customHeight="1">
      <c r="A29" s="47" t="s">
        <v>117</v>
      </c>
      <c r="B29" s="125"/>
      <c r="C29" s="32"/>
      <c r="D29" s="125"/>
      <c r="E29" s="152"/>
      <c r="F29" s="152"/>
      <c r="G29" s="152"/>
      <c r="H29" s="153"/>
      <c r="I29" s="152"/>
      <c r="J29" s="152"/>
      <c r="K29" s="152"/>
      <c r="L29" s="125"/>
    </row>
    <row r="30" spans="1:255" ht="22.65" customHeight="1">
      <c r="A30" s="4" t="s">
        <v>144</v>
      </c>
      <c r="B30" s="125"/>
      <c r="C30" s="32"/>
      <c r="D30" s="125"/>
      <c r="E30" s="152">
        <v>0</v>
      </c>
      <c r="F30" s="152"/>
      <c r="G30" s="152">
        <v>5981</v>
      </c>
      <c r="H30" s="153"/>
      <c r="I30" s="152">
        <v>0</v>
      </c>
      <c r="J30" s="152"/>
      <c r="K30" s="152">
        <v>5981</v>
      </c>
      <c r="L30" s="125"/>
    </row>
    <row r="31" spans="1:255" ht="22.65" customHeight="1">
      <c r="A31" s="8" t="s">
        <v>118</v>
      </c>
      <c r="B31" s="125"/>
      <c r="C31" s="32"/>
      <c r="D31" s="125"/>
      <c r="E31" s="59">
        <v>-17090049</v>
      </c>
      <c r="F31" s="152"/>
      <c r="G31" s="59">
        <v>-15561711</v>
      </c>
      <c r="H31" s="153"/>
      <c r="I31" s="59">
        <v>-17090049</v>
      </c>
      <c r="J31" s="152"/>
      <c r="K31" s="59">
        <v>-15561711</v>
      </c>
      <c r="L31" s="125"/>
    </row>
    <row r="32" spans="1:255" ht="22.65" customHeight="1">
      <c r="A32" s="4" t="s">
        <v>139</v>
      </c>
      <c r="B32" s="125"/>
      <c r="C32" s="32"/>
      <c r="D32" s="125"/>
      <c r="E32" s="59">
        <v>0</v>
      </c>
      <c r="F32" s="152"/>
      <c r="G32" s="59">
        <v>-55500000</v>
      </c>
      <c r="H32" s="153"/>
      <c r="I32" s="59">
        <v>0</v>
      </c>
      <c r="J32" s="152"/>
      <c r="K32" s="59">
        <v>-55500000</v>
      </c>
      <c r="L32" s="125"/>
    </row>
    <row r="33" spans="1:255" ht="22.65" customHeight="1">
      <c r="A33" s="47" t="s">
        <v>119</v>
      </c>
      <c r="B33" s="125"/>
      <c r="C33" s="32"/>
      <c r="D33" s="125"/>
      <c r="E33" s="151">
        <f>SUM(E30:E32)</f>
        <v>-17090049</v>
      </c>
      <c r="F33" s="152"/>
      <c r="G33" s="151">
        <f>SUM(G30:G32)</f>
        <v>-71055730</v>
      </c>
      <c r="H33" s="153"/>
      <c r="I33" s="151">
        <f>SUM(I30:I32)</f>
        <v>-17090049</v>
      </c>
      <c r="J33" s="152"/>
      <c r="K33" s="151">
        <f>SUM(K30:K32)</f>
        <v>-71055730</v>
      </c>
      <c r="L33" s="125"/>
    </row>
    <row r="34" spans="1:255" ht="22.65" customHeight="1">
      <c r="A34" s="47" t="s">
        <v>205</v>
      </c>
      <c r="B34" s="9"/>
      <c r="C34" s="9"/>
      <c r="D34" s="9"/>
      <c r="E34" s="59">
        <f>SUM(E23+E28+E33)</f>
        <v>168614072</v>
      </c>
      <c r="F34" s="59"/>
      <c r="G34" s="59">
        <f>SUM(G23+G28+G33)</f>
        <v>-28129263</v>
      </c>
      <c r="H34" s="59"/>
      <c r="I34" s="59">
        <f>SUM(I23+I28+I33)</f>
        <v>168614072</v>
      </c>
      <c r="J34" s="59"/>
      <c r="K34" s="59">
        <f>SUM(K23+K28+K33)</f>
        <v>-28129263</v>
      </c>
      <c r="L34" s="9"/>
    </row>
    <row r="35" spans="1:255" ht="22.65" customHeight="1">
      <c r="A35" s="8" t="s">
        <v>159</v>
      </c>
      <c r="B35" s="9"/>
      <c r="C35" s="9"/>
      <c r="D35" s="9"/>
      <c r="E35" s="59">
        <v>159842961</v>
      </c>
      <c r="F35" s="59"/>
      <c r="G35" s="59">
        <v>187964771</v>
      </c>
      <c r="H35" s="75"/>
      <c r="I35" s="59">
        <v>159842961</v>
      </c>
      <c r="J35" s="59"/>
      <c r="K35" s="59">
        <v>187964771</v>
      </c>
      <c r="L35" s="9"/>
      <c r="M35" s="127"/>
    </row>
    <row r="36" spans="1:255" ht="22.65" customHeight="1">
      <c r="A36" s="8" t="s">
        <v>189</v>
      </c>
      <c r="B36" s="125"/>
      <c r="C36" s="128"/>
      <c r="D36" s="125"/>
      <c r="E36" s="4"/>
      <c r="F36" s="4"/>
      <c r="G36" s="4"/>
      <c r="H36" s="4"/>
      <c r="I36" s="4"/>
      <c r="J36" s="4"/>
      <c r="K36" s="4"/>
      <c r="L36" s="125"/>
    </row>
    <row r="37" spans="1:255" ht="22.65" customHeight="1">
      <c r="A37" s="8" t="s">
        <v>190</v>
      </c>
      <c r="B37" s="125"/>
      <c r="C37" s="128"/>
      <c r="D37" s="125"/>
      <c r="E37" s="59">
        <v>-15144</v>
      </c>
      <c r="F37" s="152"/>
      <c r="G37" s="59">
        <v>7453</v>
      </c>
      <c r="H37" s="153"/>
      <c r="I37" s="59">
        <v>-15144</v>
      </c>
      <c r="J37" s="152"/>
      <c r="K37" s="59">
        <v>7453</v>
      </c>
      <c r="L37" s="125"/>
    </row>
    <row r="38" spans="1:255" ht="22.65" customHeight="1" thickBot="1">
      <c r="A38" s="47" t="s">
        <v>160</v>
      </c>
      <c r="B38" s="9"/>
      <c r="C38" s="128"/>
      <c r="D38" s="9"/>
      <c r="E38" s="129">
        <f>SUM(E34:E37)</f>
        <v>328441889</v>
      </c>
      <c r="G38" s="129">
        <f>SUM(G34:G37)</f>
        <v>159842961</v>
      </c>
      <c r="H38" s="5"/>
      <c r="I38" s="129">
        <f>SUM(I34:I37)</f>
        <v>328441889</v>
      </c>
      <c r="K38" s="129">
        <f>SUM(K34:K37)</f>
        <v>159842961</v>
      </c>
      <c r="L38" s="9"/>
    </row>
    <row r="39" spans="1:255" s="41" customFormat="1" ht="22.65" customHeight="1" thickTop="1">
      <c r="A39" s="130"/>
      <c r="B39" s="130"/>
      <c r="C39" s="131"/>
      <c r="D39" s="130"/>
      <c r="E39" s="5"/>
      <c r="F39" s="43"/>
      <c r="G39" s="35"/>
      <c r="H39" s="43"/>
      <c r="I39" s="5"/>
      <c r="J39" s="43"/>
      <c r="K39" s="35"/>
      <c r="L39" s="43"/>
      <c r="M39" s="132"/>
      <c r="N39" s="130"/>
      <c r="O39" s="130"/>
      <c r="P39" s="130"/>
      <c r="Q39" s="130"/>
      <c r="R39" s="130"/>
      <c r="S39" s="130"/>
      <c r="T39" s="130"/>
      <c r="U39" s="130"/>
      <c r="V39" s="130"/>
      <c r="W39" s="130"/>
      <c r="X39" s="130"/>
      <c r="Y39" s="130"/>
      <c r="Z39" s="130"/>
      <c r="AA39" s="130"/>
      <c r="AB39" s="130"/>
      <c r="AC39" s="130"/>
      <c r="AD39" s="130"/>
      <c r="AE39" s="130"/>
      <c r="AF39" s="130"/>
      <c r="AG39" s="130"/>
      <c r="AH39" s="130"/>
      <c r="AI39" s="130"/>
      <c r="AJ39" s="130"/>
      <c r="AK39" s="130"/>
      <c r="AL39" s="130"/>
      <c r="AM39" s="130"/>
      <c r="AN39" s="130"/>
      <c r="AO39" s="130"/>
      <c r="AP39" s="130"/>
      <c r="AQ39" s="130"/>
      <c r="AR39" s="130"/>
      <c r="AS39" s="130"/>
      <c r="AT39" s="130"/>
      <c r="AU39" s="130"/>
      <c r="AV39" s="130"/>
      <c r="AW39" s="130"/>
      <c r="AX39" s="130"/>
      <c r="AY39" s="130"/>
      <c r="AZ39" s="130"/>
      <c r="BA39" s="130"/>
      <c r="BB39" s="130"/>
      <c r="BC39" s="130"/>
      <c r="BD39" s="130"/>
      <c r="BE39" s="130"/>
      <c r="BF39" s="130"/>
      <c r="BG39" s="130"/>
      <c r="BH39" s="130"/>
      <c r="BI39" s="130"/>
      <c r="BJ39" s="130"/>
      <c r="BK39" s="130"/>
      <c r="BL39" s="130"/>
      <c r="BM39" s="130"/>
      <c r="BN39" s="130"/>
      <c r="BO39" s="130"/>
      <c r="BP39" s="130"/>
      <c r="BQ39" s="130"/>
      <c r="BR39" s="130"/>
      <c r="BS39" s="130"/>
      <c r="BT39" s="130"/>
      <c r="BU39" s="130"/>
      <c r="BV39" s="130"/>
      <c r="BW39" s="130"/>
      <c r="BX39" s="130"/>
      <c r="BY39" s="130"/>
      <c r="BZ39" s="130"/>
      <c r="CA39" s="130"/>
      <c r="CB39" s="130"/>
      <c r="CC39" s="130"/>
      <c r="CD39" s="130"/>
      <c r="CE39" s="130"/>
      <c r="CF39" s="130"/>
      <c r="CG39" s="130"/>
      <c r="CH39" s="130"/>
      <c r="CI39" s="130"/>
      <c r="CJ39" s="130"/>
      <c r="CK39" s="130"/>
      <c r="CL39" s="130"/>
      <c r="CM39" s="130"/>
      <c r="CN39" s="130"/>
      <c r="CO39" s="130"/>
      <c r="CP39" s="130"/>
      <c r="CQ39" s="130"/>
      <c r="CR39" s="130"/>
      <c r="CS39" s="130"/>
      <c r="CT39" s="130"/>
      <c r="CU39" s="130"/>
      <c r="CV39" s="130"/>
      <c r="CW39" s="130"/>
      <c r="CX39" s="130"/>
      <c r="CY39" s="130"/>
      <c r="CZ39" s="130"/>
      <c r="DA39" s="130"/>
      <c r="DB39" s="130"/>
      <c r="DC39" s="130"/>
      <c r="DD39" s="130"/>
      <c r="DE39" s="130"/>
      <c r="DF39" s="130"/>
      <c r="DG39" s="130"/>
      <c r="DH39" s="130"/>
      <c r="DI39" s="130"/>
      <c r="DJ39" s="130"/>
      <c r="DK39" s="130"/>
      <c r="DL39" s="130"/>
      <c r="DM39" s="130"/>
      <c r="DN39" s="130"/>
      <c r="DO39" s="130"/>
      <c r="DP39" s="130"/>
      <c r="DQ39" s="130"/>
      <c r="DR39" s="130"/>
      <c r="DS39" s="130"/>
      <c r="DT39" s="130"/>
      <c r="DU39" s="130"/>
      <c r="DV39" s="130"/>
      <c r="DW39" s="130"/>
      <c r="DX39" s="130"/>
      <c r="DY39" s="130"/>
      <c r="DZ39" s="130"/>
      <c r="EA39" s="130"/>
      <c r="EB39" s="130"/>
      <c r="EC39" s="130"/>
      <c r="ED39" s="130"/>
      <c r="EE39" s="130"/>
      <c r="EF39" s="130"/>
      <c r="EG39" s="130"/>
      <c r="EH39" s="130"/>
      <c r="EI39" s="130"/>
      <c r="EJ39" s="130"/>
      <c r="EK39" s="130"/>
      <c r="EL39" s="130"/>
      <c r="EM39" s="130"/>
      <c r="EN39" s="130"/>
      <c r="EO39" s="130"/>
      <c r="EP39" s="130"/>
      <c r="EQ39" s="130"/>
      <c r="ER39" s="130"/>
      <c r="ES39" s="130"/>
      <c r="ET39" s="130"/>
      <c r="EU39" s="130"/>
      <c r="EV39" s="130"/>
      <c r="EW39" s="130"/>
      <c r="EX39" s="130"/>
      <c r="EY39" s="130"/>
      <c r="EZ39" s="130"/>
      <c r="FA39" s="130"/>
      <c r="FB39" s="130"/>
      <c r="FC39" s="130"/>
      <c r="FD39" s="130"/>
      <c r="FE39" s="130"/>
      <c r="FF39" s="130"/>
      <c r="FG39" s="130"/>
      <c r="FH39" s="130"/>
      <c r="FI39" s="130"/>
      <c r="FJ39" s="130"/>
      <c r="FK39" s="130"/>
      <c r="FL39" s="130"/>
      <c r="FM39" s="130"/>
      <c r="FN39" s="130"/>
      <c r="FO39" s="130"/>
      <c r="FP39" s="130"/>
      <c r="FQ39" s="130"/>
      <c r="FR39" s="130"/>
      <c r="FS39" s="130"/>
      <c r="FT39" s="130"/>
      <c r="FU39" s="130"/>
      <c r="FV39" s="130"/>
      <c r="FW39" s="130"/>
      <c r="FX39" s="130"/>
      <c r="FY39" s="130"/>
      <c r="FZ39" s="130"/>
      <c r="GA39" s="130"/>
      <c r="GB39" s="130"/>
      <c r="GC39" s="130"/>
      <c r="GD39" s="130"/>
      <c r="GE39" s="130"/>
      <c r="GF39" s="130"/>
      <c r="GG39" s="130"/>
      <c r="GH39" s="130"/>
      <c r="GI39" s="130"/>
      <c r="GJ39" s="130"/>
      <c r="GK39" s="130"/>
      <c r="GL39" s="130"/>
      <c r="GM39" s="130"/>
      <c r="GN39" s="130"/>
      <c r="GO39" s="130"/>
      <c r="GP39" s="130"/>
      <c r="GQ39" s="130"/>
      <c r="GR39" s="130"/>
      <c r="GS39" s="130"/>
      <c r="GT39" s="130"/>
      <c r="GU39" s="130"/>
      <c r="GV39" s="130"/>
      <c r="GW39" s="130"/>
      <c r="GX39" s="130"/>
      <c r="GY39" s="130"/>
      <c r="GZ39" s="130"/>
      <c r="HA39" s="130"/>
      <c r="HB39" s="130"/>
      <c r="HC39" s="130"/>
      <c r="HD39" s="130"/>
      <c r="HE39" s="130"/>
      <c r="HF39" s="130"/>
      <c r="HG39" s="130"/>
      <c r="HH39" s="130"/>
      <c r="HI39" s="130"/>
      <c r="HJ39" s="130"/>
      <c r="HK39" s="130"/>
      <c r="HL39" s="130"/>
      <c r="HM39" s="130"/>
      <c r="HN39" s="130"/>
      <c r="HO39" s="130"/>
      <c r="HP39" s="130"/>
      <c r="HQ39" s="130"/>
      <c r="HR39" s="130"/>
      <c r="HS39" s="130"/>
      <c r="HT39" s="130"/>
      <c r="HU39" s="130"/>
      <c r="HV39" s="130"/>
      <c r="HW39" s="130"/>
      <c r="HX39" s="130"/>
      <c r="HY39" s="130"/>
      <c r="HZ39" s="130"/>
      <c r="IA39" s="130"/>
      <c r="IB39" s="130"/>
      <c r="IC39" s="130"/>
      <c r="ID39" s="130"/>
      <c r="IE39" s="130"/>
      <c r="IF39" s="130"/>
      <c r="IG39" s="130"/>
      <c r="IH39" s="130"/>
      <c r="II39" s="130"/>
      <c r="IJ39" s="130"/>
      <c r="IK39" s="130"/>
      <c r="IL39" s="130"/>
      <c r="IM39" s="130"/>
      <c r="IN39" s="130"/>
      <c r="IO39" s="130"/>
      <c r="IP39" s="130"/>
      <c r="IQ39" s="130"/>
      <c r="IR39" s="130"/>
      <c r="IS39" s="130"/>
      <c r="IT39" s="130"/>
      <c r="IU39" s="130"/>
    </row>
    <row r="40" spans="1:255" ht="22.65" customHeight="1">
      <c r="A40" s="19"/>
      <c r="H40" s="3"/>
    </row>
    <row r="41" spans="1:255" ht="22.65" customHeight="1">
      <c r="A41" s="8" t="s">
        <v>10</v>
      </c>
      <c r="H41" s="3"/>
    </row>
    <row r="42" spans="1:255" ht="22.65" customHeight="1">
      <c r="A42" s="19"/>
      <c r="H42" s="3"/>
    </row>
    <row r="43" spans="1:255" ht="22.65" customHeight="1">
      <c r="A43" s="19"/>
      <c r="H43" s="3"/>
    </row>
    <row r="44" spans="1:255" ht="22.65" customHeight="1">
      <c r="A44" s="19"/>
    </row>
    <row r="45" spans="1:255" ht="22.65" customHeight="1">
      <c r="A45" s="19"/>
    </row>
    <row r="46" spans="1:255" ht="22.65" customHeight="1">
      <c r="A46" s="19"/>
    </row>
    <row r="47" spans="1:255" ht="22.65" customHeight="1">
      <c r="A47" s="19"/>
    </row>
    <row r="48" spans="1:255" ht="22.65" customHeight="1">
      <c r="A48" s="19"/>
    </row>
    <row r="49" spans="1:13" ht="22.65" customHeight="1">
      <c r="A49" s="19"/>
    </row>
    <row r="50" spans="1:13" ht="22.65" customHeight="1">
      <c r="A50" s="19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</row>
    <row r="51" spans="1:13" ht="22.65" customHeight="1">
      <c r="A51" s="19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ht="22.65" customHeight="1">
      <c r="A52" s="19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ht="22.65" customHeight="1">
      <c r="A53" s="19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ht="22.65" customHeight="1">
      <c r="A54" s="19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ht="22.65" customHeight="1">
      <c r="A55" s="19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spans="1:13" ht="22.65" customHeight="1">
      <c r="A56" s="19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</row>
    <row r="57" spans="1:13" ht="22.65" customHeight="1">
      <c r="A57" s="19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ht="22.65" customHeight="1">
      <c r="A58" s="19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ht="22.65" customHeight="1">
      <c r="A59" s="19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ht="22.65" customHeight="1">
      <c r="A60" s="19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ht="22.65" customHeight="1">
      <c r="A61" s="19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1:13" ht="22.65" customHeight="1">
      <c r="A62" s="19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13" ht="22.65" customHeight="1">
      <c r="A63" s="19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ht="22.65" customHeight="1">
      <c r="A64" s="19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ht="22.65" customHeight="1">
      <c r="A65" s="19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ht="22.65" customHeight="1">
      <c r="A66" s="19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1:13" ht="22.65" customHeight="1">
      <c r="A67" s="19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</row>
    <row r="68" spans="1:13" ht="22.65" customHeight="1">
      <c r="A68" s="19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</row>
  </sheetData>
  <mergeCells count="9">
    <mergeCell ref="A1:G1"/>
    <mergeCell ref="A3:I3"/>
    <mergeCell ref="E6:G6"/>
    <mergeCell ref="I6:K6"/>
    <mergeCell ref="A9:D9"/>
    <mergeCell ref="E4:G4"/>
    <mergeCell ref="I4:K4"/>
    <mergeCell ref="E5:G5"/>
    <mergeCell ref="I5:K5"/>
  </mergeCells>
  <pageMargins left="0.86614173228346458" right="0.39370078740157483" top="0.9055118110236221" bottom="0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sce-equity</vt:lpstr>
      <vt:lpstr>sce-separate</vt:lpstr>
      <vt:lpstr>CF</vt:lpstr>
      <vt:lpstr>BS!Print_Area</vt:lpstr>
      <vt:lpstr>CF!Print_Area</vt:lpstr>
      <vt:lpstr>PL!Print_Area</vt:lpstr>
      <vt:lpstr>'sce-equity'!Print_Area</vt:lpstr>
      <vt:lpstr>'sce-separate'!Print_Area</vt:lpstr>
    </vt:vector>
  </TitlesOfParts>
  <Company>Bangkok Insurance PCL.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2529</dc:creator>
  <cp:lastModifiedBy>Rungrudi Khainunlong</cp:lastModifiedBy>
  <cp:lastPrinted>2026-02-26T07:21:12Z</cp:lastPrinted>
  <dcterms:created xsi:type="dcterms:W3CDTF">2012-02-17T12:59:44Z</dcterms:created>
  <dcterms:modified xsi:type="dcterms:W3CDTF">2026-02-26T13:43:40Z</dcterms:modified>
</cp:coreProperties>
</file>