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5-26 (Indigold &amp; Additional investment)/20260212 Board Meeting &amp; AC Meeting (Additional investment)/SET letter/FS/TH/"/>
    </mc:Choice>
  </mc:AlternateContent>
  <xr:revisionPtr revIDLastSave="0" documentId="13_ncr:1_{591BE340-7D9D-496F-9B56-BF137DEE54DD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BS3-4" sheetId="16" r:id="rId1"/>
    <sheet name="PL-5-6" sheetId="2" r:id="rId2"/>
    <sheet name="PL-7-8 (9M)" sheetId="20" r:id="rId3"/>
    <sheet name="SH-9" sheetId="17" r:id="rId4"/>
    <sheet name="SH-10 " sheetId="14" r:id="rId5"/>
    <sheet name="SH-11" sheetId="18" r:id="rId6"/>
    <sheet name="SH-12 " sheetId="15" r:id="rId7"/>
    <sheet name="CF-13-14" sheetId="6" r:id="rId8"/>
  </sheets>
  <definedNames>
    <definedName name="_xlnm._FilterDatabase" localSheetId="7" hidden="1">'CF-13-14'!$A$4:$J$39</definedName>
    <definedName name="_xlnm.Print_Area" localSheetId="0">'BS3-4'!$A$1:$J$75</definedName>
    <definedName name="_xlnm.Print_Area" localSheetId="7">'CF-13-14'!$A$1:$J$81</definedName>
    <definedName name="_xlnm.Print_Area" localSheetId="1">'PL-5-6'!$A$1:$J$68</definedName>
    <definedName name="_xlnm.Print_Area" localSheetId="2">'PL-7-8 (9M)'!$A$1:$J$63</definedName>
    <definedName name="_xlnm.Print_Area" localSheetId="4">'SH-10 '!$A$1:$T$28</definedName>
    <definedName name="_xlnm.Print_Area" localSheetId="5">'SH-11'!$A$1:$N$30</definedName>
    <definedName name="_xlnm.Print_Area" localSheetId="6">'SH-12 '!$A$1:$N$30</definedName>
    <definedName name="_xlnm.Print_Area" localSheetId="3">'SH-9'!$A$1:$T$28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5" i="14" l="1"/>
  <c r="L25" i="14"/>
  <c r="R25" i="17"/>
  <c r="R24" i="17"/>
  <c r="R20" i="17"/>
  <c r="R16" i="17"/>
  <c r="P25" i="17"/>
  <c r="L25" i="17"/>
  <c r="J60" i="20"/>
  <c r="J61" i="20" s="1"/>
  <c r="H60" i="20"/>
  <c r="F60" i="20"/>
  <c r="D60" i="20"/>
  <c r="J49" i="20"/>
  <c r="H49" i="20"/>
  <c r="F49" i="20"/>
  <c r="D49" i="20"/>
  <c r="J23" i="20"/>
  <c r="H23" i="20"/>
  <c r="F23" i="20"/>
  <c r="D23" i="20"/>
  <c r="J15" i="20"/>
  <c r="H15" i="20"/>
  <c r="F15" i="20"/>
  <c r="D15" i="20"/>
  <c r="D61" i="20" l="1"/>
  <c r="D25" i="20"/>
  <c r="D28" i="20" s="1"/>
  <c r="D31" i="20" s="1"/>
  <c r="D33" i="20" s="1"/>
  <c r="H25" i="20"/>
  <c r="H28" i="20" s="1"/>
  <c r="H31" i="20" s="1"/>
  <c r="H33" i="20" s="1"/>
  <c r="F61" i="20"/>
  <c r="F25" i="20"/>
  <c r="F28" i="20" s="1"/>
  <c r="F31" i="20" s="1"/>
  <c r="F33" i="20" s="1"/>
  <c r="J25" i="20"/>
  <c r="J28" i="20" s="1"/>
  <c r="J31" i="20" s="1"/>
  <c r="J43" i="20" s="1"/>
  <c r="H61" i="20"/>
  <c r="D43" i="20" l="1"/>
  <c r="D63" i="20" s="1"/>
  <c r="H43" i="20"/>
  <c r="H10" i="6" s="1"/>
  <c r="J63" i="20"/>
  <c r="J10" i="6"/>
  <c r="J24" i="18"/>
  <c r="F43" i="20"/>
  <c r="J33" i="20"/>
  <c r="J24" i="14" l="1"/>
  <c r="D10" i="6"/>
  <c r="J24" i="15"/>
  <c r="H63" i="20"/>
  <c r="F63" i="20"/>
  <c r="J24" i="17"/>
  <c r="F10" i="6"/>
  <c r="R24" i="14"/>
  <c r="D75" i="6" l="1"/>
  <c r="H75" i="6"/>
  <c r="F18" i="16"/>
  <c r="N16" i="15" l="1"/>
  <c r="R16" i="14" l="1"/>
  <c r="T16" i="14" s="1"/>
  <c r="J68" i="6" l="1"/>
  <c r="J60" i="6"/>
  <c r="F68" i="6"/>
  <c r="F60" i="6"/>
  <c r="J64" i="2"/>
  <c r="J51" i="2"/>
  <c r="F64" i="2"/>
  <c r="F51" i="2"/>
  <c r="J23" i="2"/>
  <c r="J16" i="2"/>
  <c r="F23" i="2"/>
  <c r="F16" i="2"/>
  <c r="D55" i="16"/>
  <c r="J25" i="2" l="1"/>
  <c r="J28" i="2" s="1"/>
  <c r="J31" i="2" s="1"/>
  <c r="J33" i="2" s="1"/>
  <c r="F25" i="2"/>
  <c r="F28" i="2" s="1"/>
  <c r="F31" i="2" s="1"/>
  <c r="F33" i="2" s="1"/>
  <c r="F65" i="2"/>
  <c r="J65" i="2"/>
  <c r="L25" i="18" s="1"/>
  <c r="J43" i="2" l="1"/>
  <c r="F43" i="2"/>
  <c r="N16" i="18"/>
  <c r="T16" i="17"/>
  <c r="F67" i="2" l="1"/>
  <c r="F28" i="6"/>
  <c r="F36" i="6" s="1"/>
  <c r="F39" i="6" s="1"/>
  <c r="F71" i="6" s="1"/>
  <c r="F74" i="6" s="1"/>
  <c r="F76" i="6" s="1"/>
  <c r="J67" i="2"/>
  <c r="J26" i="18"/>
  <c r="J28" i="6"/>
  <c r="J36" i="6" s="1"/>
  <c r="J39" i="6" s="1"/>
  <c r="J71" i="6" s="1"/>
  <c r="J74" i="6" s="1"/>
  <c r="J76" i="6" s="1"/>
  <c r="L26" i="18"/>
  <c r="H26" i="18"/>
  <c r="F26" i="18"/>
  <c r="D26" i="18"/>
  <c r="N25" i="18"/>
  <c r="L21" i="18"/>
  <c r="J21" i="18"/>
  <c r="H21" i="18"/>
  <c r="F21" i="18"/>
  <c r="D21" i="18"/>
  <c r="N20" i="18"/>
  <c r="V28" i="17"/>
  <c r="V26" i="17"/>
  <c r="P26" i="17"/>
  <c r="N26" i="17"/>
  <c r="H26" i="17"/>
  <c r="F26" i="17"/>
  <c r="D26" i="17"/>
  <c r="W21" i="17"/>
  <c r="U21" i="17"/>
  <c r="P21" i="17"/>
  <c r="N21" i="17"/>
  <c r="L21" i="17"/>
  <c r="J21" i="17"/>
  <c r="H21" i="17"/>
  <c r="F21" i="17"/>
  <c r="D21" i="17"/>
  <c r="V20" i="17"/>
  <c r="V21" i="17" s="1"/>
  <c r="F28" i="18" l="1"/>
  <c r="D28" i="18"/>
  <c r="D28" i="17"/>
  <c r="J28" i="18"/>
  <c r="H28" i="18"/>
  <c r="T20" i="17"/>
  <c r="T21" i="17" s="1"/>
  <c r="R21" i="17"/>
  <c r="F28" i="17"/>
  <c r="H28" i="17"/>
  <c r="P28" i="17"/>
  <c r="N28" i="17"/>
  <c r="L28" i="18"/>
  <c r="N21" i="18"/>
  <c r="J72" i="16" l="1"/>
  <c r="H72" i="16"/>
  <c r="F72" i="16"/>
  <c r="D72" i="16"/>
  <c r="J55" i="16"/>
  <c r="H55" i="16"/>
  <c r="F55" i="16"/>
  <c r="J50" i="16"/>
  <c r="H50" i="16"/>
  <c r="F50" i="16"/>
  <c r="D50" i="16"/>
  <c r="J32" i="16"/>
  <c r="H32" i="16"/>
  <c r="F32" i="16"/>
  <c r="D32" i="16"/>
  <c r="J18" i="16"/>
  <c r="H18" i="16"/>
  <c r="D18" i="16"/>
  <c r="H34" i="16" l="1"/>
  <c r="J34" i="16"/>
  <c r="H57" i="16"/>
  <c r="H74" i="16" s="1"/>
  <c r="F34" i="16"/>
  <c r="D34" i="16"/>
  <c r="F57" i="16"/>
  <c r="F74" i="16" s="1"/>
  <c r="D57" i="16"/>
  <c r="J57" i="16"/>
  <c r="J74" i="16" s="1"/>
  <c r="F76" i="16" l="1"/>
  <c r="J76" i="16"/>
  <c r="H76" i="16"/>
  <c r="D74" i="16"/>
  <c r="D76" i="16" s="1"/>
  <c r="H64" i="2"/>
  <c r="H60" i="6" l="1"/>
  <c r="R20" i="14" l="1"/>
  <c r="N20" i="15" l="1"/>
  <c r="N21" i="14"/>
  <c r="T25" i="17" l="1"/>
  <c r="L26" i="17"/>
  <c r="H23" i="2"/>
  <c r="R26" i="17" l="1"/>
  <c r="R28" i="17" s="1"/>
  <c r="L28" i="17"/>
  <c r="L21" i="15" l="1"/>
  <c r="H26" i="15"/>
  <c r="F26" i="15"/>
  <c r="D26" i="15"/>
  <c r="J21" i="15"/>
  <c r="H21" i="15"/>
  <c r="F21" i="15"/>
  <c r="D21" i="15"/>
  <c r="V26" i="14"/>
  <c r="P26" i="14"/>
  <c r="H26" i="14"/>
  <c r="F26" i="14"/>
  <c r="D26" i="14"/>
  <c r="W21" i="14"/>
  <c r="U21" i="14"/>
  <c r="P21" i="14"/>
  <c r="L21" i="14"/>
  <c r="J21" i="14"/>
  <c r="H21" i="14"/>
  <c r="F21" i="14"/>
  <c r="D21" i="14"/>
  <c r="V20" i="14"/>
  <c r="V21" i="14" s="1"/>
  <c r="T20" i="14"/>
  <c r="T21" i="14" s="1"/>
  <c r="D64" i="2"/>
  <c r="D28" i="15" l="1"/>
  <c r="F28" i="15"/>
  <c r="R21" i="14"/>
  <c r="H28" i="15"/>
  <c r="V28" i="14"/>
  <c r="N21" i="15"/>
  <c r="D28" i="14"/>
  <c r="F28" i="14"/>
  <c r="H28" i="14"/>
  <c r="P28" i="14"/>
  <c r="N26" i="14"/>
  <c r="N28" i="14" l="1"/>
  <c r="H51" i="2" l="1"/>
  <c r="H65" i="2" s="1"/>
  <c r="L25" i="15" s="1"/>
  <c r="D51" i="2"/>
  <c r="R25" i="14" l="1"/>
  <c r="T25" i="14" s="1"/>
  <c r="L26" i="14"/>
  <c r="D60" i="6"/>
  <c r="L28" i="14" l="1"/>
  <c r="R26" i="14"/>
  <c r="R28" i="14" s="1"/>
  <c r="D68" i="6"/>
  <c r="H68" i="6"/>
  <c r="D16" i="2"/>
  <c r="H16" i="2"/>
  <c r="H25" i="2" s="1"/>
  <c r="H28" i="2" s="1"/>
  <c r="D23" i="2"/>
  <c r="D25" i="2" l="1"/>
  <c r="D65" i="2"/>
  <c r="N24" i="18" l="1"/>
  <c r="N26" i="18" s="1"/>
  <c r="N28" i="18" s="1"/>
  <c r="D28" i="2"/>
  <c r="N25" i="15"/>
  <c r="L26" i="15"/>
  <c r="H31" i="2"/>
  <c r="H43" i="2" s="1"/>
  <c r="H28" i="6" l="1"/>
  <c r="N24" i="15"/>
  <c r="N26" i="15" s="1"/>
  <c r="D31" i="2"/>
  <c r="D43" i="2" s="1"/>
  <c r="L28" i="15"/>
  <c r="H33" i="2"/>
  <c r="H67" i="2"/>
  <c r="J26" i="15" l="1"/>
  <c r="J28" i="15" s="1"/>
  <c r="T24" i="14"/>
  <c r="D33" i="2"/>
  <c r="H36" i="6"/>
  <c r="H39" i="6" s="1"/>
  <c r="H71" i="6" s="1"/>
  <c r="N28" i="15"/>
  <c r="D67" i="2"/>
  <c r="T24" i="17" l="1"/>
  <c r="J26" i="17"/>
  <c r="H74" i="6"/>
  <c r="J26" i="14"/>
  <c r="T26" i="14" s="1"/>
  <c r="T26" i="17" l="1"/>
  <c r="J28" i="17"/>
  <c r="T28" i="17" s="1"/>
  <c r="D28" i="6"/>
  <c r="H76" i="6"/>
  <c r="J28" i="14"/>
  <c r="D36" i="6" l="1"/>
  <c r="T28" i="14"/>
  <c r="D39" i="6" l="1"/>
  <c r="D71" i="6" l="1"/>
  <c r="D74" i="6"/>
  <c r="D76" i="6" l="1"/>
</calcChain>
</file>

<file path=xl/sharedStrings.xml><?xml version="1.0" encoding="utf-8"?>
<sst xmlns="http://schemas.openxmlformats.org/spreadsheetml/2006/main" count="466" uniqueCount="215">
  <si>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</si>
  <si>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</si>
  <si>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</si>
  <si>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</si>
  <si>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</si>
  <si>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</si>
  <si>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</si>
  <si>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</si>
  <si>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</si>
  <si>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</si>
  <si>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</si>
  <si>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</si>
  <si>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</si>
  <si>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</si>
  <si>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</si>
  <si>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</si>
  <si>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</si>
  <si>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</si>
  <si>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</si>
  <si>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</si>
  <si>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</si>
  <si>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</si>
  <si>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</si>
  <si>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</si>
  <si>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</si>
  <si>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</si>
  <si>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</si>
  <si>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</si>
  <si>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</si>
  <si>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</si>
  <si>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</si>
  <si>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</si>
  <si>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</si>
  <si>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</si>
  <si>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</si>
  <si>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</si>
  <si>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</si>
  <si>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</si>
  <si>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</si>
  <si>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</si>
  <si>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</si>
  <si>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</si>
  <si>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</si>
  <si>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</si>
  <si>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</si>
  <si>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ส่วนของ</t>
  </si>
  <si>
    <t>องค์ประกอบอื่น</t>
  </si>
  <si>
    <t>รวมส่วนของ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</si>
  <si>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</si>
  <si>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</si>
  <si>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</si>
  <si>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</si>
  <si>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</si>
  <si>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</si>
  <si>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</si>
  <si>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</si>
  <si>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</si>
  <si>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</si>
  <si>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</si>
  <si>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</si>
  <si>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ควบคุม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</si>
  <si>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</si>
  <si>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</si>
  <si>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</si>
  <si>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</si>
  <si>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</si>
  <si>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</si>
  <si>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</si>
  <si>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</si>
  <si>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</si>
  <si>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</si>
  <si>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</si>
  <si>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</si>
  <si>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</si>
  <si>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</si>
  <si>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</si>
  <si>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</si>
  <si>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</si>
  <si>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</si>
  <si>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</si>
  <si>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</si>
  <si>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</si>
  <si>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</si>
  <si>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</si>
  <si>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</si>
  <si>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</si>
  <si>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</si>
  <si>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รายได้เงินปันผล</t>
  </si>
  <si>
    <t>ต้นทุนในการจัดจำหน่าย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</si>
  <si>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</si>
  <si>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</si>
  <si>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</si>
  <si>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</si>
  <si>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จ่ายผลประโยชน์พนักงาน</t>
  </si>
  <si>
    <t>กระแสเงินสดสุทธิใช้ไปในกิจกรรมจัดหาเงิน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</si>
  <si>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</si>
  <si>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</si>
  <si>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</si>
  <si>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ส่วนแบ่ง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</si>
  <si>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</si>
  <si>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</si>
  <si>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</si>
  <si>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</si>
  <si>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</si>
  <si>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</si>
  <si>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กำไรขาดทุนเบ็ดเสร็จอื่น</t>
  </si>
  <si>
    <t>บริษัท เบอร์ล่า คาร์บอน (ไทยแลนด์) จำกัด (มหาชน) และบริษัทย่อย</t>
  </si>
  <si>
    <t>หนี้สินตามสัญญาเช่า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</si>
  <si>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</si>
  <si>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</si>
  <si>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</si>
  <si>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</si>
  <si>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</si>
  <si>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</si>
  <si>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r>
      <t xml:space="preserve">       </t>
    </r>
    <r>
      <rPr>
        <sz val="16"/>
        <rFont val="Angsana New"/>
        <family val="1"/>
      </rPr>
      <t xml:space="preserve"> </t>
    </r>
  </si>
  <si>
    <t>สินทรัพย์ทางการเงินไม่หมุนเวียนอื่น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</si>
  <si>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</si>
  <si>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</si>
  <si>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</si>
  <si>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</si>
  <si>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</si>
  <si>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</si>
  <si>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</si>
  <si>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ดอกเบี้ยรับ</t>
  </si>
  <si>
    <t>ดอกเบี้ยจ่าย</t>
  </si>
  <si>
    <t>เงินสดจ่ายชำระหนี้สินตามสัญญาเช่า</t>
  </si>
  <si>
    <t>ในตราสารทุนที่</t>
  </si>
  <si>
    <t>กำหนดให้วัดมูลค่า</t>
  </si>
  <si>
    <t>ด้วยมูลค่ายุติธรรม</t>
  </si>
  <si>
    <t>ส่วนแบ่งกำไรขาดทุนเบ็ดเสร็จอื่นในบริษัทร่วม - สุทธิจากภาษีเงินได้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</si>
  <si>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</si>
  <si>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</si>
  <si>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แก่กิจการที่เกี่ยวข้องกัน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</si>
  <si>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</si>
  <si>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</si>
  <si>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จากเงินลงทุน</t>
  </si>
  <si>
    <t>ในตราสารทุน</t>
  </si>
  <si>
    <t>เงินจ่ายล่วงหน้าและเจ้าหนี้</t>
  </si>
  <si>
    <t>เงินปันผลรับ</t>
  </si>
  <si>
    <t>ดอกเบี้ยค้างรับระยะยาว</t>
  </si>
  <si>
    <t>ภาษีเงินได้นิติบุคคลค้างจ่าย</t>
  </si>
  <si>
    <t>เงินลงทุนชั่วคราวเพิ่มขึ้น</t>
  </si>
  <si>
    <t>2, 3</t>
  </si>
  <si>
    <t>ขาดทุนจากเงินลงทุนในตราสารทุนที่กำหนดให้วัดมูลค่าด้วย</t>
  </si>
  <si>
    <t>ส่วนแบ่งกำไรของบริษัทร่วมที่ใช้</t>
  </si>
  <si>
    <t>กำไรขาดทุนเบ็ดเสร็จสำหรับงวด</t>
  </si>
  <si>
    <t xml:space="preserve">สินค้าคงเหลือ </t>
  </si>
  <si>
    <t>สินทรัพย์ไม่มีตัวตน</t>
  </si>
  <si>
    <t>ภาษีเงินได้นิติบุคคลรอขอคืน</t>
  </si>
  <si>
    <t xml:space="preserve">สินทรัพย์ไม่หมุนเวียนอื่น </t>
  </si>
  <si>
    <t>เงินให้กู้ยืมระยะยาวแก่บริษัทร่วม</t>
  </si>
  <si>
    <t>ประมาณการหนี้สินไม่หมุนเวียนสำหรับผลประโยชน์พนักงาน</t>
  </si>
  <si>
    <t xml:space="preserve">   ตามวิธีส่วนได้เสีย - สุทธิจากภาษีเงินได้</t>
  </si>
  <si>
    <t>ที่ใช้วิธี</t>
  </si>
  <si>
    <t>ค่าเสื่อมราคา</t>
  </si>
  <si>
    <t>กระแสเงินสดสุทธิใช้ไปในกิจกรรมลงทุน</t>
  </si>
  <si>
    <t xml:space="preserve">   ค่าซื้อที่ดิน อาคารและอุปกรณ์เปลี่ยนแปลงสุทธิ</t>
  </si>
  <si>
    <t>วิธีส่วนได้เสีย</t>
  </si>
  <si>
    <t>ทุนที่ออกและ</t>
  </si>
  <si>
    <t>ส่วนของหนี้สินตามสัญญาเช่าที่ถึงกำหนดชำระภายในหนึ่งปี</t>
  </si>
  <si>
    <t xml:space="preserve">   (หุ้นสามัญจำนวน 300,000,000 หุ้น มูลค่า 1 บาท ต่อหุ้น)</t>
  </si>
  <si>
    <t>ข้อมูลงบกระแสเงินสดเปิดเผยเพิ่มเติม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</si>
  <si>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</si>
  <si>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</si>
  <si>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31 มีนาคม 2567</t>
  </si>
  <si>
    <t>รวมกำไร (ขาดทุน) เบ็ดเสร็จสำหรับงวด</t>
  </si>
  <si>
    <t>ขาดทุน</t>
  </si>
  <si>
    <t>เงินสดและรายการเทียบเท่าเงินสด ณ วันที่ 1 เมษายน</t>
  </si>
  <si>
    <t>รายการที่จะไม่ถูกจัดประเภทใหม่ไว้ใน</t>
  </si>
  <si>
    <t>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</si>
  <si>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</si>
  <si>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</si>
  <si>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ยอดคงเหลือ ณ วันที่ 31 มีนาคม 2568</t>
  </si>
  <si>
    <t>ลูกหนี้หมุนเวียนอื่น</t>
  </si>
  <si>
    <t>เจ้าหนี้หมุนเวียนอื่น</t>
  </si>
  <si>
    <t>รายได้จากการขายสินค้า</t>
  </si>
  <si>
    <t xml:space="preserve">      เงินปันผล</t>
  </si>
  <si>
    <t>องค์ประกอบอื่นของ</t>
  </si>
  <si>
    <t>ส่วนของดอกเบี้ยค้างรับระยะยาวที่ถึงกำหนดชำระภายในหนึ่งปี</t>
  </si>
  <si>
    <t>2, 5</t>
  </si>
  <si>
    <t>ส่วนของเงินให้กู้ยืมระยะยาวแก่บริษัทร่วม</t>
  </si>
  <si>
    <t xml:space="preserve">   ที่ถึงกำหนดชำระภายในหนึ่งปี</t>
  </si>
  <si>
    <t>กำไร (ขาดทุน)</t>
  </si>
  <si>
    <t>รายได้จากการขาย</t>
  </si>
  <si>
    <t>ต้นทุนขาย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</si>
  <si>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</si>
  <si>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</si>
  <si>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</si>
  <si>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ส่วนแบ่งกำไร (ขาดทุน) เบ็ดเสร็จอื่นในบริษัทร่วม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</si>
  <si>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</si>
  <si>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</si>
  <si>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สินทรัพย์อนุพันธ์</t>
  </si>
  <si>
    <t>หนี้สินอนุพันธ์</t>
  </si>
  <si>
    <t xml:space="preserve">      กำไร</t>
  </si>
  <si>
    <t>ขาดทุนจากอัตราแลกเปลี่ยนที่ยังไม่เกิดขึ้นจริง</t>
  </si>
  <si>
    <t>31 ธันวาคม</t>
  </si>
  <si>
    <t>วันที่ 31 ธันวาคม</t>
  </si>
  <si>
    <t>สำหรับงวดเก้าเดือนสิ้นสุด</t>
  </si>
  <si>
    <t>สำหรับงวดเก้าเดือนสิ้นสุดวันที่ 31 ธันวาคม 2567</t>
  </si>
  <si>
    <t>ยอดคงเหลือ ณ วันที่ 31 ธันวาคม 2567</t>
  </si>
  <si>
    <t>สำหรับงวดเก้าเดือนสิ้นสุดวันที่ 31 ธันวาคม 2568</t>
  </si>
  <si>
    <t>ยอดคงเหลือ ณ วันที่ 31 ธันวาคม 2568</t>
  </si>
  <si>
    <t>เงินสดและรายการเทียบเท่าเงินสด ณ วันที่ 31 ธันวาคม</t>
  </si>
  <si>
    <t xml:space="preserve">   กำไร</t>
  </si>
  <si>
    <t>กำไรจากกิจกรรมดำเนินงาน</t>
  </si>
  <si>
    <t>กำไรก่อนค่าใช้จ่ายภาษีเงินได้</t>
  </si>
  <si>
    <t>กำไรสำหรับงวด</t>
  </si>
  <si>
    <r>
      <t xml:space="preserve">กำไรต่อหุ้นขั้นพื้นฐานและปรับลด </t>
    </r>
    <r>
      <rPr>
        <b/>
        <i/>
        <sz val="16"/>
        <rFont val="Angsana New"/>
        <family val="1"/>
      </rPr>
      <t>(บาท)</t>
    </r>
  </si>
  <si>
    <t>กำไรขาดทุนเบ็ดเสร็จรวมสำหรับงวด</t>
  </si>
  <si>
    <t xml:space="preserve">      กำไร (ขาดทุน) เบ็ดเสร็จอื่น</t>
  </si>
  <si>
    <t>(กลับรายการ) ขาดทุนจากการปรับลดมูลค่าสินค้า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</si>
  <si>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</si>
  <si>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</si>
  <si>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</si>
  <si>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กำไรจากการปรับมูลค่ายุติธรรมของตราสารอนุพันธ์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</si>
</sst>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sz val="16"/>
      <name val="Times New Roman"/>
      <family val="1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40">
    <xf numFmtId="0" fontId="0" fillId="0" borderId="0" xfId="0"/>
    <xf numFmtId="0" fontId="13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2" fillId="0" borderId="0" xfId="0" applyFont="1" applyProtection="1">
      <protection locked="0"/>
    </xf>
    <xf numFmtId="164" fontId="18" fillId="0" borderId="0" xfId="1" applyNumberFormat="1" applyFont="1" applyFill="1" applyProtection="1">
      <protection locked="0"/>
    </xf>
    <xf numFmtId="164" fontId="6" fillId="0" borderId="0" xfId="1" applyNumberFormat="1" applyFont="1" applyFill="1" applyProtection="1">
      <protection locked="0"/>
    </xf>
    <xf numFmtId="0" fontId="20" fillId="0" borderId="0" xfId="0" applyFont="1" applyProtection="1">
      <protection locked="0"/>
    </xf>
    <xf numFmtId="164" fontId="20" fillId="0" borderId="0" xfId="1" applyNumberFormat="1" applyFont="1" applyFill="1" applyProtection="1">
      <protection locked="0"/>
    </xf>
    <xf numFmtId="165" fontId="18" fillId="0" borderId="0" xfId="1" applyNumberFormat="1" applyFont="1" applyFill="1" applyProtection="1">
      <protection locked="0"/>
    </xf>
    <xf numFmtId="164" fontId="18" fillId="0" borderId="1" xfId="1" applyNumberFormat="1" applyFont="1" applyFill="1" applyBorder="1" applyProtection="1">
      <protection locked="0"/>
    </xf>
    <xf numFmtId="164" fontId="6" fillId="0" borderId="1" xfId="1" applyNumberFormat="1" applyFont="1" applyFill="1" applyBorder="1" applyProtection="1">
      <protection locked="0"/>
    </xf>
    <xf numFmtId="164" fontId="18" fillId="0" borderId="0" xfId="1" applyNumberFormat="1" applyFont="1" applyFill="1" applyBorder="1" applyProtection="1">
      <protection locked="0"/>
    </xf>
    <xf numFmtId="0" fontId="21" fillId="0" borderId="0" xfId="0" applyFont="1" applyProtection="1">
      <protection locked="0"/>
    </xf>
    <xf numFmtId="166" fontId="18" fillId="0" borderId="3" xfId="1" applyNumberFormat="1" applyFont="1" applyFill="1" applyBorder="1" applyProtection="1">
      <protection locked="0"/>
    </xf>
    <xf numFmtId="166" fontId="18" fillId="0" borderId="0" xfId="1" applyNumberFormat="1" applyFont="1" applyFill="1" applyProtection="1">
      <protection locked="0"/>
    </xf>
    <xf numFmtId="166" fontId="6" fillId="0" borderId="0" xfId="1" applyNumberFormat="1" applyFont="1" applyFill="1" applyProtection="1">
      <protection locked="0"/>
    </xf>
    <xf numFmtId="166" fontId="18" fillId="0" borderId="0" xfId="1" applyNumberFormat="1" applyFont="1" applyFill="1" applyBorder="1" applyProtection="1">
      <protection locked="0"/>
    </xf>
    <xf numFmtId="166" fontId="6" fillId="0" borderId="0" xfId="1" applyNumberFormat="1" applyFont="1" applyFill="1" applyBorder="1" applyProtection="1">
      <protection locked="0"/>
    </xf>
    <xf numFmtId="166" fontId="23" fillId="0" borderId="0" xfId="1" applyNumberFormat="1" applyFont="1" applyBorder="1" applyProtection="1">
      <protection locked="0"/>
    </xf>
    <xf numFmtId="0" fontId="18" fillId="0" borderId="0" xfId="0" applyFont="1" applyAlignment="1" applyProtection="1">
      <alignment horizontal="left" indent="1"/>
      <protection locked="0"/>
    </xf>
    <xf numFmtId="0" fontId="18" fillId="0" borderId="0" xfId="0" applyFont="1" applyAlignment="1" applyProtection="1">
      <alignment horizontal="left" indent="2"/>
      <protection locked="0"/>
    </xf>
    <xf numFmtId="166" fontId="18" fillId="0" borderId="1" xfId="1" applyNumberFormat="1" applyFont="1" applyFill="1" applyBorder="1" applyProtection="1">
      <protection locked="0"/>
    </xf>
    <xf numFmtId="166" fontId="20" fillId="0" borderId="0" xfId="1" applyNumberFormat="1" applyFont="1" applyFill="1" applyProtection="1">
      <protection locked="0"/>
    </xf>
    <xf numFmtId="164" fontId="20" fillId="0" borderId="2" xfId="1" applyNumberFormat="1" applyFont="1" applyFill="1" applyBorder="1" applyProtection="1"/>
    <xf numFmtId="164" fontId="20" fillId="0" borderId="3" xfId="1" applyNumberFormat="1" applyFont="1" applyFill="1" applyBorder="1" applyProtection="1"/>
    <xf numFmtId="166" fontId="20" fillId="0" borderId="1" xfId="1" applyNumberFormat="1" applyFont="1" applyFill="1" applyBorder="1" applyProtection="1"/>
    <xf numFmtId="164" fontId="20" fillId="0" borderId="1" xfId="1" applyNumberFormat="1" applyFont="1" applyFill="1" applyBorder="1" applyProtection="1"/>
    <xf numFmtId="166" fontId="20" fillId="0" borderId="3" xfId="1" applyNumberFormat="1" applyFont="1" applyFill="1" applyBorder="1" applyProtection="1"/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3" fontId="6" fillId="0" borderId="0" xfId="1" applyFont="1" applyFill="1" applyAlignment="1" applyProtection="1">
      <protection locked="0"/>
    </xf>
    <xf numFmtId="41" fontId="9" fillId="0" borderId="0" xfId="4" applyNumberFormat="1" applyFont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protection locked="0"/>
    </xf>
    <xf numFmtId="166" fontId="9" fillId="0" borderId="0" xfId="1" applyNumberFormat="1" applyFont="1" applyFill="1" applyAlignme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41" fontId="9" fillId="0" borderId="1" xfId="4" applyNumberFormat="1" applyFont="1" applyBorder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protection locked="0"/>
    </xf>
    <xf numFmtId="0" fontId="12" fillId="0" borderId="0" xfId="0" applyFont="1" applyProtection="1">
      <protection locked="0"/>
    </xf>
    <xf numFmtId="0" fontId="17" fillId="0" borderId="0" xfId="4" applyFont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6" fontId="6" fillId="0" borderId="1" xfId="1" applyNumberFormat="1" applyFont="1" applyFill="1" applyBorder="1" applyAlignment="1" applyProtection="1">
      <protection locked="0"/>
    </xf>
    <xf numFmtId="37" fontId="7" fillId="0" borderId="0" xfId="1" applyNumberFormat="1" applyFont="1" applyFill="1" applyAlignment="1" applyProtection="1">
      <protection locked="0"/>
    </xf>
    <xf numFmtId="37" fontId="6" fillId="0" borderId="0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Border="1" applyAlignment="1" applyProtection="1">
      <protection locked="0"/>
    </xf>
    <xf numFmtId="164" fontId="7" fillId="0" borderId="0" xfId="1" applyNumberFormat="1" applyFont="1" applyFill="1" applyBorder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43" fontId="6" fillId="0" borderId="0" xfId="1" applyFont="1" applyFill="1" applyBorder="1" applyAlignment="1" applyProtection="1">
      <protection locked="0"/>
    </xf>
    <xf numFmtId="43" fontId="7" fillId="0" borderId="0" xfId="1" applyFont="1" applyFill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6" fontId="7" fillId="0" borderId="0" xfId="1" applyNumberFormat="1" applyFont="1" applyFill="1" applyAlignment="1" applyProtection="1"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9" fillId="0" borderId="1" xfId="1" applyNumberFormat="1" applyFont="1" applyFill="1" applyBorder="1" applyAlignment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6" fillId="0" borderId="1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3" fontId="7" fillId="0" borderId="0" xfId="1" applyFont="1" applyFill="1" applyBorder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6" fontId="7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9" fillId="0" borderId="1" xfId="0" applyNumberFormat="1" applyFont="1" applyBorder="1" applyProtection="1">
      <protection locked="0"/>
    </xf>
    <xf numFmtId="43" fontId="9" fillId="0" borderId="1" xfId="1" applyFont="1" applyFill="1" applyBorder="1" applyAlignment="1" applyProtection="1">
      <protection locked="0"/>
    </xf>
    <xf numFmtId="37" fontId="9" fillId="0" borderId="0" xfId="0" applyNumberFormat="1" applyFont="1" applyProtection="1"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41" fontId="12" fillId="0" borderId="0" xfId="0" applyNumberFormat="1" applyFont="1" applyProtection="1">
      <protection locked="0"/>
    </xf>
    <xf numFmtId="166" fontId="7" fillId="0" borderId="2" xfId="1" applyNumberFormat="1" applyFont="1" applyFill="1" applyBorder="1" applyAlignment="1" applyProtection="1"/>
    <xf numFmtId="164" fontId="7" fillId="0" borderId="2" xfId="1" applyNumberFormat="1" applyFont="1" applyFill="1" applyBorder="1" applyAlignment="1" applyProtection="1"/>
    <xf numFmtId="166" fontId="12" fillId="0" borderId="0" xfId="1" applyNumberFormat="1" applyFont="1" applyFill="1" applyAlignment="1" applyProtection="1"/>
    <xf numFmtId="166" fontId="7" fillId="0" borderId="0" xfId="1" applyNumberFormat="1" applyFont="1" applyFill="1" applyProtection="1"/>
    <xf numFmtId="166" fontId="7" fillId="0" borderId="5" xfId="1" applyNumberFormat="1" applyFont="1" applyFill="1" applyBorder="1" applyAlignment="1" applyProtection="1"/>
    <xf numFmtId="43" fontId="7" fillId="0" borderId="3" xfId="1" applyFont="1" applyFill="1" applyBorder="1" applyAlignment="1" applyProtection="1"/>
    <xf numFmtId="166" fontId="7" fillId="0" borderId="0" xfId="1" applyNumberFormat="1" applyFont="1" applyFill="1" applyAlignment="1" applyProtection="1"/>
    <xf numFmtId="166" fontId="7" fillId="0" borderId="1" xfId="1" applyNumberFormat="1" applyFont="1" applyFill="1" applyBorder="1" applyAlignment="1" applyProtection="1"/>
    <xf numFmtId="166" fontId="7" fillId="0" borderId="3" xfId="1" applyNumberFormat="1" applyFont="1" applyFill="1" applyBorder="1" applyAlignment="1" applyProtection="1"/>
    <xf numFmtId="0" fontId="6" fillId="0" borderId="1" xfId="0" applyFont="1" applyBorder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6" fontId="7" fillId="0" borderId="0" xfId="1" applyNumberFormat="1" applyFont="1" applyBorder="1" applyAlignment="1" applyProtection="1">
      <protection locked="0"/>
    </xf>
    <xf numFmtId="166" fontId="7" fillId="0" borderId="0" xfId="1" applyNumberFormat="1" applyFont="1" applyBorder="1" applyAlignment="1" applyProtection="1">
      <alignment horizontal="right"/>
      <protection locked="0"/>
    </xf>
    <xf numFmtId="166" fontId="7" fillId="0" borderId="0" xfId="1" applyNumberFormat="1" applyFont="1" applyAlignment="1" applyProtection="1">
      <protection locked="0"/>
    </xf>
    <xf numFmtId="166" fontId="6" fillId="0" borderId="0" xfId="1" applyNumberFormat="1" applyFont="1" applyAlignment="1" applyProtection="1">
      <protection locked="0"/>
    </xf>
    <xf numFmtId="166" fontId="9" fillId="0" borderId="1" xfId="1" applyNumberFormat="1" applyFont="1" applyBorder="1" applyAlignment="1" applyProtection="1">
      <protection locked="0"/>
    </xf>
    <xf numFmtId="166" fontId="7" fillId="0" borderId="2" xfId="1" applyNumberFormat="1" applyFont="1" applyBorder="1" applyAlignment="1" applyProtection="1">
      <protection locked="0"/>
    </xf>
    <xf numFmtId="166" fontId="7" fillId="0" borderId="1" xfId="1" applyNumberFormat="1" applyFont="1" applyBorder="1" applyAlignment="1" applyProtection="1">
      <protection locked="0"/>
    </xf>
    <xf numFmtId="43" fontId="6" fillId="0" borderId="0" xfId="1" applyFont="1" applyAlignment="1" applyProtection="1">
      <protection locked="0"/>
    </xf>
    <xf numFmtId="166" fontId="6" fillId="0" borderId="0" xfId="1" applyNumberFormat="1" applyFont="1" applyFill="1" applyAlignment="1" applyProtection="1"/>
    <xf numFmtId="166" fontId="6" fillId="0" borderId="0" xfId="1" applyNumberFormat="1" applyFont="1" applyAlignment="1" applyProtection="1"/>
    <xf numFmtId="166" fontId="7" fillId="0" borderId="0" xfId="4" applyNumberFormat="1" applyFont="1" applyProtection="1">
      <protection locked="0"/>
    </xf>
    <xf numFmtId="166" fontId="7" fillId="0" borderId="0" xfId="1" applyNumberFormat="1" applyFont="1" applyFill="1" applyBorder="1" applyAlignment="1" applyProtection="1"/>
    <xf numFmtId="166" fontId="9" fillId="0" borderId="1" xfId="1" applyNumberFormat="1" applyFont="1" applyBorder="1" applyAlignment="1" applyProtection="1"/>
    <xf numFmtId="166" fontId="7" fillId="0" borderId="2" xfId="1" applyNumberFormat="1" applyFont="1" applyBorder="1" applyAlignment="1" applyProtection="1"/>
    <xf numFmtId="166" fontId="7" fillId="0" borderId="1" xfId="1" applyNumberFormat="1" applyFont="1" applyBorder="1" applyAlignment="1" applyProtection="1"/>
    <xf numFmtId="166" fontId="7" fillId="0" borderId="2" xfId="0" applyNumberFormat="1" applyFont="1" applyBorder="1" applyProtection="1">
      <protection locked="0"/>
    </xf>
    <xf numFmtId="37" fontId="14" fillId="0" borderId="0" xfId="5" applyNumberFormat="1" applyFont="1" applyAlignment="1" applyProtection="1">
      <alignment horizontal="left" vertical="top"/>
      <protection locked="0"/>
    </xf>
    <xf numFmtId="37" fontId="7" fillId="0" borderId="0" xfId="1" applyNumberFormat="1" applyFont="1" applyFill="1" applyBorder="1" applyProtection="1"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166" fontId="9" fillId="0" borderId="0" xfId="1" applyNumberFormat="1" applyFont="1" applyFill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166" fontId="9" fillId="0" borderId="1" xfId="1" applyNumberFormat="1" applyFont="1" applyFill="1" applyBorder="1" applyAlignment="1" applyProtection="1">
      <alignment horizontal="center"/>
      <protection locked="0"/>
    </xf>
    <xf numFmtId="166" fontId="6" fillId="0" borderId="4" xfId="1" applyNumberFormat="1" applyFont="1" applyFill="1" applyBorder="1" applyAlignment="1" applyProtection="1"/>
    <xf numFmtId="0" fontId="1" fillId="0" borderId="0" xfId="0" applyFont="1" applyProtection="1">
      <protection locked="0"/>
    </xf>
    <xf numFmtId="0" fontId="6" fillId="0" borderId="0" xfId="0" applyFont="1" applyAlignment="1" applyProtection="1">
      <alignment horizontal="left" indent="1"/>
      <protection locked="0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24" fillId="0" borderId="0" xfId="0" applyFont="1" applyProtection="1">
      <protection locked="0"/>
    </xf>
    <xf numFmtId="37" fontId="7" fillId="0" borderId="0" xfId="0" applyNumberFormat="1" applyFont="1" applyAlignment="1">
      <alignment horizontal="right"/>
    </xf>
    <xf numFmtId="166" fontId="6" fillId="0" borderId="0" xfId="0" applyNumberFormat="1" applyFont="1"/>
    <xf numFmtId="166" fontId="12" fillId="0" borderId="2" xfId="0" applyNumberFormat="1" applyFont="1" applyBorder="1"/>
    <xf numFmtId="166" fontId="7" fillId="0" borderId="3" xfId="0" applyNumberFormat="1" applyFont="1" applyBorder="1"/>
    <xf numFmtId="166" fontId="7" fillId="0" borderId="0" xfId="0" applyNumberFormat="1" applyFont="1"/>
    <xf numFmtId="166" fontId="7" fillId="0" borderId="2" xfId="0" applyNumberFormat="1" applyFont="1" applyBorder="1"/>
    <xf numFmtId="41" fontId="6" fillId="0" borderId="0" xfId="0" applyNumberFormat="1" applyFont="1" applyProtection="1">
      <protection locked="0"/>
    </xf>
    <xf numFmtId="41" fontId="9" fillId="0" borderId="1" xfId="1" applyNumberFormat="1" applyFont="1" applyFill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protection locked="0"/>
    </xf>
    <xf numFmtId="166" fontId="9" fillId="0" borderId="0" xfId="0" applyNumberFormat="1" applyFont="1"/>
    <xf numFmtId="166" fontId="9" fillId="0" borderId="1" xfId="1" applyNumberFormat="1" applyFont="1" applyFill="1" applyBorder="1" applyAlignment="1" applyProtection="1"/>
    <xf numFmtId="166" fontId="9" fillId="0" borderId="0" xfId="1" applyNumberFormat="1" applyFont="1" applyFill="1" applyBorder="1" applyAlignment="1" applyProtection="1"/>
    <xf numFmtId="164" fontId="0" fillId="0" borderId="0" xfId="0" applyNumberForma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</cellXfs>
  <cellStyles count="10">
    <cellStyle name="Comma" xfId="1" builtinId="3"/>
    <cellStyle name="Comma 16 2" xfId="2" xr:uid="{00000000-0005-0000-0000-000001000000}"/>
    <cellStyle name="Comma 2" xfId="9" xr:uid="{5123F9DB-EB48-4285-A482-ABF60301E96A}"/>
    <cellStyle name="Comma 3" xfId="8" xr:uid="{357C05C5-39B9-4964-8EB4-E999AE36CFFD}"/>
    <cellStyle name="Normal" xfId="0" builtinId="0"/>
    <cellStyle name="Normal 126 2" xfId="3" xr:uid="{00000000-0005-0000-0000-000004000000}"/>
    <cellStyle name="Normal 2" xfId="7" xr:uid="{444346D6-9671-4EC4-A82A-92924DA49E0C}"/>
    <cellStyle name="Normal_G-12e-meg002a051a-2-conso" xfId="4" xr:uid="{00000000-0005-0000-0000-000005000000}"/>
    <cellStyle name="Normal_TBSP06-FS-Q1-English-BL" xfId="5" xr:uid="{00000000-0005-0000-0000-000007000000}"/>
    <cellStyle name="Percent 10" xfId="6" xr:uid="{00000000-0005-0000-0000-00000900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9E41-2B6E-4E38-B6A5-A33534266688}">
  <dimension ref="A1:J76"/>
  <sheetViews>
    <sheetView tabSelected="1" zoomScaleNormal="100" zoomScaleSheetLayoutView="71" workbookViewId="0"/>
  </sheetViews>
  <sheetFormatPr defaultColWidth="9.21875" defaultRowHeight="22.95" customHeight="1" x14ac:dyDescent="0.3"/>
  <cols>
    <col min="1" max="1" width="51.6640625" style="4" customWidth="1"/>
    <col min="2" max="2" width="8.77734375" style="4" customWidth="1"/>
    <col min="3" max="3" width="1.21875" style="4" customWidth="1"/>
    <col min="4" max="4" width="12.77734375" style="4" customWidth="1"/>
    <col min="5" max="5" width="1.21875" style="4" customWidth="1"/>
    <col min="6" max="6" width="12.77734375" style="4" customWidth="1"/>
    <col min="7" max="7" width="1.21875" style="4" customWidth="1"/>
    <col min="8" max="8" width="12.77734375" style="4" customWidth="1"/>
    <col min="9" max="9" width="1.21875" style="4" customWidth="1"/>
    <col min="10" max="10" width="12.77734375" style="4" customWidth="1"/>
    <col min="11" max="16384" width="9.21875" style="4"/>
  </cols>
  <sheetData>
    <row r="1" spans="1:10" ht="22.95" customHeight="1" x14ac:dyDescent="0.65">
      <c r="A1" s="1" t="s">
        <v>106</v>
      </c>
      <c r="B1" s="2"/>
      <c r="C1" s="3"/>
      <c r="D1" s="3"/>
      <c r="E1" s="3"/>
      <c r="F1" s="3"/>
      <c r="G1" s="3"/>
      <c r="H1" s="3"/>
      <c r="I1" s="3"/>
      <c r="J1" s="3"/>
    </row>
    <row r="2" spans="1:10" ht="22.95" customHeight="1" x14ac:dyDescent="0.65">
      <c r="A2" s="1" t="s">
        <v>162</v>
      </c>
      <c r="B2" s="2"/>
      <c r="C2" s="3"/>
      <c r="D2" s="3"/>
      <c r="E2" s="3"/>
      <c r="F2" s="3"/>
      <c r="G2" s="3"/>
      <c r="H2" s="3"/>
      <c r="I2" s="3"/>
      <c r="J2" s="3"/>
    </row>
    <row r="3" spans="1:10" ht="22.95" customHeight="1" x14ac:dyDescent="0.6">
      <c r="A3" s="3"/>
      <c r="B3" s="5"/>
      <c r="C3" s="6"/>
      <c r="D3" s="6"/>
      <c r="E3" s="6"/>
      <c r="F3" s="6"/>
      <c r="G3" s="6"/>
      <c r="H3" s="6"/>
      <c r="I3" s="6"/>
      <c r="J3" s="6"/>
    </row>
    <row r="4" spans="1:10" ht="22.95" customHeight="1" x14ac:dyDescent="0.6">
      <c r="A4" s="3"/>
      <c r="B4" s="5"/>
      <c r="C4" s="6"/>
      <c r="D4" s="135" t="s">
        <v>0</v>
      </c>
      <c r="E4" s="135"/>
      <c r="F4" s="135"/>
      <c r="G4" s="135"/>
      <c r="H4" s="135" t="s">
        <v>1</v>
      </c>
      <c r="I4" s="135"/>
      <c r="J4" s="135"/>
    </row>
    <row r="5" spans="1:10" ht="22.95" customHeight="1" x14ac:dyDescent="0.6">
      <c r="A5" s="3"/>
      <c r="B5" s="5"/>
      <c r="C5" s="6"/>
      <c r="D5" s="7" t="s">
        <v>195</v>
      </c>
      <c r="E5" s="3"/>
      <c r="F5" s="8" t="s">
        <v>2</v>
      </c>
      <c r="G5" s="8"/>
      <c r="H5" s="7" t="s">
        <v>195</v>
      </c>
      <c r="I5" s="3"/>
      <c r="J5" s="8" t="s">
        <v>2</v>
      </c>
    </row>
    <row r="6" spans="1:10" ht="22.95" customHeight="1" x14ac:dyDescent="0.6">
      <c r="A6" s="9" t="s">
        <v>3</v>
      </c>
      <c r="B6" s="5" t="s">
        <v>4</v>
      </c>
      <c r="C6" s="6"/>
      <c r="D6" s="8">
        <v>2568</v>
      </c>
      <c r="E6" s="8"/>
      <c r="F6" s="8">
        <v>2568</v>
      </c>
      <c r="G6" s="8"/>
      <c r="H6" s="8">
        <v>2568</v>
      </c>
      <c r="I6" s="8"/>
      <c r="J6" s="8">
        <v>2568</v>
      </c>
    </row>
    <row r="7" spans="1:10" ht="22.95" customHeight="1" x14ac:dyDescent="0.6">
      <c r="A7" s="9"/>
      <c r="B7" s="5"/>
      <c r="C7" s="6"/>
      <c r="D7" s="8" t="s">
        <v>75</v>
      </c>
      <c r="E7" s="8"/>
      <c r="F7" s="10"/>
      <c r="G7" s="8"/>
      <c r="H7" s="8" t="s">
        <v>75</v>
      </c>
      <c r="I7" s="8"/>
      <c r="J7" s="8"/>
    </row>
    <row r="8" spans="1:10" ht="22.95" customHeight="1" x14ac:dyDescent="0.6">
      <c r="A8" s="6"/>
      <c r="B8" s="5"/>
      <c r="C8" s="6"/>
      <c r="D8" s="134" t="s">
        <v>72</v>
      </c>
      <c r="E8" s="134"/>
      <c r="F8" s="134"/>
      <c r="G8" s="134"/>
      <c r="H8" s="134"/>
      <c r="I8" s="134"/>
      <c r="J8" s="134"/>
    </row>
    <row r="9" spans="1:10" ht="22.95" customHeight="1" x14ac:dyDescent="0.6">
      <c r="A9" s="11" t="s">
        <v>5</v>
      </c>
      <c r="B9" s="5"/>
      <c r="C9" s="6"/>
      <c r="D9" s="6"/>
      <c r="E9" s="6"/>
      <c r="F9" s="6"/>
      <c r="G9" s="6"/>
      <c r="H9" s="6"/>
      <c r="I9" s="6"/>
      <c r="J9" s="6"/>
    </row>
    <row r="10" spans="1:10" ht="22.95" customHeight="1" x14ac:dyDescent="0.6">
      <c r="A10" s="6" t="s">
        <v>6</v>
      </c>
      <c r="B10" s="5"/>
      <c r="C10" s="6"/>
      <c r="D10" s="12">
        <v>5307468</v>
      </c>
      <c r="E10" s="12"/>
      <c r="F10" s="12">
        <v>6671614</v>
      </c>
      <c r="G10" s="13"/>
      <c r="H10" s="12">
        <v>5307468</v>
      </c>
      <c r="I10" s="13"/>
      <c r="J10" s="12">
        <v>6671614</v>
      </c>
    </row>
    <row r="11" spans="1:10" ht="22.95" customHeight="1" x14ac:dyDescent="0.6">
      <c r="A11" s="6" t="s">
        <v>7</v>
      </c>
      <c r="B11" s="5">
        <v>2</v>
      </c>
      <c r="C11" s="6"/>
      <c r="D11" s="12">
        <v>1296837</v>
      </c>
      <c r="E11" s="12"/>
      <c r="F11" s="12">
        <v>1702625</v>
      </c>
      <c r="G11" s="13"/>
      <c r="H11" s="12">
        <v>1296837</v>
      </c>
      <c r="I11" s="13"/>
      <c r="J11" s="12">
        <v>1702625</v>
      </c>
    </row>
    <row r="12" spans="1:10" ht="22.95" customHeight="1" x14ac:dyDescent="0.6">
      <c r="A12" s="6" t="s">
        <v>173</v>
      </c>
      <c r="B12" s="5">
        <v>2</v>
      </c>
      <c r="C12" s="6"/>
      <c r="D12" s="12">
        <v>281534</v>
      </c>
      <c r="E12" s="12"/>
      <c r="F12" s="12">
        <v>201874</v>
      </c>
      <c r="G12" s="13"/>
      <c r="H12" s="12">
        <v>281534</v>
      </c>
      <c r="I12" s="13"/>
      <c r="J12" s="12">
        <v>201874</v>
      </c>
    </row>
    <row r="13" spans="1:10" ht="22.95" customHeight="1" x14ac:dyDescent="0.6">
      <c r="A13" s="6" t="s">
        <v>146</v>
      </c>
      <c r="B13" s="5"/>
      <c r="C13" s="6"/>
      <c r="D13" s="12">
        <v>2175897</v>
      </c>
      <c r="E13" s="12"/>
      <c r="F13" s="12">
        <v>1950764</v>
      </c>
      <c r="G13" s="13"/>
      <c r="H13" s="12">
        <v>2175897</v>
      </c>
      <c r="I13" s="13"/>
      <c r="J13" s="12">
        <v>1950764</v>
      </c>
    </row>
    <row r="14" spans="1:10" ht="22.95" hidden="1" customHeight="1" x14ac:dyDescent="0.55000000000000004">
      <c r="A14" s="6" t="s">
        <v>180</v>
      </c>
      <c r="D14" s="118"/>
      <c r="F14" s="118"/>
      <c r="H14" s="118"/>
      <c r="J14" s="118"/>
    </row>
    <row r="15" spans="1:10" ht="22.95" hidden="1" customHeight="1" x14ac:dyDescent="0.6">
      <c r="A15" s="6" t="s">
        <v>181</v>
      </c>
      <c r="B15" s="5">
        <v>2</v>
      </c>
      <c r="C15" s="6"/>
      <c r="D15" s="12"/>
      <c r="E15" s="12"/>
      <c r="F15" s="12">
        <v>0</v>
      </c>
      <c r="G15" s="13"/>
      <c r="H15" s="12"/>
      <c r="I15" s="13"/>
      <c r="J15" s="12">
        <v>0</v>
      </c>
    </row>
    <row r="16" spans="1:10" ht="22.95" hidden="1" customHeight="1" x14ac:dyDescent="0.6">
      <c r="A16" s="6" t="s">
        <v>178</v>
      </c>
      <c r="B16" s="5">
        <v>2</v>
      </c>
      <c r="C16" s="6"/>
      <c r="D16" s="12"/>
      <c r="E16" s="12"/>
      <c r="F16" s="12">
        <v>0</v>
      </c>
      <c r="G16" s="13"/>
      <c r="H16" s="12"/>
      <c r="I16" s="13"/>
      <c r="J16" s="12">
        <v>0</v>
      </c>
    </row>
    <row r="17" spans="1:10" ht="22.95" customHeight="1" x14ac:dyDescent="0.55000000000000004">
      <c r="A17" s="6" t="s">
        <v>191</v>
      </c>
      <c r="B17" s="5">
        <v>8</v>
      </c>
      <c r="C17" s="6"/>
      <c r="D17" s="12">
        <v>15407</v>
      </c>
      <c r="E17" s="12"/>
      <c r="F17" s="12">
        <v>9356</v>
      </c>
      <c r="G17" s="12"/>
      <c r="H17" s="12">
        <v>15407</v>
      </c>
      <c r="I17" s="12"/>
      <c r="J17" s="12">
        <v>9356</v>
      </c>
    </row>
    <row r="18" spans="1:10" ht="22.95" customHeight="1" x14ac:dyDescent="0.6">
      <c r="A18" s="14" t="s">
        <v>8</v>
      </c>
      <c r="B18" s="5"/>
      <c r="C18" s="6"/>
      <c r="D18" s="31">
        <f>SUM(D10:D17)</f>
        <v>9077143</v>
      </c>
      <c r="E18" s="15"/>
      <c r="F18" s="31">
        <f>SUM(F10:F17)</f>
        <v>10536233</v>
      </c>
      <c r="G18" s="15"/>
      <c r="H18" s="31">
        <f>SUM(H10:H17)</f>
        <v>9077143</v>
      </c>
      <c r="I18" s="15"/>
      <c r="J18" s="31">
        <f>SUM(J10:J17)</f>
        <v>10536233</v>
      </c>
    </row>
    <row r="19" spans="1:10" ht="22.95" customHeight="1" x14ac:dyDescent="0.55000000000000004">
      <c r="A19" s="6"/>
      <c r="B19" s="5"/>
      <c r="C19" s="6"/>
      <c r="D19" s="16"/>
      <c r="E19" s="16"/>
      <c r="F19" s="16"/>
      <c r="G19" s="16"/>
      <c r="H19" s="16"/>
      <c r="I19" s="16"/>
      <c r="J19" s="16"/>
    </row>
    <row r="20" spans="1:10" ht="22.95" customHeight="1" x14ac:dyDescent="0.6">
      <c r="A20" s="11" t="s">
        <v>9</v>
      </c>
      <c r="B20" s="5"/>
      <c r="C20" s="6"/>
      <c r="D20" s="16"/>
      <c r="E20" s="16"/>
      <c r="F20" s="16"/>
      <c r="G20" s="16"/>
      <c r="H20" s="16"/>
      <c r="I20" s="16"/>
      <c r="J20" s="16"/>
    </row>
    <row r="21" spans="1:10" ht="22.95" customHeight="1" x14ac:dyDescent="0.55000000000000004">
      <c r="A21" s="6" t="s">
        <v>95</v>
      </c>
      <c r="B21" s="5">
        <v>3</v>
      </c>
      <c r="C21" s="6"/>
      <c r="D21" s="12">
        <v>11413463</v>
      </c>
      <c r="E21" s="12"/>
      <c r="F21" s="12">
        <v>10804705</v>
      </c>
      <c r="G21" s="12"/>
      <c r="H21" s="12">
        <v>770364</v>
      </c>
      <c r="I21" s="12"/>
      <c r="J21" s="12">
        <v>770364</v>
      </c>
    </row>
    <row r="22" spans="1:10" ht="22.95" customHeight="1" x14ac:dyDescent="0.55000000000000004">
      <c r="A22" s="6" t="s">
        <v>10</v>
      </c>
      <c r="B22" s="5">
        <v>3</v>
      </c>
      <c r="C22" s="6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</row>
    <row r="23" spans="1:10" ht="22.95" customHeight="1" x14ac:dyDescent="0.55000000000000004">
      <c r="A23" s="6" t="s">
        <v>115</v>
      </c>
      <c r="B23" s="5">
        <v>8</v>
      </c>
      <c r="C23" s="6"/>
      <c r="D23" s="12">
        <v>207318</v>
      </c>
      <c r="E23" s="12"/>
      <c r="F23" s="12">
        <v>207318</v>
      </c>
      <c r="G23" s="12"/>
      <c r="H23" s="12">
        <v>207318</v>
      </c>
      <c r="I23" s="12"/>
      <c r="J23" s="12">
        <v>207318</v>
      </c>
    </row>
    <row r="24" spans="1:10" ht="22.95" customHeight="1" x14ac:dyDescent="0.55000000000000004">
      <c r="A24" s="6" t="s">
        <v>150</v>
      </c>
      <c r="B24" s="5">
        <v>2</v>
      </c>
      <c r="C24" s="6"/>
      <c r="D24" s="12">
        <v>5461926</v>
      </c>
      <c r="E24" s="12"/>
      <c r="F24" s="12">
        <v>5867283</v>
      </c>
      <c r="G24" s="12"/>
      <c r="H24" s="12">
        <v>5461926</v>
      </c>
      <c r="I24" s="12"/>
      <c r="J24" s="12">
        <v>5867283</v>
      </c>
    </row>
    <row r="25" spans="1:10" ht="22.95" customHeight="1" x14ac:dyDescent="0.55000000000000004">
      <c r="A25" s="6" t="s">
        <v>139</v>
      </c>
      <c r="B25" s="5">
        <v>2</v>
      </c>
      <c r="C25" s="6"/>
      <c r="D25" s="12">
        <v>6321916</v>
      </c>
      <c r="E25" s="12"/>
      <c r="F25" s="12">
        <v>6057275</v>
      </c>
      <c r="G25" s="12"/>
      <c r="H25" s="12">
        <v>6321916</v>
      </c>
      <c r="I25" s="12"/>
      <c r="J25" s="12">
        <v>6057275</v>
      </c>
    </row>
    <row r="26" spans="1:10" ht="22.95" customHeight="1" x14ac:dyDescent="0.55000000000000004">
      <c r="A26" s="6" t="s">
        <v>12</v>
      </c>
      <c r="B26" s="5">
        <v>4</v>
      </c>
      <c r="C26" s="6"/>
      <c r="D26" s="12">
        <v>5651304</v>
      </c>
      <c r="E26" s="12"/>
      <c r="F26" s="12">
        <v>2900488</v>
      </c>
      <c r="G26" s="12"/>
      <c r="H26" s="12">
        <v>5651304</v>
      </c>
      <c r="I26" s="12"/>
      <c r="J26" s="12">
        <v>2900488</v>
      </c>
    </row>
    <row r="27" spans="1:10" ht="21.6" hidden="1" x14ac:dyDescent="0.55000000000000004">
      <c r="A27" s="6" t="s">
        <v>147</v>
      </c>
      <c r="B27" s="5"/>
      <c r="C27" s="6"/>
      <c r="D27" s="12">
        <v>0</v>
      </c>
      <c r="E27" s="12"/>
      <c r="F27" s="12">
        <v>0</v>
      </c>
      <c r="G27" s="12"/>
      <c r="H27" s="12">
        <v>0</v>
      </c>
      <c r="I27" s="12"/>
      <c r="J27" s="12">
        <v>0</v>
      </c>
    </row>
    <row r="28" spans="1:10" ht="22.95" customHeight="1" x14ac:dyDescent="0.55000000000000004">
      <c r="A28" s="6" t="s">
        <v>13</v>
      </c>
      <c r="B28" s="5"/>
      <c r="C28" s="6"/>
      <c r="D28" s="12">
        <v>94855</v>
      </c>
      <c r="E28" s="12"/>
      <c r="F28" s="12">
        <v>95533</v>
      </c>
      <c r="G28" s="12"/>
      <c r="H28" s="12">
        <v>94855</v>
      </c>
      <c r="I28" s="12"/>
      <c r="J28" s="12">
        <v>98104</v>
      </c>
    </row>
    <row r="29" spans="1:10" ht="22.95" customHeight="1" x14ac:dyDescent="0.55000000000000004">
      <c r="A29" s="6" t="s">
        <v>96</v>
      </c>
      <c r="B29" s="5"/>
      <c r="C29" s="6"/>
      <c r="D29" s="12">
        <v>383600</v>
      </c>
      <c r="E29" s="12"/>
      <c r="F29" s="12">
        <v>490336</v>
      </c>
      <c r="G29" s="12"/>
      <c r="H29" s="12">
        <v>383600</v>
      </c>
      <c r="I29" s="12"/>
      <c r="J29" s="12">
        <v>490336</v>
      </c>
    </row>
    <row r="30" spans="1:10" ht="22.95" customHeight="1" x14ac:dyDescent="0.55000000000000004">
      <c r="A30" s="6" t="s">
        <v>148</v>
      </c>
      <c r="B30" s="5"/>
      <c r="C30" s="6"/>
      <c r="D30" s="12">
        <v>94877</v>
      </c>
      <c r="E30" s="12"/>
      <c r="F30" s="12">
        <v>94877</v>
      </c>
      <c r="G30" s="12"/>
      <c r="H30" s="12">
        <v>94877</v>
      </c>
      <c r="I30" s="12"/>
      <c r="J30" s="12">
        <v>94877</v>
      </c>
    </row>
    <row r="31" spans="1:10" ht="22.95" customHeight="1" x14ac:dyDescent="0.55000000000000004">
      <c r="A31" s="6" t="s">
        <v>149</v>
      </c>
      <c r="B31" s="5"/>
      <c r="C31" s="6"/>
      <c r="D31" s="17">
        <v>30693</v>
      </c>
      <c r="E31" s="12"/>
      <c r="F31" s="17">
        <v>2729</v>
      </c>
      <c r="G31" s="12"/>
      <c r="H31" s="12">
        <v>30693</v>
      </c>
      <c r="I31" s="12"/>
      <c r="J31" s="12">
        <v>2729</v>
      </c>
    </row>
    <row r="32" spans="1:10" ht="22.95" customHeight="1" x14ac:dyDescent="0.6">
      <c r="A32" s="14" t="s">
        <v>14</v>
      </c>
      <c r="B32" s="5"/>
      <c r="C32" s="6"/>
      <c r="D32" s="31">
        <f>SUM(D21:D31)</f>
        <v>29659952</v>
      </c>
      <c r="E32" s="12"/>
      <c r="F32" s="31">
        <f>SUM(F21:F31)</f>
        <v>26520544</v>
      </c>
      <c r="G32" s="12"/>
      <c r="H32" s="31">
        <f>SUM(H21:H31)</f>
        <v>19016853</v>
      </c>
      <c r="I32" s="12"/>
      <c r="J32" s="31">
        <f>SUM(J21:J31)</f>
        <v>16488774</v>
      </c>
    </row>
    <row r="33" spans="1:10" ht="22.95" customHeight="1" x14ac:dyDescent="0.55000000000000004">
      <c r="A33" s="6"/>
      <c r="B33" s="5"/>
      <c r="C33" s="6"/>
      <c r="D33" s="12"/>
      <c r="E33" s="12"/>
      <c r="F33" s="12"/>
      <c r="G33" s="12"/>
      <c r="H33" s="12"/>
      <c r="I33" s="12"/>
      <c r="J33" s="12"/>
    </row>
    <row r="34" spans="1:10" ht="22.95" customHeight="1" thickBot="1" x14ac:dyDescent="0.65">
      <c r="A34" s="14" t="s">
        <v>15</v>
      </c>
      <c r="B34" s="5"/>
      <c r="C34" s="6"/>
      <c r="D34" s="32">
        <f>SUM(D18+D32)</f>
        <v>38737095</v>
      </c>
      <c r="E34" s="19"/>
      <c r="F34" s="32">
        <f>SUM(F18+F32)</f>
        <v>37056777</v>
      </c>
      <c r="G34" s="19"/>
      <c r="H34" s="32">
        <f>SUM(H18+H32)</f>
        <v>28093996</v>
      </c>
      <c r="I34" s="19"/>
      <c r="J34" s="32">
        <f>SUM(J18+J32)</f>
        <v>27025007</v>
      </c>
    </row>
    <row r="35" spans="1:10" ht="22.95" customHeight="1" thickTop="1" x14ac:dyDescent="0.55000000000000004">
      <c r="A35" s="6"/>
      <c r="B35" s="5"/>
      <c r="C35" s="6"/>
      <c r="D35" s="6"/>
      <c r="E35" s="6"/>
      <c r="F35" s="6"/>
      <c r="G35" s="6"/>
      <c r="H35" s="6"/>
      <c r="I35" s="6"/>
      <c r="J35" s="6"/>
    </row>
    <row r="36" spans="1:10" ht="22.95" customHeight="1" x14ac:dyDescent="0.65">
      <c r="A36" s="1" t="s">
        <v>106</v>
      </c>
      <c r="B36" s="2"/>
      <c r="C36" s="3"/>
      <c r="D36" s="3"/>
      <c r="E36" s="3"/>
      <c r="F36" s="3"/>
      <c r="G36" s="3"/>
      <c r="H36" s="3"/>
      <c r="I36" s="3"/>
      <c r="J36" s="3"/>
    </row>
    <row r="37" spans="1:10" ht="22.95" customHeight="1" x14ac:dyDescent="0.65">
      <c r="A37" s="1" t="s">
        <v>162</v>
      </c>
      <c r="B37" s="2"/>
      <c r="C37" s="3"/>
      <c r="D37" s="3"/>
      <c r="E37" s="3"/>
      <c r="F37" s="3"/>
      <c r="G37" s="3"/>
      <c r="H37" s="3"/>
      <c r="I37" s="3"/>
      <c r="J37" s="3"/>
    </row>
    <row r="38" spans="1:10" ht="22.95" customHeight="1" x14ac:dyDescent="0.6">
      <c r="A38" s="3"/>
      <c r="B38" s="5"/>
      <c r="C38" s="6"/>
      <c r="D38" s="6"/>
      <c r="E38" s="6"/>
      <c r="F38" s="6"/>
      <c r="G38" s="6"/>
      <c r="H38" s="6"/>
      <c r="I38" s="6"/>
      <c r="J38" s="6"/>
    </row>
    <row r="39" spans="1:10" ht="22.95" customHeight="1" x14ac:dyDescent="0.6">
      <c r="A39" s="3"/>
      <c r="B39" s="5"/>
      <c r="C39" s="6"/>
      <c r="D39" s="135" t="s">
        <v>0</v>
      </c>
      <c r="E39" s="135"/>
      <c r="F39" s="135"/>
      <c r="G39" s="135"/>
      <c r="H39" s="135" t="s">
        <v>1</v>
      </c>
      <c r="I39" s="135"/>
      <c r="J39" s="135"/>
    </row>
    <row r="40" spans="1:10" ht="22.95" customHeight="1" x14ac:dyDescent="0.6">
      <c r="A40" s="3"/>
      <c r="B40" s="5"/>
      <c r="C40" s="6"/>
      <c r="D40" s="7" t="s">
        <v>195</v>
      </c>
      <c r="E40" s="3"/>
      <c r="F40" s="8" t="s">
        <v>2</v>
      </c>
      <c r="G40" s="8"/>
      <c r="H40" s="7" t="s">
        <v>195</v>
      </c>
      <c r="I40" s="3"/>
      <c r="J40" s="8" t="s">
        <v>2</v>
      </c>
    </row>
    <row r="41" spans="1:10" ht="22.95" customHeight="1" x14ac:dyDescent="0.6">
      <c r="A41" s="9" t="s">
        <v>16</v>
      </c>
      <c r="B41" s="5" t="s">
        <v>4</v>
      </c>
      <c r="C41" s="6"/>
      <c r="D41" s="8">
        <v>2568</v>
      </c>
      <c r="E41" s="8"/>
      <c r="F41" s="8">
        <v>2568</v>
      </c>
      <c r="G41" s="8"/>
      <c r="H41" s="8">
        <v>2568</v>
      </c>
      <c r="I41" s="8"/>
      <c r="J41" s="8">
        <v>2568</v>
      </c>
    </row>
    <row r="42" spans="1:10" ht="22.95" customHeight="1" x14ac:dyDescent="0.6">
      <c r="A42" s="9"/>
      <c r="B42" s="5"/>
      <c r="C42" s="6"/>
      <c r="D42" s="8" t="s">
        <v>75</v>
      </c>
      <c r="E42" s="8"/>
      <c r="F42" s="10"/>
      <c r="G42" s="8"/>
      <c r="H42" s="8" t="s">
        <v>75</v>
      </c>
      <c r="I42" s="8"/>
      <c r="J42" s="8"/>
    </row>
    <row r="43" spans="1:10" ht="22.95" customHeight="1" x14ac:dyDescent="0.6">
      <c r="A43" s="6"/>
      <c r="B43" s="5"/>
      <c r="C43" s="6"/>
      <c r="D43" s="134" t="s">
        <v>72</v>
      </c>
      <c r="E43" s="134"/>
      <c r="F43" s="134"/>
      <c r="G43" s="134"/>
      <c r="H43" s="134"/>
      <c r="I43" s="134"/>
      <c r="J43" s="134"/>
    </row>
    <row r="44" spans="1:10" ht="22.95" customHeight="1" x14ac:dyDescent="0.6">
      <c r="A44" s="11" t="s">
        <v>17</v>
      </c>
      <c r="B44" s="5"/>
      <c r="C44" s="6"/>
      <c r="D44" s="6"/>
      <c r="E44" s="6"/>
      <c r="F44" s="6"/>
      <c r="G44" s="6"/>
      <c r="H44" s="6"/>
      <c r="I44" s="6"/>
      <c r="J44" s="6"/>
    </row>
    <row r="45" spans="1:10" ht="22.95" customHeight="1" x14ac:dyDescent="0.55000000000000004">
      <c r="A45" s="6" t="s">
        <v>18</v>
      </c>
      <c r="B45" s="5">
        <v>2</v>
      </c>
      <c r="C45" s="6"/>
      <c r="D45" s="12">
        <v>2439316</v>
      </c>
      <c r="E45" s="12"/>
      <c r="F45" s="12">
        <v>2158077</v>
      </c>
      <c r="G45" s="12"/>
      <c r="H45" s="12">
        <v>2439316</v>
      </c>
      <c r="I45" s="12"/>
      <c r="J45" s="12">
        <v>2158077</v>
      </c>
    </row>
    <row r="46" spans="1:10" ht="22.95" customHeight="1" x14ac:dyDescent="0.55000000000000004">
      <c r="A46" s="6" t="s">
        <v>174</v>
      </c>
      <c r="B46" s="5">
        <v>2</v>
      </c>
      <c r="C46" s="6"/>
      <c r="D46" s="12">
        <v>1640502</v>
      </c>
      <c r="E46" s="12"/>
      <c r="F46" s="12">
        <v>958780</v>
      </c>
      <c r="G46" s="12"/>
      <c r="H46" s="12">
        <v>1640502</v>
      </c>
      <c r="I46" s="12"/>
      <c r="J46" s="12">
        <v>958780</v>
      </c>
    </row>
    <row r="47" spans="1:10" ht="22.95" customHeight="1" x14ac:dyDescent="0.55000000000000004">
      <c r="A47" s="6" t="s">
        <v>159</v>
      </c>
      <c r="C47" s="6"/>
      <c r="D47" s="12">
        <v>0</v>
      </c>
      <c r="E47" s="12"/>
      <c r="F47" s="12">
        <v>2113</v>
      </c>
      <c r="G47" s="12"/>
      <c r="H47" s="12">
        <v>0</v>
      </c>
      <c r="I47" s="12"/>
      <c r="J47" s="12">
        <v>2113</v>
      </c>
    </row>
    <row r="48" spans="1:10" ht="22.95" customHeight="1" x14ac:dyDescent="0.6">
      <c r="A48" s="3" t="s">
        <v>140</v>
      </c>
      <c r="B48" s="5"/>
      <c r="C48" s="6"/>
      <c r="D48" s="12">
        <v>25018</v>
      </c>
      <c r="E48" s="12"/>
      <c r="F48" s="12">
        <v>309005</v>
      </c>
      <c r="G48" s="12"/>
      <c r="H48" s="12">
        <v>25018</v>
      </c>
      <c r="I48" s="12"/>
      <c r="J48" s="12">
        <v>309005</v>
      </c>
    </row>
    <row r="49" spans="1:10" ht="22.95" hidden="1" customHeight="1" x14ac:dyDescent="0.6">
      <c r="A49" s="6" t="s">
        <v>192</v>
      </c>
      <c r="B49" s="5">
        <v>8</v>
      </c>
      <c r="C49" s="6"/>
      <c r="D49" s="17">
        <v>0</v>
      </c>
      <c r="E49" s="12"/>
      <c r="F49" s="18">
        <v>0</v>
      </c>
      <c r="G49" s="13"/>
      <c r="H49" s="13">
        <v>0</v>
      </c>
      <c r="I49" s="13"/>
      <c r="J49" s="13">
        <v>0</v>
      </c>
    </row>
    <row r="50" spans="1:10" ht="22.95" customHeight="1" x14ac:dyDescent="0.6">
      <c r="A50" s="14" t="s">
        <v>19</v>
      </c>
      <c r="B50" s="5"/>
      <c r="C50" s="6"/>
      <c r="D50" s="31">
        <f>SUM(D45:D49)</f>
        <v>4104836</v>
      </c>
      <c r="E50" s="15"/>
      <c r="F50" s="31">
        <f>SUM(F45:F49)</f>
        <v>3427975</v>
      </c>
      <c r="G50" s="15"/>
      <c r="H50" s="31">
        <f>SUM(H45:H49)</f>
        <v>4104836</v>
      </c>
      <c r="I50" s="15"/>
      <c r="J50" s="31">
        <f>SUM(J45:J49)</f>
        <v>3427975</v>
      </c>
    </row>
    <row r="51" spans="1:10" ht="22.95" customHeight="1" x14ac:dyDescent="0.55000000000000004">
      <c r="A51" s="6"/>
      <c r="B51" s="5"/>
      <c r="C51" s="6"/>
      <c r="D51" s="6"/>
      <c r="E51" s="6"/>
      <c r="F51" s="6"/>
      <c r="G51" s="6"/>
      <c r="H51" s="6"/>
      <c r="I51" s="6"/>
      <c r="J51" s="6"/>
    </row>
    <row r="52" spans="1:10" ht="22.95" customHeight="1" x14ac:dyDescent="0.6">
      <c r="A52" s="11" t="s">
        <v>20</v>
      </c>
      <c r="B52" s="5"/>
      <c r="C52" s="6"/>
      <c r="D52" s="6"/>
      <c r="E52" s="6"/>
      <c r="F52" s="6"/>
      <c r="G52" s="6"/>
      <c r="H52" s="6"/>
      <c r="I52" s="6"/>
      <c r="J52" s="6"/>
    </row>
    <row r="53" spans="1:10" ht="22.95" hidden="1" customHeight="1" x14ac:dyDescent="0.6">
      <c r="A53" s="6" t="s">
        <v>107</v>
      </c>
      <c r="B53" s="5"/>
      <c r="C53" s="6"/>
      <c r="D53" s="13"/>
      <c r="E53" s="12"/>
      <c r="F53" s="13">
        <v>0</v>
      </c>
      <c r="G53" s="13"/>
      <c r="H53" s="13"/>
      <c r="I53" s="13"/>
      <c r="J53" s="13">
        <v>0</v>
      </c>
    </row>
    <row r="54" spans="1:10" ht="22.95" customHeight="1" x14ac:dyDescent="0.6">
      <c r="A54" s="6" t="s">
        <v>151</v>
      </c>
      <c r="B54" s="5"/>
      <c r="C54" s="6"/>
      <c r="D54" s="12">
        <v>184215</v>
      </c>
      <c r="E54" s="12"/>
      <c r="F54" s="12">
        <v>150593</v>
      </c>
      <c r="G54" s="13"/>
      <c r="H54" s="12">
        <v>184215</v>
      </c>
      <c r="I54" s="13"/>
      <c r="J54" s="12">
        <v>150593</v>
      </c>
    </row>
    <row r="55" spans="1:10" ht="22.95" customHeight="1" x14ac:dyDescent="0.6">
      <c r="A55" s="14" t="s">
        <v>21</v>
      </c>
      <c r="B55" s="5"/>
      <c r="C55" s="6"/>
      <c r="D55" s="31">
        <f>SUM(D53:D54)</f>
        <v>184215</v>
      </c>
      <c r="E55" s="12"/>
      <c r="F55" s="31">
        <f>SUM(F53:F54)</f>
        <v>150593</v>
      </c>
      <c r="G55" s="12"/>
      <c r="H55" s="31">
        <f>SUM(H53:H54)</f>
        <v>184215</v>
      </c>
      <c r="I55" s="12"/>
      <c r="J55" s="31">
        <f>SUM(J53:J54)</f>
        <v>150593</v>
      </c>
    </row>
    <row r="56" spans="1:10" ht="22.95" customHeight="1" x14ac:dyDescent="0.55000000000000004">
      <c r="A56" s="6"/>
      <c r="B56" s="5"/>
      <c r="C56" s="6"/>
      <c r="D56" s="12"/>
      <c r="E56" s="12"/>
      <c r="F56" s="12"/>
      <c r="G56" s="12"/>
      <c r="H56" s="12"/>
      <c r="I56" s="12"/>
      <c r="J56" s="12"/>
    </row>
    <row r="57" spans="1:10" ht="22.95" customHeight="1" x14ac:dyDescent="0.6">
      <c r="A57" s="14" t="s">
        <v>22</v>
      </c>
      <c r="B57" s="5"/>
      <c r="C57" s="6"/>
      <c r="D57" s="33">
        <f>D50+D55</f>
        <v>4289051</v>
      </c>
      <c r="E57" s="12"/>
      <c r="F57" s="33">
        <f>F50+F55</f>
        <v>3578568</v>
      </c>
      <c r="G57" s="12"/>
      <c r="H57" s="34">
        <f>H50+H55</f>
        <v>4289051</v>
      </c>
      <c r="I57" s="12"/>
      <c r="J57" s="34">
        <f>J50+J55</f>
        <v>3578568</v>
      </c>
    </row>
    <row r="58" spans="1:10" ht="22.95" customHeight="1" x14ac:dyDescent="0.55000000000000004">
      <c r="A58" s="6"/>
      <c r="B58" s="5"/>
      <c r="C58" s="6"/>
      <c r="D58" s="6"/>
      <c r="E58" s="6"/>
      <c r="F58" s="6"/>
      <c r="G58" s="6"/>
      <c r="H58" s="6"/>
      <c r="I58" s="6"/>
      <c r="J58" s="6"/>
    </row>
    <row r="59" spans="1:10" ht="22.95" customHeight="1" x14ac:dyDescent="0.6">
      <c r="A59" s="11" t="s">
        <v>23</v>
      </c>
      <c r="B59" s="5"/>
      <c r="C59" s="6"/>
      <c r="D59" s="6"/>
      <c r="E59" s="6"/>
      <c r="F59" s="6"/>
      <c r="G59" s="6"/>
      <c r="H59" s="6"/>
      <c r="I59" s="6"/>
      <c r="J59" s="6"/>
    </row>
    <row r="60" spans="1:10" ht="22.95" customHeight="1" x14ac:dyDescent="0.55000000000000004">
      <c r="A60" s="6" t="s">
        <v>24</v>
      </c>
      <c r="B60" s="5"/>
      <c r="C60" s="6"/>
      <c r="D60" s="6"/>
      <c r="E60" s="6"/>
      <c r="F60" s="6"/>
      <c r="G60" s="6"/>
      <c r="H60" s="6"/>
      <c r="I60" s="6"/>
      <c r="J60" s="6"/>
    </row>
    <row r="61" spans="1:10" ht="22.95" customHeight="1" x14ac:dyDescent="0.55000000000000004">
      <c r="A61" s="6" t="s">
        <v>25</v>
      </c>
      <c r="B61" s="5"/>
      <c r="C61" s="6"/>
      <c r="D61" s="6"/>
      <c r="E61" s="6"/>
      <c r="F61" s="6"/>
      <c r="G61" s="6"/>
      <c r="H61" s="6"/>
      <c r="I61" s="6"/>
      <c r="J61" s="6"/>
    </row>
    <row r="62" spans="1:10" ht="22.95" customHeight="1" thickBot="1" x14ac:dyDescent="0.65">
      <c r="A62" s="20" t="s">
        <v>160</v>
      </c>
      <c r="B62" s="5"/>
      <c r="C62" s="6"/>
      <c r="D62" s="21">
        <v>300000</v>
      </c>
      <c r="E62" s="22"/>
      <c r="F62" s="21">
        <v>300000</v>
      </c>
      <c r="G62" s="23"/>
      <c r="H62" s="21">
        <v>300000</v>
      </c>
      <c r="I62" s="23"/>
      <c r="J62" s="21">
        <v>300000</v>
      </c>
    </row>
    <row r="63" spans="1:10" ht="22.95" customHeight="1" thickTop="1" x14ac:dyDescent="0.6">
      <c r="A63" s="6" t="s">
        <v>26</v>
      </c>
      <c r="B63" s="5"/>
      <c r="C63" s="6"/>
      <c r="D63" s="24"/>
      <c r="E63" s="22"/>
      <c r="F63" s="25"/>
      <c r="G63" s="23"/>
      <c r="H63" s="25"/>
      <c r="I63" s="23"/>
      <c r="J63" s="25"/>
    </row>
    <row r="64" spans="1:10" ht="22.95" customHeight="1" x14ac:dyDescent="0.6">
      <c r="A64" s="20" t="s">
        <v>160</v>
      </c>
      <c r="B64" s="5"/>
      <c r="C64" s="6"/>
      <c r="D64" s="22">
        <v>300000</v>
      </c>
      <c r="E64" s="22"/>
      <c r="F64" s="22">
        <v>300000</v>
      </c>
      <c r="G64" s="23"/>
      <c r="H64" s="22">
        <v>300000</v>
      </c>
      <c r="I64" s="23"/>
      <c r="J64" s="24">
        <v>300000</v>
      </c>
    </row>
    <row r="65" spans="1:10" ht="22.95" customHeight="1" x14ac:dyDescent="0.6">
      <c r="A65" s="6" t="s">
        <v>27</v>
      </c>
      <c r="B65" s="5"/>
      <c r="C65" s="6"/>
      <c r="D65" s="22"/>
      <c r="E65" s="22"/>
      <c r="F65" s="23"/>
      <c r="G65" s="23"/>
      <c r="H65" s="23"/>
      <c r="I65" s="23"/>
      <c r="J65" s="26"/>
    </row>
    <row r="66" spans="1:10" ht="22.95" customHeight="1" x14ac:dyDescent="0.6">
      <c r="A66" s="6" t="s">
        <v>28</v>
      </c>
      <c r="B66" s="5"/>
      <c r="C66" s="6"/>
      <c r="D66" s="22">
        <v>930000</v>
      </c>
      <c r="E66" s="22"/>
      <c r="F66" s="22">
        <v>930000</v>
      </c>
      <c r="G66" s="23"/>
      <c r="H66" s="22">
        <v>930000</v>
      </c>
      <c r="I66" s="23"/>
      <c r="J66" s="22">
        <v>930000</v>
      </c>
    </row>
    <row r="67" spans="1:10" ht="22.95" customHeight="1" x14ac:dyDescent="0.6">
      <c r="A67" s="6" t="s">
        <v>29</v>
      </c>
      <c r="B67" s="5"/>
      <c r="C67" s="6"/>
      <c r="D67" s="22"/>
      <c r="E67" s="22"/>
      <c r="F67" s="23"/>
      <c r="G67" s="23"/>
      <c r="H67" s="23"/>
      <c r="I67" s="23"/>
      <c r="J67" s="23"/>
    </row>
    <row r="68" spans="1:10" ht="22.95" customHeight="1" x14ac:dyDescent="0.6">
      <c r="A68" s="27" t="s">
        <v>108</v>
      </c>
      <c r="B68" s="5"/>
      <c r="C68" s="6"/>
      <c r="D68" s="22"/>
      <c r="E68" s="22"/>
      <c r="F68" s="23"/>
      <c r="G68" s="23"/>
      <c r="H68" s="23"/>
      <c r="I68" s="23"/>
      <c r="J68" s="23"/>
    </row>
    <row r="69" spans="1:10" ht="22.95" customHeight="1" x14ac:dyDescent="0.55000000000000004">
      <c r="A69" s="28" t="s">
        <v>109</v>
      </c>
      <c r="B69" s="5"/>
      <c r="C69" s="6"/>
      <c r="D69" s="22">
        <v>30000</v>
      </c>
      <c r="E69" s="22"/>
      <c r="F69" s="22">
        <v>30000</v>
      </c>
      <c r="G69" s="22"/>
      <c r="H69" s="22">
        <v>30000</v>
      </c>
      <c r="I69" s="22"/>
      <c r="J69" s="22">
        <v>30000</v>
      </c>
    </row>
    <row r="70" spans="1:10" ht="22.95" customHeight="1" x14ac:dyDescent="0.55000000000000004">
      <c r="A70" s="27" t="s">
        <v>110</v>
      </c>
      <c r="B70" s="5"/>
      <c r="C70" s="6"/>
      <c r="D70" s="22">
        <v>35845511</v>
      </c>
      <c r="E70" s="22"/>
      <c r="F70" s="22">
        <v>35184894</v>
      </c>
      <c r="G70" s="22"/>
      <c r="H70" s="22">
        <v>22557654</v>
      </c>
      <c r="I70" s="22"/>
      <c r="J70" s="22">
        <v>22199148</v>
      </c>
    </row>
    <row r="71" spans="1:10" ht="22.95" customHeight="1" x14ac:dyDescent="0.55000000000000004">
      <c r="A71" s="6" t="s">
        <v>30</v>
      </c>
      <c r="B71" s="5"/>
      <c r="C71" s="6"/>
      <c r="D71" s="29">
        <v>-2657467</v>
      </c>
      <c r="E71" s="22"/>
      <c r="F71" s="29">
        <v>-2966685</v>
      </c>
      <c r="G71" s="22"/>
      <c r="H71" s="29">
        <v>-12709</v>
      </c>
      <c r="I71" s="22"/>
      <c r="J71" s="29">
        <v>-12709</v>
      </c>
    </row>
    <row r="72" spans="1:10" ht="22.95" customHeight="1" x14ac:dyDescent="0.6">
      <c r="A72" s="14" t="s">
        <v>31</v>
      </c>
      <c r="B72" s="5"/>
      <c r="C72" s="6"/>
      <c r="D72" s="33">
        <f>SUM(D64:D71)</f>
        <v>34448044</v>
      </c>
      <c r="E72" s="22"/>
      <c r="F72" s="33">
        <f>SUM(F64:F71)</f>
        <v>33478209</v>
      </c>
      <c r="G72" s="22"/>
      <c r="H72" s="33">
        <f>SUM(H64:H71)</f>
        <v>23804945</v>
      </c>
      <c r="I72" s="22"/>
      <c r="J72" s="33">
        <f>SUM(J64:J71)</f>
        <v>23446439</v>
      </c>
    </row>
    <row r="73" spans="1:10" ht="22.95" customHeight="1" x14ac:dyDescent="0.55000000000000004">
      <c r="A73" s="6"/>
      <c r="B73" s="5"/>
      <c r="C73" s="6"/>
      <c r="D73" s="24"/>
      <c r="E73" s="22"/>
      <c r="F73" s="24"/>
      <c r="G73" s="22"/>
      <c r="H73" s="24"/>
      <c r="I73" s="22"/>
      <c r="J73" s="24"/>
    </row>
    <row r="74" spans="1:10" ht="22.95" customHeight="1" thickBot="1" x14ac:dyDescent="0.65">
      <c r="A74" s="14" t="s">
        <v>32</v>
      </c>
      <c r="B74" s="5"/>
      <c r="C74" s="6"/>
      <c r="D74" s="35">
        <f>SUM(D57+D72)</f>
        <v>38737095</v>
      </c>
      <c r="E74" s="30"/>
      <c r="F74" s="35">
        <f>SUM(F57+F72)</f>
        <v>37056777</v>
      </c>
      <c r="G74" s="30"/>
      <c r="H74" s="35">
        <f>SUM(H57+H72)</f>
        <v>28093996</v>
      </c>
      <c r="I74" s="30"/>
      <c r="J74" s="35">
        <f>SUM(J57+J72)</f>
        <v>27025007</v>
      </c>
    </row>
    <row r="75" spans="1:10" ht="22.95" customHeight="1" thickTop="1" x14ac:dyDescent="0.3"/>
    <row r="76" spans="1:10" ht="22.95" customHeight="1" x14ac:dyDescent="0.3">
      <c r="D76" s="131">
        <f>D34-D74</f>
        <v>0</v>
      </c>
      <c r="F76" s="131">
        <f>F34-F74</f>
        <v>0</v>
      </c>
      <c r="H76" s="131">
        <f>H34-H74</f>
        <v>0</v>
      </c>
      <c r="J76" s="131">
        <f>J34-J74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43:J43"/>
    <mergeCell ref="D4:G4"/>
    <mergeCell ref="H4:J4"/>
    <mergeCell ref="D8:J8"/>
    <mergeCell ref="D39:G39"/>
    <mergeCell ref="H39:J39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zoomScaleNormal="100" zoomScaleSheetLayoutView="85" workbookViewId="0"/>
  </sheetViews>
  <sheetFormatPr defaultColWidth="8.77734375" defaultRowHeight="22.95" customHeight="1" x14ac:dyDescent="0.6"/>
  <cols>
    <col min="1" max="1" width="51.6640625" style="3" customWidth="1"/>
    <col min="2" max="2" width="8.77734375" style="2" customWidth="1"/>
    <col min="3" max="3" width="1.21875" style="3" customWidth="1"/>
    <col min="4" max="4" width="12.77734375" style="3" customWidth="1"/>
    <col min="5" max="5" width="1.21875" style="3" customWidth="1"/>
    <col min="6" max="6" width="12.77734375" style="3" customWidth="1"/>
    <col min="7" max="7" width="1.21875" style="3" customWidth="1"/>
    <col min="8" max="8" width="12.77734375" style="3" customWidth="1"/>
    <col min="9" max="9" width="1.21875" style="3" customWidth="1"/>
    <col min="10" max="10" width="12.77734375" style="3" customWidth="1"/>
    <col min="11" max="16384" width="8.77734375" style="3"/>
  </cols>
  <sheetData>
    <row r="1" spans="1:10" ht="22.95" customHeight="1" x14ac:dyDescent="0.65">
      <c r="A1" s="1" t="s">
        <v>106</v>
      </c>
    </row>
    <row r="2" spans="1:10" ht="22.95" customHeight="1" x14ac:dyDescent="0.65">
      <c r="A2" s="1" t="s">
        <v>76</v>
      </c>
    </row>
    <row r="4" spans="1:10" ht="22.95" customHeight="1" x14ac:dyDescent="0.6">
      <c r="D4" s="136" t="s">
        <v>0</v>
      </c>
      <c r="E4" s="136"/>
      <c r="F4" s="136"/>
      <c r="G4" s="8"/>
      <c r="H4" s="136" t="s">
        <v>1</v>
      </c>
      <c r="I4" s="136"/>
      <c r="J4" s="136"/>
    </row>
    <row r="5" spans="1:10" ht="22.95" customHeight="1" x14ac:dyDescent="0.6">
      <c r="D5" s="138" t="s">
        <v>73</v>
      </c>
      <c r="E5" s="138"/>
      <c r="F5" s="138"/>
      <c r="G5" s="8"/>
      <c r="H5" s="138" t="s">
        <v>73</v>
      </c>
      <c r="I5" s="138"/>
      <c r="J5" s="138"/>
    </row>
    <row r="6" spans="1:10" ht="22.95" customHeight="1" x14ac:dyDescent="0.6">
      <c r="D6" s="138" t="s">
        <v>196</v>
      </c>
      <c r="E6" s="138"/>
      <c r="F6" s="138"/>
      <c r="G6" s="8"/>
      <c r="H6" s="138" t="s">
        <v>196</v>
      </c>
      <c r="I6" s="138"/>
      <c r="J6" s="138"/>
    </row>
    <row r="7" spans="1:10" ht="22.95" customHeight="1" x14ac:dyDescent="0.6">
      <c r="B7" s="2" t="s">
        <v>4</v>
      </c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</row>
    <row r="8" spans="1:10" ht="22.95" customHeight="1" x14ac:dyDescent="0.6">
      <c r="D8" s="137" t="s">
        <v>72</v>
      </c>
      <c r="E8" s="137"/>
      <c r="F8" s="137"/>
      <c r="G8" s="137"/>
      <c r="H8" s="137"/>
      <c r="I8" s="137"/>
      <c r="J8" s="137"/>
    </row>
    <row r="9" spans="1:10" ht="22.95" customHeight="1" x14ac:dyDescent="0.6">
      <c r="A9" s="37" t="s">
        <v>33</v>
      </c>
      <c r="D9" s="38"/>
      <c r="F9" s="38"/>
    </row>
    <row r="10" spans="1:10" ht="22.95" customHeight="1" x14ac:dyDescent="0.6">
      <c r="A10" s="3" t="s">
        <v>175</v>
      </c>
      <c r="B10" s="2">
        <v>2</v>
      </c>
      <c r="D10" s="39">
        <v>2191451</v>
      </c>
      <c r="E10" s="40"/>
      <c r="F10" s="39">
        <v>2553293</v>
      </c>
      <c r="G10" s="40"/>
      <c r="H10" s="39">
        <v>2191451</v>
      </c>
      <c r="I10" s="40"/>
      <c r="J10" s="39">
        <v>2553293</v>
      </c>
    </row>
    <row r="11" spans="1:10" ht="22.95" hidden="1" customHeight="1" x14ac:dyDescent="0.6">
      <c r="A11" s="3" t="s">
        <v>87</v>
      </c>
      <c r="B11" s="2">
        <v>2</v>
      </c>
      <c r="D11" s="41"/>
      <c r="E11" s="40"/>
      <c r="F11" s="41"/>
      <c r="G11" s="40"/>
      <c r="H11" s="41"/>
      <c r="I11" s="40"/>
      <c r="J11" s="41"/>
    </row>
    <row r="12" spans="1:10" ht="22.95" hidden="1" customHeight="1" x14ac:dyDescent="0.6">
      <c r="A12" s="3" t="s">
        <v>87</v>
      </c>
      <c r="D12" s="41">
        <v>0</v>
      </c>
      <c r="E12" s="40"/>
      <c r="F12" s="41">
        <v>0</v>
      </c>
      <c r="G12" s="40"/>
      <c r="H12" s="41">
        <v>0</v>
      </c>
      <c r="I12" s="40"/>
      <c r="J12" s="41">
        <v>0</v>
      </c>
    </row>
    <row r="13" spans="1:10" ht="22.95" customHeight="1" x14ac:dyDescent="0.6">
      <c r="A13" s="3" t="s">
        <v>123</v>
      </c>
      <c r="B13" s="2">
        <v>2</v>
      </c>
      <c r="D13" s="39">
        <v>277867</v>
      </c>
      <c r="E13" s="40"/>
      <c r="F13" s="39">
        <v>300816</v>
      </c>
      <c r="G13" s="40"/>
      <c r="H13" s="39">
        <v>277867</v>
      </c>
      <c r="I13" s="40"/>
      <c r="J13" s="39">
        <v>300816</v>
      </c>
    </row>
    <row r="14" spans="1:10" ht="22.95" customHeight="1" x14ac:dyDescent="0.6">
      <c r="A14" s="3" t="s">
        <v>34</v>
      </c>
      <c r="D14" s="42">
        <v>0</v>
      </c>
      <c r="E14" s="40"/>
      <c r="F14" s="42">
        <v>620741</v>
      </c>
      <c r="G14" s="40"/>
      <c r="H14" s="42">
        <v>0</v>
      </c>
      <c r="I14" s="40"/>
      <c r="J14" s="42">
        <v>620741</v>
      </c>
    </row>
    <row r="15" spans="1:10" ht="22.95" customHeight="1" x14ac:dyDescent="0.6">
      <c r="A15" s="3" t="s">
        <v>35</v>
      </c>
      <c r="D15" s="43">
        <v>2314</v>
      </c>
      <c r="E15" s="40"/>
      <c r="F15" s="43">
        <v>2850</v>
      </c>
      <c r="G15" s="40"/>
      <c r="H15" s="43">
        <v>2314</v>
      </c>
      <c r="I15" s="40"/>
      <c r="J15" s="43">
        <v>2850</v>
      </c>
    </row>
    <row r="16" spans="1:10" ht="22.95" customHeight="1" x14ac:dyDescent="0.6">
      <c r="A16" s="9" t="s">
        <v>36</v>
      </c>
      <c r="D16" s="77">
        <f>SUM(D10:D15)</f>
        <v>2471632</v>
      </c>
      <c r="E16" s="44"/>
      <c r="F16" s="77">
        <f>SUM(F10:F15)</f>
        <v>3477700</v>
      </c>
      <c r="G16" s="44"/>
      <c r="H16" s="78">
        <f>SUM(H10:H15)</f>
        <v>2471632</v>
      </c>
      <c r="I16" s="44"/>
      <c r="J16" s="78">
        <f>SUM(J10:J15)</f>
        <v>3477700</v>
      </c>
    </row>
    <row r="17" spans="1:10" ht="22.95" customHeight="1" x14ac:dyDescent="0.6">
      <c r="D17" s="42"/>
      <c r="F17" s="42"/>
    </row>
    <row r="18" spans="1:10" ht="22.95" customHeight="1" x14ac:dyDescent="0.6">
      <c r="A18" s="37" t="s">
        <v>37</v>
      </c>
      <c r="D18" s="42"/>
      <c r="F18" s="42"/>
    </row>
    <row r="19" spans="1:10" ht="22.95" customHeight="1" x14ac:dyDescent="0.6">
      <c r="A19" s="3" t="s">
        <v>184</v>
      </c>
      <c r="B19" s="2">
        <v>2</v>
      </c>
      <c r="D19" s="39">
        <v>1842165</v>
      </c>
      <c r="E19" s="42"/>
      <c r="F19" s="39">
        <v>2081789</v>
      </c>
      <c r="G19" s="42"/>
      <c r="H19" s="39">
        <v>1842165</v>
      </c>
      <c r="I19" s="42"/>
      <c r="J19" s="39">
        <v>2081789</v>
      </c>
    </row>
    <row r="20" spans="1:10" ht="22.95" customHeight="1" x14ac:dyDescent="0.6">
      <c r="A20" s="3" t="s">
        <v>88</v>
      </c>
      <c r="D20" s="39">
        <v>39924</v>
      </c>
      <c r="E20" s="42"/>
      <c r="F20" s="39">
        <v>40456</v>
      </c>
      <c r="G20" s="42"/>
      <c r="H20" s="39">
        <v>39924</v>
      </c>
      <c r="I20" s="42"/>
      <c r="J20" s="39">
        <v>40456</v>
      </c>
    </row>
    <row r="21" spans="1:10" ht="22.95" customHeight="1" x14ac:dyDescent="0.6">
      <c r="A21" s="3" t="s">
        <v>38</v>
      </c>
      <c r="B21" s="2">
        <v>2</v>
      </c>
      <c r="D21" s="39">
        <v>129746</v>
      </c>
      <c r="E21" s="42"/>
      <c r="F21" s="39">
        <v>81165</v>
      </c>
      <c r="G21" s="42"/>
      <c r="H21" s="39">
        <v>129746</v>
      </c>
      <c r="I21" s="42"/>
      <c r="J21" s="39">
        <v>81165</v>
      </c>
    </row>
    <row r="22" spans="1:10" ht="22.95" customHeight="1" x14ac:dyDescent="0.6">
      <c r="A22" s="3" t="s">
        <v>39</v>
      </c>
      <c r="D22" s="41">
        <v>291397</v>
      </c>
      <c r="E22" s="42"/>
      <c r="F22" s="41">
        <v>0</v>
      </c>
      <c r="G22" s="42"/>
      <c r="H22" s="41">
        <v>291397</v>
      </c>
      <c r="I22" s="42"/>
      <c r="J22" s="41">
        <v>0</v>
      </c>
    </row>
    <row r="23" spans="1:10" ht="22.95" customHeight="1" x14ac:dyDescent="0.6">
      <c r="A23" s="9" t="s">
        <v>41</v>
      </c>
      <c r="D23" s="77">
        <f>SUM(D19:D22)</f>
        <v>2303232</v>
      </c>
      <c r="E23" s="42"/>
      <c r="F23" s="77">
        <f>SUM(F19:F22)</f>
        <v>2203410</v>
      </c>
      <c r="G23" s="42"/>
      <c r="H23" s="77">
        <f>SUM(H19:H22)</f>
        <v>2303232</v>
      </c>
      <c r="I23" s="42"/>
      <c r="J23" s="77">
        <f>SUM(J19:J22)</f>
        <v>2203410</v>
      </c>
    </row>
    <row r="24" spans="1:10" ht="22.95" customHeight="1" x14ac:dyDescent="0.6">
      <c r="D24" s="38"/>
      <c r="F24" s="38"/>
    </row>
    <row r="25" spans="1:10" ht="22.95" customHeight="1" x14ac:dyDescent="0.6">
      <c r="A25" s="9" t="s">
        <v>204</v>
      </c>
      <c r="D25" s="79">
        <f>D16-D23</f>
        <v>168400</v>
      </c>
      <c r="E25" s="45"/>
      <c r="F25" s="79">
        <f>F16-F23</f>
        <v>1274290</v>
      </c>
      <c r="G25" s="45"/>
      <c r="H25" s="79">
        <f>H16-H23</f>
        <v>168400</v>
      </c>
      <c r="I25" s="45"/>
      <c r="J25" s="79">
        <f>J16-J23</f>
        <v>1274290</v>
      </c>
    </row>
    <row r="26" spans="1:10" ht="22.95" customHeight="1" x14ac:dyDescent="0.6">
      <c r="A26" s="3" t="s">
        <v>40</v>
      </c>
      <c r="B26" s="46"/>
      <c r="D26" s="42">
        <v>-8</v>
      </c>
      <c r="E26" s="47"/>
      <c r="F26" s="42">
        <v>-51</v>
      </c>
      <c r="G26" s="47"/>
      <c r="H26" s="42">
        <v>-8</v>
      </c>
      <c r="I26" s="42"/>
      <c r="J26" s="42">
        <v>-51</v>
      </c>
    </row>
    <row r="27" spans="1:10" ht="22.95" customHeight="1" x14ac:dyDescent="0.6">
      <c r="A27" s="48" t="s">
        <v>133</v>
      </c>
      <c r="D27" s="49">
        <v>95469</v>
      </c>
      <c r="E27" s="42"/>
      <c r="F27" s="49">
        <v>473708</v>
      </c>
      <c r="G27" s="42"/>
      <c r="H27" s="49">
        <v>0</v>
      </c>
      <c r="I27" s="42"/>
      <c r="J27" s="49">
        <v>0</v>
      </c>
    </row>
    <row r="28" spans="1:10" ht="22.95" customHeight="1" x14ac:dyDescent="0.6">
      <c r="A28" s="9" t="s">
        <v>205</v>
      </c>
      <c r="D28" s="80">
        <f>SUM(D25:D27)</f>
        <v>263861</v>
      </c>
      <c r="E28" s="50"/>
      <c r="F28" s="80">
        <f>SUM(F25:F27)</f>
        <v>1747947</v>
      </c>
      <c r="G28" s="50"/>
      <c r="H28" s="80">
        <f>SUM(H25:H27)</f>
        <v>168392</v>
      </c>
      <c r="I28" s="50"/>
      <c r="J28" s="80">
        <f>SUM(J25:J27)</f>
        <v>1274239</v>
      </c>
    </row>
    <row r="29" spans="1:10" ht="22.95" customHeight="1" x14ac:dyDescent="0.6">
      <c r="A29" s="3" t="s">
        <v>134</v>
      </c>
      <c r="D29" s="42">
        <v>33618</v>
      </c>
      <c r="E29" s="51"/>
      <c r="F29" s="42">
        <v>189201</v>
      </c>
      <c r="G29" s="51"/>
      <c r="H29" s="42">
        <v>33618</v>
      </c>
      <c r="I29" s="51"/>
      <c r="J29" s="42">
        <v>189201</v>
      </c>
    </row>
    <row r="30" spans="1:10" ht="22.95" hidden="1" customHeight="1" x14ac:dyDescent="0.6">
      <c r="A30" s="9"/>
      <c r="D30" s="52"/>
      <c r="E30" s="53"/>
      <c r="F30" s="52"/>
      <c r="G30" s="53"/>
      <c r="H30" s="53"/>
      <c r="I30" s="53"/>
      <c r="J30" s="53"/>
    </row>
    <row r="31" spans="1:10" ht="22.95" customHeight="1" thickBot="1" x14ac:dyDescent="0.65">
      <c r="A31" s="9" t="s">
        <v>206</v>
      </c>
      <c r="D31" s="81">
        <f>D28-D29</f>
        <v>230243</v>
      </c>
      <c r="E31" s="54"/>
      <c r="F31" s="81">
        <f>F28-F29</f>
        <v>1558746</v>
      </c>
      <c r="G31" s="54"/>
      <c r="H31" s="81">
        <f>H28-H29</f>
        <v>134774</v>
      </c>
      <c r="I31" s="54"/>
      <c r="J31" s="81">
        <f>J28-J29</f>
        <v>1085038</v>
      </c>
    </row>
    <row r="32" spans="1:10" ht="22.95" customHeight="1" thickTop="1" x14ac:dyDescent="0.6">
      <c r="D32" s="42"/>
      <c r="E32" s="55"/>
      <c r="F32" s="42"/>
      <c r="G32" s="55"/>
      <c r="H32" s="38"/>
      <c r="I32" s="55"/>
      <c r="J32" s="38"/>
    </row>
    <row r="33" spans="1:10" ht="25.5" customHeight="1" thickBot="1" x14ac:dyDescent="0.65">
      <c r="A33" s="9" t="s">
        <v>207</v>
      </c>
      <c r="B33" s="2">
        <v>6</v>
      </c>
      <c r="D33" s="82">
        <f>D31/300000</f>
        <v>0.7674766666666667</v>
      </c>
      <c r="E33" s="56"/>
      <c r="F33" s="82">
        <f>F31/300000</f>
        <v>5.1958200000000003</v>
      </c>
      <c r="G33" s="56"/>
      <c r="H33" s="82">
        <f>H31/300000</f>
        <v>0.44924666666666668</v>
      </c>
      <c r="I33" s="56"/>
      <c r="J33" s="82">
        <f>J31/300000</f>
        <v>3.6167933333333333</v>
      </c>
    </row>
    <row r="34" spans="1:10" ht="22.95" customHeight="1" thickTop="1" x14ac:dyDescent="0.6">
      <c r="D34" s="42"/>
      <c r="E34" s="38"/>
      <c r="F34" s="42"/>
      <c r="G34" s="38"/>
      <c r="H34" s="38"/>
      <c r="I34" s="38"/>
      <c r="J34" s="38"/>
    </row>
    <row r="35" spans="1:10" ht="22.95" customHeight="1" x14ac:dyDescent="0.65">
      <c r="A35" s="1" t="s">
        <v>106</v>
      </c>
    </row>
    <row r="36" spans="1:10" ht="22.95" customHeight="1" x14ac:dyDescent="0.65">
      <c r="A36" s="1" t="s">
        <v>77</v>
      </c>
    </row>
    <row r="37" spans="1:10" ht="22.95" customHeight="1" x14ac:dyDescent="0.6">
      <c r="A37" s="9"/>
    </row>
    <row r="38" spans="1:10" ht="22.95" customHeight="1" x14ac:dyDescent="0.6">
      <c r="A38" s="9"/>
      <c r="D38" s="136" t="s">
        <v>0</v>
      </c>
      <c r="E38" s="136"/>
      <c r="F38" s="136"/>
      <c r="G38" s="8"/>
      <c r="H38" s="136" t="s">
        <v>1</v>
      </c>
      <c r="I38" s="136"/>
      <c r="J38" s="136"/>
    </row>
    <row r="39" spans="1:10" ht="22.95" customHeight="1" x14ac:dyDescent="0.6">
      <c r="A39" s="9"/>
      <c r="D39" s="138" t="s">
        <v>73</v>
      </c>
      <c r="E39" s="138"/>
      <c r="F39" s="138"/>
      <c r="G39" s="8"/>
      <c r="H39" s="138" t="s">
        <v>73</v>
      </c>
      <c r="I39" s="138"/>
      <c r="J39" s="138"/>
    </row>
    <row r="40" spans="1:10" ht="22.95" customHeight="1" x14ac:dyDescent="0.6">
      <c r="A40" s="9"/>
      <c r="D40" s="138" t="s">
        <v>196</v>
      </c>
      <c r="E40" s="138"/>
      <c r="F40" s="138"/>
      <c r="G40" s="8"/>
      <c r="H40" s="138" t="s">
        <v>196</v>
      </c>
      <c r="I40" s="138"/>
      <c r="J40" s="138"/>
    </row>
    <row r="41" spans="1:10" ht="22.95" customHeight="1" x14ac:dyDescent="0.6">
      <c r="A41" s="9"/>
      <c r="D41" s="8">
        <v>2568</v>
      </c>
      <c r="E41" s="8"/>
      <c r="F41" s="8">
        <v>2567</v>
      </c>
      <c r="G41" s="8"/>
      <c r="H41" s="8">
        <v>2568</v>
      </c>
      <c r="I41" s="8"/>
      <c r="J41" s="8">
        <v>2567</v>
      </c>
    </row>
    <row r="42" spans="1:10" ht="22.95" customHeight="1" x14ac:dyDescent="0.6">
      <c r="A42" s="9"/>
      <c r="D42" s="137" t="s">
        <v>72</v>
      </c>
      <c r="E42" s="137"/>
      <c r="F42" s="137"/>
      <c r="G42" s="137"/>
      <c r="H42" s="137"/>
      <c r="I42" s="137"/>
      <c r="J42" s="137"/>
    </row>
    <row r="43" spans="1:10" s="9" customFormat="1" ht="22.95" customHeight="1" x14ac:dyDescent="0.6">
      <c r="A43" s="9" t="s">
        <v>206</v>
      </c>
      <c r="B43" s="57"/>
      <c r="D43" s="83">
        <f>D31</f>
        <v>230243</v>
      </c>
      <c r="E43" s="50"/>
      <c r="F43" s="83">
        <f>F31</f>
        <v>1558746</v>
      </c>
      <c r="G43" s="50"/>
      <c r="H43" s="83">
        <f>H31</f>
        <v>134774</v>
      </c>
      <c r="I43" s="50"/>
      <c r="J43" s="83">
        <f>J31</f>
        <v>1085038</v>
      </c>
    </row>
    <row r="44" spans="1:10" ht="22.95" customHeight="1" x14ac:dyDescent="0.6">
      <c r="A44" s="9"/>
      <c r="D44" s="59"/>
      <c r="E44" s="8"/>
      <c r="F44" s="59"/>
      <c r="G44" s="8"/>
      <c r="H44" s="8"/>
      <c r="I44" s="8"/>
      <c r="J44" s="8"/>
    </row>
    <row r="45" spans="1:10" ht="22.95" customHeight="1" x14ac:dyDescent="0.6">
      <c r="A45" s="9" t="s">
        <v>44</v>
      </c>
      <c r="D45" s="47"/>
      <c r="F45" s="47"/>
    </row>
    <row r="46" spans="1:10" ht="22.95" customHeight="1" x14ac:dyDescent="0.6">
      <c r="A46" s="37" t="s">
        <v>169</v>
      </c>
      <c r="D46" s="47"/>
      <c r="F46" s="47"/>
    </row>
    <row r="47" spans="1:10" ht="22.95" customHeight="1" x14ac:dyDescent="0.6">
      <c r="A47" s="37" t="s">
        <v>118</v>
      </c>
      <c r="D47" s="47"/>
      <c r="F47" s="47"/>
    </row>
    <row r="48" spans="1:10" ht="22.95" customHeight="1" x14ac:dyDescent="0.6">
      <c r="A48" s="3" t="s">
        <v>84</v>
      </c>
      <c r="D48" s="60">
        <v>-166029</v>
      </c>
      <c r="E48" s="61"/>
      <c r="F48" s="60">
        <v>-114767</v>
      </c>
      <c r="G48" s="61"/>
      <c r="H48" s="62">
        <v>0</v>
      </c>
      <c r="I48" s="61"/>
      <c r="J48" s="62">
        <v>0</v>
      </c>
    </row>
    <row r="49" spans="1:10" ht="22.95" hidden="1" customHeight="1" x14ac:dyDescent="0.6">
      <c r="A49" s="3" t="s">
        <v>129</v>
      </c>
      <c r="D49" s="60">
        <v>0</v>
      </c>
      <c r="E49" s="61"/>
      <c r="F49" s="60">
        <v>0</v>
      </c>
      <c r="G49" s="61"/>
      <c r="H49" s="62">
        <v>0</v>
      </c>
      <c r="I49" s="61"/>
      <c r="J49" s="62">
        <v>0</v>
      </c>
    </row>
    <row r="50" spans="1:10" ht="22.95" customHeight="1" x14ac:dyDescent="0.6">
      <c r="A50" s="45" t="s">
        <v>170</v>
      </c>
      <c r="D50" s="63"/>
      <c r="E50" s="61"/>
      <c r="F50" s="63"/>
      <c r="G50" s="61"/>
      <c r="H50" s="61"/>
      <c r="I50" s="61"/>
      <c r="J50" s="61"/>
    </row>
    <row r="51" spans="1:10" ht="22.95" customHeight="1" x14ac:dyDescent="0.6">
      <c r="A51" s="45" t="s">
        <v>118</v>
      </c>
      <c r="D51" s="84">
        <f>SUM(D48,D49)</f>
        <v>-166029</v>
      </c>
      <c r="E51" s="64"/>
      <c r="F51" s="84">
        <f>SUM(F48,F49)</f>
        <v>-114767</v>
      </c>
      <c r="G51" s="64"/>
      <c r="H51" s="84">
        <f>SUM(H48,H49)</f>
        <v>0</v>
      </c>
      <c r="I51" s="64"/>
      <c r="J51" s="84">
        <f>SUM(J48,J49)</f>
        <v>0</v>
      </c>
    </row>
    <row r="52" spans="1:10" ht="22.95" customHeight="1" x14ac:dyDescent="0.6">
      <c r="A52" s="45"/>
      <c r="D52" s="52"/>
      <c r="E52" s="64"/>
      <c r="F52" s="52"/>
      <c r="G52" s="64"/>
      <c r="H52" s="65"/>
      <c r="I52" s="64"/>
      <c r="J52" s="65"/>
    </row>
    <row r="53" spans="1:10" ht="22.95" customHeight="1" x14ac:dyDescent="0.6">
      <c r="A53" s="66" t="s">
        <v>168</v>
      </c>
      <c r="C53" s="2"/>
      <c r="D53" s="67"/>
      <c r="E53" s="9"/>
      <c r="F53" s="67"/>
      <c r="G53" s="9"/>
      <c r="H53" s="68"/>
      <c r="I53" s="9"/>
      <c r="J53" s="68"/>
    </row>
    <row r="54" spans="1:10" ht="22.95" customHeight="1" x14ac:dyDescent="0.6">
      <c r="A54" s="66" t="s">
        <v>118</v>
      </c>
      <c r="C54" s="2"/>
      <c r="D54" s="67"/>
      <c r="E54" s="9"/>
      <c r="F54" s="67"/>
      <c r="G54" s="9"/>
      <c r="H54" s="68"/>
      <c r="I54" s="9"/>
      <c r="J54" s="68"/>
    </row>
    <row r="55" spans="1:10" ht="22.95" hidden="1" customHeight="1" x14ac:dyDescent="0.6">
      <c r="A55" s="3" t="s">
        <v>143</v>
      </c>
      <c r="C55" s="2"/>
      <c r="D55" s="69"/>
      <c r="E55" s="9"/>
      <c r="F55" s="69"/>
      <c r="G55" s="61"/>
      <c r="H55" s="61"/>
      <c r="I55" s="9"/>
      <c r="J55" s="61"/>
    </row>
    <row r="56" spans="1:10" ht="22.95" hidden="1" customHeight="1" x14ac:dyDescent="0.6">
      <c r="A56" s="3" t="s">
        <v>116</v>
      </c>
      <c r="C56" s="2"/>
      <c r="D56" s="69"/>
      <c r="E56" s="9"/>
      <c r="F56" s="69">
        <v>0</v>
      </c>
      <c r="G56" s="61"/>
      <c r="H56" s="69"/>
      <c r="I56" s="9"/>
      <c r="J56" s="69">
        <v>0</v>
      </c>
    </row>
    <row r="57" spans="1:10" ht="22.95" hidden="1" customHeight="1" x14ac:dyDescent="0.6">
      <c r="A57" s="3" t="s">
        <v>117</v>
      </c>
      <c r="C57" s="2"/>
      <c r="D57" s="69"/>
      <c r="E57" s="9"/>
      <c r="F57" s="69"/>
      <c r="G57" s="61"/>
      <c r="H57" s="69"/>
      <c r="I57" s="9"/>
      <c r="J57" s="69"/>
    </row>
    <row r="58" spans="1:10" ht="22.95" hidden="1" customHeight="1" x14ac:dyDescent="0.6">
      <c r="A58" s="3" t="s">
        <v>118</v>
      </c>
      <c r="C58" s="2"/>
      <c r="D58" s="69"/>
      <c r="E58" s="9"/>
      <c r="F58" s="69">
        <v>0</v>
      </c>
      <c r="G58" s="61"/>
      <c r="H58" s="69"/>
      <c r="I58" s="9"/>
      <c r="J58" s="69">
        <v>0</v>
      </c>
    </row>
    <row r="59" spans="1:10" ht="22.95" customHeight="1" x14ac:dyDescent="0.6">
      <c r="A59" s="3" t="s">
        <v>188</v>
      </c>
      <c r="C59" s="2"/>
      <c r="D59" s="69"/>
      <c r="E59" s="9"/>
      <c r="F59" s="69"/>
      <c r="G59" s="61"/>
      <c r="H59" s="69"/>
      <c r="I59" s="9"/>
      <c r="J59" s="69"/>
    </row>
    <row r="60" spans="1:10" s="45" customFormat="1" ht="22.95" customHeight="1" x14ac:dyDescent="0.6">
      <c r="A60" s="70" t="s">
        <v>152</v>
      </c>
      <c r="B60" s="2"/>
      <c r="C60" s="2"/>
      <c r="D60" s="71">
        <v>293514</v>
      </c>
      <c r="E60" s="48"/>
      <c r="F60" s="71">
        <v>-342049</v>
      </c>
      <c r="G60" s="48"/>
      <c r="H60" s="72">
        <v>0</v>
      </c>
      <c r="I60" s="48"/>
      <c r="J60" s="72">
        <v>0</v>
      </c>
    </row>
    <row r="61" spans="1:10" s="45" customFormat="1" ht="22.95" hidden="1" customHeight="1" x14ac:dyDescent="0.6">
      <c r="A61" s="70" t="s">
        <v>85</v>
      </c>
      <c r="B61" s="2"/>
      <c r="C61" s="2"/>
      <c r="D61" s="69"/>
      <c r="E61" s="48"/>
      <c r="F61" s="69"/>
      <c r="G61" s="48"/>
      <c r="H61" s="73"/>
      <c r="I61" s="48"/>
      <c r="J61" s="73"/>
    </row>
    <row r="62" spans="1:10" s="45" customFormat="1" ht="22.95" hidden="1" customHeight="1" x14ac:dyDescent="0.6">
      <c r="A62" s="70" t="s">
        <v>86</v>
      </c>
      <c r="B62" s="2"/>
      <c r="C62" s="2"/>
      <c r="D62" s="60"/>
      <c r="E62" s="74"/>
      <c r="F62" s="60"/>
      <c r="G62" s="10"/>
      <c r="H62" s="60"/>
      <c r="I62" s="10"/>
      <c r="J62" s="60"/>
    </row>
    <row r="63" spans="1:10" s="45" customFormat="1" ht="22.95" customHeight="1" x14ac:dyDescent="0.6">
      <c r="A63" s="75" t="s">
        <v>171</v>
      </c>
      <c r="B63" s="2"/>
      <c r="C63" s="2"/>
    </row>
    <row r="64" spans="1:10" s="45" customFormat="1" ht="22.95" customHeight="1" x14ac:dyDescent="0.6">
      <c r="A64" s="75" t="s">
        <v>118</v>
      </c>
      <c r="B64" s="2"/>
      <c r="C64" s="2"/>
      <c r="D64" s="84">
        <f>SUM(D55:D62)</f>
        <v>293514</v>
      </c>
      <c r="E64" s="9"/>
      <c r="F64" s="84">
        <f>SUM(F55:F62)</f>
        <v>-342049</v>
      </c>
      <c r="G64" s="9"/>
      <c r="H64" s="84">
        <f>SUM(H55:H62)</f>
        <v>0</v>
      </c>
      <c r="I64" s="9"/>
      <c r="J64" s="84">
        <f>SUM(J55:J62)</f>
        <v>0</v>
      </c>
    </row>
    <row r="65" spans="1:10" s="45" customFormat="1" ht="22.95" customHeight="1" x14ac:dyDescent="0.6">
      <c r="A65" s="75" t="s">
        <v>190</v>
      </c>
      <c r="B65" s="2"/>
      <c r="C65" s="2"/>
      <c r="D65" s="84">
        <f>SUM(D51+D64)</f>
        <v>127485</v>
      </c>
      <c r="E65" s="9"/>
      <c r="F65" s="84">
        <f>SUM(F51+F64)</f>
        <v>-456816</v>
      </c>
      <c r="G65" s="68"/>
      <c r="H65" s="84">
        <f>SUM(H51+H64)</f>
        <v>0</v>
      </c>
      <c r="I65" s="68"/>
      <c r="J65" s="84">
        <f>SUM(J51+J64)</f>
        <v>0</v>
      </c>
    </row>
    <row r="66" spans="1:10" s="45" customFormat="1" ht="22.95" customHeight="1" x14ac:dyDescent="0.6">
      <c r="A66" s="75"/>
      <c r="B66" s="2"/>
      <c r="C66" s="2"/>
      <c r="D66" s="52"/>
      <c r="E66" s="9"/>
      <c r="F66" s="52"/>
      <c r="G66" s="68"/>
      <c r="H66" s="65"/>
      <c r="I66" s="68"/>
      <c r="J66" s="65"/>
    </row>
    <row r="67" spans="1:10" s="45" customFormat="1" ht="22.95" customHeight="1" thickBot="1" x14ac:dyDescent="0.65">
      <c r="A67" s="75" t="s">
        <v>208</v>
      </c>
      <c r="B67" s="2"/>
      <c r="C67" s="3"/>
      <c r="D67" s="85">
        <f>SUM(D43+D65)</f>
        <v>357728</v>
      </c>
      <c r="E67" s="68"/>
      <c r="F67" s="85">
        <f>SUM(F43+F65)</f>
        <v>1101930</v>
      </c>
      <c r="G67" s="68"/>
      <c r="H67" s="85">
        <f>SUM(H43+H65)</f>
        <v>134774</v>
      </c>
      <c r="I67" s="68"/>
      <c r="J67" s="85">
        <f>SUM(J43+J65)</f>
        <v>1085038</v>
      </c>
    </row>
    <row r="68" spans="1:10" s="45" customFormat="1" ht="22.95" customHeight="1" thickTop="1" x14ac:dyDescent="0.6">
      <c r="A68" s="9"/>
      <c r="B68" s="57"/>
      <c r="D68" s="76"/>
      <c r="E68" s="76"/>
      <c r="F68" s="76"/>
      <c r="G68" s="76"/>
      <c r="H68" s="76"/>
      <c r="I68" s="76"/>
      <c r="J68" s="7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39:F39"/>
    <mergeCell ref="H39:J39"/>
    <mergeCell ref="D40:F40"/>
    <mergeCell ref="H40:J40"/>
    <mergeCell ref="D42:J42"/>
    <mergeCell ref="D4:F4"/>
    <mergeCell ref="H4:J4"/>
    <mergeCell ref="D8:J8"/>
    <mergeCell ref="D38:F38"/>
    <mergeCell ref="H38:J38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7E885-06C6-4D00-A8E2-C9D23A07C65A}">
  <sheetPr>
    <pageSetUpPr fitToPage="1"/>
  </sheetPr>
  <dimension ref="A1:M64"/>
  <sheetViews>
    <sheetView zoomScaleNormal="100" zoomScaleSheetLayoutView="70" workbookViewId="0"/>
  </sheetViews>
  <sheetFormatPr defaultColWidth="8.77734375" defaultRowHeight="22.95" customHeight="1" x14ac:dyDescent="0.6"/>
  <cols>
    <col min="1" max="1" width="52.6640625" style="3" customWidth="1"/>
    <col min="2" max="2" width="8.77734375" style="2" customWidth="1"/>
    <col min="3" max="3" width="1.21875" style="3" customWidth="1"/>
    <col min="4" max="4" width="12.77734375" style="3" customWidth="1"/>
    <col min="5" max="5" width="1.21875" style="3" customWidth="1"/>
    <col min="6" max="6" width="12.77734375" style="3" customWidth="1"/>
    <col min="7" max="7" width="1.21875" style="3" customWidth="1"/>
    <col min="8" max="8" width="12.77734375" style="3" customWidth="1"/>
    <col min="9" max="9" width="1.21875" style="3" customWidth="1"/>
    <col min="10" max="10" width="12.77734375" style="3" customWidth="1"/>
    <col min="11" max="12" width="8.77734375" style="3"/>
    <col min="13" max="13" width="11.33203125" style="3" customWidth="1"/>
    <col min="14" max="16384" width="8.77734375" style="3"/>
  </cols>
  <sheetData>
    <row r="1" spans="1:13" ht="22.95" customHeight="1" x14ac:dyDescent="0.65">
      <c r="A1" s="1" t="s">
        <v>106</v>
      </c>
    </row>
    <row r="2" spans="1:13" ht="22.95" customHeight="1" x14ac:dyDescent="0.65">
      <c r="A2" s="1" t="s">
        <v>76</v>
      </c>
    </row>
    <row r="4" spans="1:13" ht="22.95" customHeight="1" x14ac:dyDescent="0.6">
      <c r="D4" s="136" t="s">
        <v>0</v>
      </c>
      <c r="E4" s="136"/>
      <c r="F4" s="136"/>
      <c r="G4" s="8"/>
      <c r="H4" s="136" t="s">
        <v>1</v>
      </c>
      <c r="I4" s="136"/>
      <c r="J4" s="136"/>
    </row>
    <row r="5" spans="1:13" ht="22.95" customHeight="1" x14ac:dyDescent="0.6">
      <c r="D5" s="138" t="s">
        <v>197</v>
      </c>
      <c r="E5" s="138"/>
      <c r="F5" s="138"/>
      <c r="G5" s="8"/>
      <c r="H5" s="138" t="s">
        <v>197</v>
      </c>
      <c r="I5" s="138"/>
      <c r="J5" s="138"/>
    </row>
    <row r="6" spans="1:13" ht="22.95" customHeight="1" x14ac:dyDescent="0.6">
      <c r="D6" s="138" t="s">
        <v>196</v>
      </c>
      <c r="E6" s="138"/>
      <c r="F6" s="138"/>
      <c r="G6" s="8"/>
      <c r="H6" s="138" t="s">
        <v>196</v>
      </c>
      <c r="I6" s="138"/>
      <c r="J6" s="138"/>
    </row>
    <row r="7" spans="1:13" ht="22.95" customHeight="1" x14ac:dyDescent="0.6">
      <c r="B7" s="2" t="s">
        <v>4</v>
      </c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</row>
    <row r="8" spans="1:13" ht="22.95" customHeight="1" x14ac:dyDescent="0.6">
      <c r="D8" s="137" t="s">
        <v>72</v>
      </c>
      <c r="E8" s="137"/>
      <c r="F8" s="137"/>
      <c r="G8" s="137"/>
      <c r="H8" s="137"/>
      <c r="I8" s="137"/>
      <c r="J8" s="137"/>
    </row>
    <row r="9" spans="1:13" ht="22.95" customHeight="1" x14ac:dyDescent="0.6">
      <c r="A9" s="37" t="s">
        <v>33</v>
      </c>
      <c r="D9" s="38"/>
      <c r="F9" s="38"/>
    </row>
    <row r="10" spans="1:13" ht="22.95" customHeight="1" x14ac:dyDescent="0.6">
      <c r="A10" s="3" t="s">
        <v>183</v>
      </c>
      <c r="B10" s="2" t="s">
        <v>179</v>
      </c>
      <c r="D10" s="39">
        <v>7095551</v>
      </c>
      <c r="E10" s="40"/>
      <c r="F10" s="39">
        <v>9057837</v>
      </c>
      <c r="G10" s="40"/>
      <c r="H10" s="39">
        <v>7095551</v>
      </c>
      <c r="I10" s="40"/>
      <c r="J10" s="39">
        <v>9057837</v>
      </c>
      <c r="M10" s="125"/>
    </row>
    <row r="11" spans="1:13" ht="22.95" customHeight="1" x14ac:dyDescent="0.6">
      <c r="A11" s="3" t="s">
        <v>87</v>
      </c>
      <c r="B11" s="2" t="s">
        <v>142</v>
      </c>
      <c r="D11" s="41">
        <v>0</v>
      </c>
      <c r="E11" s="40"/>
      <c r="F11" s="41">
        <v>0</v>
      </c>
      <c r="G11" s="40"/>
      <c r="H11" s="41">
        <v>29989</v>
      </c>
      <c r="I11" s="40"/>
      <c r="J11" s="41">
        <v>25491</v>
      </c>
      <c r="M11" s="125"/>
    </row>
    <row r="12" spans="1:13" ht="22.95" customHeight="1" x14ac:dyDescent="0.6">
      <c r="A12" s="3" t="s">
        <v>123</v>
      </c>
      <c r="B12" s="2">
        <v>2</v>
      </c>
      <c r="D12" s="39">
        <v>858102</v>
      </c>
      <c r="E12" s="40"/>
      <c r="F12" s="39">
        <v>965995</v>
      </c>
      <c r="G12" s="40"/>
      <c r="H12" s="39">
        <v>858102</v>
      </c>
      <c r="I12" s="40"/>
      <c r="J12" s="39">
        <v>965995</v>
      </c>
      <c r="M12" s="125"/>
    </row>
    <row r="13" spans="1:13" ht="22.95" hidden="1" customHeight="1" x14ac:dyDescent="0.6">
      <c r="A13" s="3" t="s">
        <v>34</v>
      </c>
      <c r="D13" s="42">
        <v>0</v>
      </c>
      <c r="E13" s="40"/>
      <c r="F13" s="42">
        <v>0</v>
      </c>
      <c r="G13" s="40"/>
      <c r="H13" s="42">
        <v>0</v>
      </c>
      <c r="I13" s="40"/>
      <c r="J13" s="42">
        <v>0</v>
      </c>
      <c r="M13" s="125"/>
    </row>
    <row r="14" spans="1:13" ht="22.95" customHeight="1" x14ac:dyDescent="0.6">
      <c r="A14" s="3" t="s">
        <v>35</v>
      </c>
      <c r="D14" s="43">
        <v>9317</v>
      </c>
      <c r="E14" s="40"/>
      <c r="F14" s="43">
        <v>11149</v>
      </c>
      <c r="G14" s="40"/>
      <c r="H14" s="43">
        <v>9317</v>
      </c>
      <c r="I14" s="40"/>
      <c r="J14" s="43">
        <v>11149</v>
      </c>
      <c r="M14" s="125"/>
    </row>
    <row r="15" spans="1:13" ht="22.95" customHeight="1" x14ac:dyDescent="0.6">
      <c r="A15" s="9" t="s">
        <v>36</v>
      </c>
      <c r="D15" s="77">
        <f>SUM(D10:D14)</f>
        <v>7962970</v>
      </c>
      <c r="E15" s="44"/>
      <c r="F15" s="77">
        <f>SUM(F10:F14)</f>
        <v>10034981</v>
      </c>
      <c r="G15" s="44"/>
      <c r="H15" s="78">
        <f>SUM(H10:H14)</f>
        <v>7992959</v>
      </c>
      <c r="I15" s="44"/>
      <c r="J15" s="78">
        <f>SUM(J10:J14)</f>
        <v>10060472</v>
      </c>
      <c r="M15" s="125"/>
    </row>
    <row r="16" spans="1:13" ht="22.95" customHeight="1" x14ac:dyDescent="0.6">
      <c r="D16" s="42"/>
      <c r="F16" s="42"/>
      <c r="M16" s="125"/>
    </row>
    <row r="17" spans="1:13" ht="22.95" customHeight="1" x14ac:dyDescent="0.6">
      <c r="A17" s="37" t="s">
        <v>37</v>
      </c>
      <c r="D17" s="42"/>
      <c r="F17" s="42"/>
      <c r="M17" s="125"/>
    </row>
    <row r="18" spans="1:13" ht="22.95" customHeight="1" x14ac:dyDescent="0.6">
      <c r="A18" s="3" t="s">
        <v>184</v>
      </c>
      <c r="B18" s="2">
        <v>2</v>
      </c>
      <c r="D18" s="39">
        <v>5784525</v>
      </c>
      <c r="E18" s="42"/>
      <c r="F18" s="39">
        <v>7436104</v>
      </c>
      <c r="G18" s="42"/>
      <c r="H18" s="39">
        <v>5784525</v>
      </c>
      <c r="I18" s="42"/>
      <c r="J18" s="39">
        <v>7436104</v>
      </c>
      <c r="M18" s="125"/>
    </row>
    <row r="19" spans="1:13" ht="22.95" customHeight="1" x14ac:dyDescent="0.6">
      <c r="A19" s="3" t="s">
        <v>88</v>
      </c>
      <c r="D19" s="39">
        <v>128509</v>
      </c>
      <c r="E19" s="42"/>
      <c r="F19" s="39">
        <v>153926</v>
      </c>
      <c r="G19" s="42"/>
      <c r="H19" s="39">
        <v>128509</v>
      </c>
      <c r="I19" s="42"/>
      <c r="J19" s="39">
        <v>153926</v>
      </c>
      <c r="M19" s="125"/>
    </row>
    <row r="20" spans="1:13" ht="22.95" customHeight="1" x14ac:dyDescent="0.6">
      <c r="A20" s="3" t="s">
        <v>38</v>
      </c>
      <c r="B20" s="2">
        <v>2</v>
      </c>
      <c r="D20" s="39">
        <v>318142</v>
      </c>
      <c r="E20" s="42"/>
      <c r="F20" s="39">
        <v>262315</v>
      </c>
      <c r="G20" s="42"/>
      <c r="H20" s="39">
        <v>318142</v>
      </c>
      <c r="I20" s="42"/>
      <c r="J20" s="39">
        <v>262315</v>
      </c>
      <c r="M20" s="125"/>
    </row>
    <row r="21" spans="1:13" ht="22.95" customHeight="1" x14ac:dyDescent="0.6">
      <c r="A21" s="3" t="s">
        <v>39</v>
      </c>
      <c r="D21" s="41">
        <v>944236</v>
      </c>
      <c r="E21" s="42"/>
      <c r="F21" s="41">
        <v>1099240</v>
      </c>
      <c r="G21" s="42"/>
      <c r="H21" s="41">
        <v>943747</v>
      </c>
      <c r="I21" s="42"/>
      <c r="J21" s="41">
        <v>1099240</v>
      </c>
      <c r="M21" s="125"/>
    </row>
    <row r="22" spans="1:13" ht="22.95" hidden="1" customHeight="1" x14ac:dyDescent="0.6">
      <c r="A22" s="3" t="s">
        <v>40</v>
      </c>
      <c r="D22" s="126"/>
      <c r="E22" s="42"/>
      <c r="F22" s="41">
        <v>0</v>
      </c>
      <c r="G22" s="42"/>
      <c r="H22" s="126"/>
      <c r="I22" s="42"/>
      <c r="J22" s="41">
        <v>0</v>
      </c>
      <c r="M22" s="125"/>
    </row>
    <row r="23" spans="1:13" ht="22.95" customHeight="1" x14ac:dyDescent="0.6">
      <c r="A23" s="9" t="s">
        <v>41</v>
      </c>
      <c r="D23" s="77">
        <f>SUM(D18:D22)</f>
        <v>7175412</v>
      </c>
      <c r="E23" s="42"/>
      <c r="F23" s="77">
        <f>SUM(F18:F22)</f>
        <v>8951585</v>
      </c>
      <c r="G23" s="42"/>
      <c r="H23" s="77">
        <f>SUM(H18:H22)</f>
        <v>7174923</v>
      </c>
      <c r="I23" s="42"/>
      <c r="J23" s="77">
        <f>SUM(J18:J22)</f>
        <v>8951585</v>
      </c>
      <c r="M23" s="125"/>
    </row>
    <row r="24" spans="1:13" ht="22.95" customHeight="1" x14ac:dyDescent="0.6">
      <c r="D24" s="38"/>
      <c r="F24" s="38"/>
      <c r="M24" s="125"/>
    </row>
    <row r="25" spans="1:13" ht="22.95" customHeight="1" x14ac:dyDescent="0.6">
      <c r="A25" s="9" t="s">
        <v>204</v>
      </c>
      <c r="D25" s="79">
        <f>D15-D23</f>
        <v>787558</v>
      </c>
      <c r="E25" s="45"/>
      <c r="F25" s="79">
        <f>F15-F23</f>
        <v>1083396</v>
      </c>
      <c r="G25" s="45"/>
      <c r="H25" s="79">
        <f>H15-H23</f>
        <v>818036</v>
      </c>
      <c r="I25" s="45"/>
      <c r="J25" s="79">
        <f>J15-J23</f>
        <v>1108887</v>
      </c>
      <c r="M25" s="125"/>
    </row>
    <row r="26" spans="1:13" ht="22.95" customHeight="1" x14ac:dyDescent="0.6">
      <c r="A26" s="3" t="s">
        <v>40</v>
      </c>
      <c r="B26" s="46"/>
      <c r="D26" s="42">
        <v>-76</v>
      </c>
      <c r="E26" s="47"/>
      <c r="F26" s="42">
        <v>-197</v>
      </c>
      <c r="G26" s="47"/>
      <c r="H26" s="42">
        <v>-76</v>
      </c>
      <c r="I26" s="42"/>
      <c r="J26" s="42">
        <v>-197</v>
      </c>
      <c r="M26" s="125"/>
    </row>
    <row r="27" spans="1:13" ht="22.95" customHeight="1" x14ac:dyDescent="0.6">
      <c r="A27" s="48" t="s">
        <v>133</v>
      </c>
      <c r="B27" s="2">
        <v>3</v>
      </c>
      <c r="D27" s="49">
        <v>330018</v>
      </c>
      <c r="E27" s="42"/>
      <c r="F27" s="49">
        <v>822599</v>
      </c>
      <c r="G27" s="42"/>
      <c r="H27" s="49">
        <v>0</v>
      </c>
      <c r="I27" s="42"/>
      <c r="J27" s="49">
        <v>0</v>
      </c>
      <c r="M27" s="125"/>
    </row>
    <row r="28" spans="1:13" ht="22.95" customHeight="1" x14ac:dyDescent="0.6">
      <c r="A28" s="9" t="s">
        <v>205</v>
      </c>
      <c r="D28" s="80">
        <f>SUM(D25:D27)</f>
        <v>1117500</v>
      </c>
      <c r="E28" s="50"/>
      <c r="F28" s="80">
        <f>SUM(F25:F27)</f>
        <v>1905798</v>
      </c>
      <c r="G28" s="50"/>
      <c r="H28" s="80">
        <f>SUM(H25:H27)</f>
        <v>817960</v>
      </c>
      <c r="I28" s="50"/>
      <c r="J28" s="80">
        <f>SUM(J25:J27)</f>
        <v>1108690</v>
      </c>
      <c r="M28" s="125"/>
    </row>
    <row r="29" spans="1:13" ht="22.95" customHeight="1" x14ac:dyDescent="0.6">
      <c r="A29" s="3" t="s">
        <v>134</v>
      </c>
      <c r="D29" s="42">
        <v>156883</v>
      </c>
      <c r="E29" s="51"/>
      <c r="F29" s="42">
        <v>217015</v>
      </c>
      <c r="G29" s="51"/>
      <c r="H29" s="42">
        <v>159454</v>
      </c>
      <c r="I29" s="51"/>
      <c r="J29" s="42">
        <v>217015</v>
      </c>
      <c r="M29" s="125"/>
    </row>
    <row r="30" spans="1:13" ht="22.95" hidden="1" customHeight="1" x14ac:dyDescent="0.6">
      <c r="A30" s="9"/>
      <c r="D30" s="52"/>
      <c r="E30" s="53"/>
      <c r="F30" s="52"/>
      <c r="G30" s="53"/>
      <c r="H30" s="53"/>
      <c r="I30" s="53"/>
      <c r="J30" s="53"/>
      <c r="M30" s="125"/>
    </row>
    <row r="31" spans="1:13" ht="22.95" customHeight="1" thickBot="1" x14ac:dyDescent="0.65">
      <c r="A31" s="9" t="s">
        <v>206</v>
      </c>
      <c r="D31" s="81">
        <f>D28-D29</f>
        <v>960617</v>
      </c>
      <c r="E31" s="54"/>
      <c r="F31" s="81">
        <f>F28-F29</f>
        <v>1688783</v>
      </c>
      <c r="G31" s="54"/>
      <c r="H31" s="81">
        <f>H28-H29</f>
        <v>658506</v>
      </c>
      <c r="I31" s="54"/>
      <c r="J31" s="81">
        <f>J28-J29</f>
        <v>891675</v>
      </c>
      <c r="M31" s="125"/>
    </row>
    <row r="32" spans="1:13" ht="22.95" customHeight="1" thickTop="1" x14ac:dyDescent="0.6">
      <c r="D32" s="42"/>
      <c r="E32" s="55"/>
      <c r="F32" s="42"/>
      <c r="G32" s="55"/>
      <c r="H32" s="38"/>
      <c r="I32" s="55"/>
      <c r="J32" s="38"/>
      <c r="M32" s="125"/>
    </row>
    <row r="33" spans="1:13" ht="22.95" customHeight="1" thickBot="1" x14ac:dyDescent="0.65">
      <c r="A33" s="9" t="s">
        <v>207</v>
      </c>
      <c r="B33" s="2">
        <v>6</v>
      </c>
      <c r="D33" s="82">
        <f>D31/300000</f>
        <v>3.2020566666666666</v>
      </c>
      <c r="E33" s="56"/>
      <c r="F33" s="82">
        <f>F31/300000</f>
        <v>5.6292766666666667</v>
      </c>
      <c r="G33" s="56"/>
      <c r="H33" s="82">
        <f>H31/300000</f>
        <v>2.19502</v>
      </c>
      <c r="I33" s="56"/>
      <c r="J33" s="82">
        <f>J31/300000</f>
        <v>2.9722499999999998</v>
      </c>
      <c r="M33" s="125"/>
    </row>
    <row r="34" spans="1:13" ht="22.95" customHeight="1" thickTop="1" x14ac:dyDescent="0.6">
      <c r="D34" s="42"/>
      <c r="E34" s="38"/>
      <c r="F34" s="42"/>
      <c r="G34" s="38"/>
      <c r="H34" s="38"/>
      <c r="I34" s="38"/>
      <c r="J34" s="38"/>
      <c r="M34" s="125"/>
    </row>
    <row r="35" spans="1:13" ht="22.95" customHeight="1" x14ac:dyDescent="0.65">
      <c r="A35" s="1" t="s">
        <v>106</v>
      </c>
      <c r="M35" s="125"/>
    </row>
    <row r="36" spans="1:13" ht="22.95" customHeight="1" x14ac:dyDescent="0.65">
      <c r="A36" s="1" t="s">
        <v>77</v>
      </c>
      <c r="M36" s="125"/>
    </row>
    <row r="37" spans="1:13" ht="22.95" customHeight="1" x14ac:dyDescent="0.6">
      <c r="A37" s="9"/>
      <c r="M37" s="125"/>
    </row>
    <row r="38" spans="1:13" ht="22.95" customHeight="1" x14ac:dyDescent="0.6">
      <c r="A38" s="9"/>
      <c r="D38" s="136" t="s">
        <v>0</v>
      </c>
      <c r="E38" s="136"/>
      <c r="F38" s="136"/>
      <c r="G38" s="8"/>
      <c r="H38" s="136" t="s">
        <v>1</v>
      </c>
      <c r="I38" s="136"/>
      <c r="J38" s="136"/>
      <c r="M38" s="125"/>
    </row>
    <row r="39" spans="1:13" ht="22.95" customHeight="1" x14ac:dyDescent="0.6">
      <c r="A39" s="9"/>
      <c r="D39" s="138" t="s">
        <v>197</v>
      </c>
      <c r="E39" s="138"/>
      <c r="F39" s="138"/>
      <c r="G39" s="8"/>
      <c r="H39" s="138" t="s">
        <v>197</v>
      </c>
      <c r="I39" s="138"/>
      <c r="J39" s="138"/>
      <c r="M39" s="125"/>
    </row>
    <row r="40" spans="1:13" ht="22.95" customHeight="1" x14ac:dyDescent="0.6">
      <c r="A40" s="9"/>
      <c r="D40" s="138" t="s">
        <v>196</v>
      </c>
      <c r="E40" s="138"/>
      <c r="F40" s="138"/>
      <c r="G40" s="8"/>
      <c r="H40" s="138" t="s">
        <v>196</v>
      </c>
      <c r="I40" s="138"/>
      <c r="J40" s="138"/>
      <c r="M40" s="125"/>
    </row>
    <row r="41" spans="1:13" ht="22.95" customHeight="1" x14ac:dyDescent="0.6">
      <c r="A41" s="9"/>
      <c r="B41" s="2" t="s">
        <v>4</v>
      </c>
      <c r="D41" s="8">
        <v>2568</v>
      </c>
      <c r="E41" s="8"/>
      <c r="F41" s="8">
        <v>2567</v>
      </c>
      <c r="G41" s="8"/>
      <c r="H41" s="8">
        <v>2568</v>
      </c>
      <c r="I41" s="8"/>
      <c r="J41" s="8">
        <v>2567</v>
      </c>
      <c r="M41" s="125"/>
    </row>
    <row r="42" spans="1:13" ht="22.95" customHeight="1" x14ac:dyDescent="0.6">
      <c r="A42" s="9"/>
      <c r="D42" s="137" t="s">
        <v>72</v>
      </c>
      <c r="E42" s="137"/>
      <c r="F42" s="137"/>
      <c r="G42" s="137"/>
      <c r="H42" s="137"/>
      <c r="I42" s="137"/>
      <c r="J42" s="137"/>
      <c r="M42" s="125"/>
    </row>
    <row r="43" spans="1:13" s="9" customFormat="1" ht="22.95" customHeight="1" x14ac:dyDescent="0.6">
      <c r="A43" s="9" t="s">
        <v>206</v>
      </c>
      <c r="B43" s="2"/>
      <c r="D43" s="83">
        <f>D31</f>
        <v>960617</v>
      </c>
      <c r="E43" s="50"/>
      <c r="F43" s="83">
        <f>F31</f>
        <v>1688783</v>
      </c>
      <c r="G43" s="50"/>
      <c r="H43" s="83">
        <f>H31</f>
        <v>658506</v>
      </c>
      <c r="I43" s="50"/>
      <c r="J43" s="83">
        <f>J31</f>
        <v>891675</v>
      </c>
      <c r="M43" s="125"/>
    </row>
    <row r="44" spans="1:13" ht="22.95" customHeight="1" x14ac:dyDescent="0.6">
      <c r="A44" s="9"/>
      <c r="D44" s="59"/>
      <c r="E44" s="8"/>
      <c r="F44" s="59"/>
      <c r="G44" s="8"/>
      <c r="H44" s="8"/>
      <c r="I44" s="8"/>
      <c r="J44" s="8"/>
      <c r="M44" s="125"/>
    </row>
    <row r="45" spans="1:13" ht="22.95" customHeight="1" x14ac:dyDescent="0.6">
      <c r="A45" s="9" t="s">
        <v>44</v>
      </c>
      <c r="D45" s="47"/>
      <c r="F45" s="47"/>
      <c r="M45" s="125"/>
    </row>
    <row r="46" spans="1:13" ht="22.95" customHeight="1" x14ac:dyDescent="0.6">
      <c r="A46" s="37" t="s">
        <v>185</v>
      </c>
      <c r="D46" s="47"/>
      <c r="F46" s="47"/>
      <c r="M46" s="125"/>
    </row>
    <row r="47" spans="1:13" ht="22.95" customHeight="1" x14ac:dyDescent="0.6">
      <c r="A47" s="3" t="s">
        <v>84</v>
      </c>
      <c r="B47" s="2">
        <v>3</v>
      </c>
      <c r="D47" s="60">
        <v>-113874</v>
      </c>
      <c r="E47" s="61"/>
      <c r="F47" s="60">
        <v>-895727</v>
      </c>
      <c r="G47" s="61"/>
      <c r="H47" s="62">
        <v>0</v>
      </c>
      <c r="I47" s="61"/>
      <c r="J47" s="62">
        <v>0</v>
      </c>
      <c r="M47" s="125"/>
    </row>
    <row r="48" spans="1:13" ht="22.95" hidden="1" customHeight="1" x14ac:dyDescent="0.6">
      <c r="A48" s="3" t="s">
        <v>129</v>
      </c>
      <c r="D48" s="60">
        <v>0</v>
      </c>
      <c r="E48" s="61"/>
      <c r="F48" s="60">
        <v>0</v>
      </c>
      <c r="G48" s="61"/>
      <c r="H48" s="62">
        <v>0</v>
      </c>
      <c r="I48" s="61"/>
      <c r="J48" s="62">
        <v>0</v>
      </c>
      <c r="M48" s="125"/>
    </row>
    <row r="49" spans="1:13" ht="22.95" customHeight="1" x14ac:dyDescent="0.6">
      <c r="A49" s="45" t="s">
        <v>186</v>
      </c>
      <c r="D49" s="84">
        <f>SUM(D47,D48)</f>
        <v>-113874</v>
      </c>
      <c r="E49" s="64"/>
      <c r="F49" s="84">
        <f>SUM(F47,F48)</f>
        <v>-895727</v>
      </c>
      <c r="G49" s="64"/>
      <c r="H49" s="84">
        <f>SUM(H47,H48)</f>
        <v>0</v>
      </c>
      <c r="I49" s="64"/>
      <c r="J49" s="84">
        <f>SUM(J47,J48)</f>
        <v>0</v>
      </c>
      <c r="M49" s="125"/>
    </row>
    <row r="50" spans="1:13" ht="22.95" customHeight="1" x14ac:dyDescent="0.6">
      <c r="A50" s="45"/>
      <c r="D50" s="52"/>
      <c r="E50" s="64"/>
      <c r="F50" s="52"/>
      <c r="G50" s="64"/>
      <c r="H50" s="65"/>
      <c r="I50" s="64"/>
      <c r="J50" s="65"/>
      <c r="M50" s="125"/>
    </row>
    <row r="51" spans="1:13" ht="22.95" customHeight="1" x14ac:dyDescent="0.6">
      <c r="A51" s="66" t="s">
        <v>187</v>
      </c>
      <c r="C51" s="2"/>
      <c r="D51" s="67"/>
      <c r="E51" s="9"/>
      <c r="F51" s="67"/>
      <c r="G51" s="9"/>
      <c r="H51" s="68"/>
      <c r="I51" s="9"/>
      <c r="J51" s="68"/>
      <c r="M51" s="125"/>
    </row>
    <row r="52" spans="1:13" ht="22.95" hidden="1" customHeight="1" x14ac:dyDescent="0.6">
      <c r="A52" s="3" t="s">
        <v>143</v>
      </c>
      <c r="C52" s="2"/>
      <c r="D52" s="69"/>
      <c r="E52" s="9"/>
      <c r="F52" s="69"/>
      <c r="G52" s="61"/>
      <c r="H52" s="61"/>
      <c r="I52" s="9"/>
      <c r="J52" s="61"/>
      <c r="M52" s="125"/>
    </row>
    <row r="53" spans="1:13" ht="22.95" hidden="1" customHeight="1" x14ac:dyDescent="0.6">
      <c r="A53" s="3" t="s">
        <v>116</v>
      </c>
      <c r="C53" s="2"/>
      <c r="D53" s="69">
        <v>0</v>
      </c>
      <c r="E53" s="9"/>
      <c r="F53" s="69">
        <v>0</v>
      </c>
      <c r="G53" s="61"/>
      <c r="H53" s="69">
        <v>0</v>
      </c>
      <c r="I53" s="9"/>
      <c r="J53" s="69">
        <v>0</v>
      </c>
      <c r="M53" s="125"/>
    </row>
    <row r="54" spans="1:13" ht="22.95" hidden="1" customHeight="1" x14ac:dyDescent="0.6">
      <c r="A54" s="3" t="s">
        <v>117</v>
      </c>
      <c r="C54" s="2"/>
      <c r="D54" s="69"/>
      <c r="E54" s="9"/>
      <c r="F54" s="69"/>
      <c r="G54" s="61"/>
      <c r="H54" s="69"/>
      <c r="I54" s="9"/>
      <c r="J54" s="69"/>
      <c r="M54" s="125"/>
    </row>
    <row r="55" spans="1:13" ht="22.95" hidden="1" customHeight="1" x14ac:dyDescent="0.6">
      <c r="A55" s="3" t="s">
        <v>118</v>
      </c>
      <c r="C55" s="2"/>
      <c r="D55" s="69">
        <v>0</v>
      </c>
      <c r="E55" s="9"/>
      <c r="F55" s="69">
        <v>0</v>
      </c>
      <c r="G55" s="61"/>
      <c r="H55" s="69">
        <v>0</v>
      </c>
      <c r="I55" s="9"/>
      <c r="J55" s="69">
        <v>0</v>
      </c>
      <c r="M55" s="125"/>
    </row>
    <row r="56" spans="1:13" ht="22.95" customHeight="1" x14ac:dyDescent="0.6">
      <c r="A56" s="3" t="s">
        <v>188</v>
      </c>
      <c r="C56" s="2"/>
      <c r="D56" s="69"/>
      <c r="E56" s="9"/>
      <c r="F56" s="69"/>
      <c r="G56" s="61"/>
      <c r="H56" s="69"/>
      <c r="I56" s="9"/>
      <c r="J56" s="69"/>
      <c r="M56" s="125"/>
    </row>
    <row r="57" spans="1:13" s="45" customFormat="1" ht="22.95" customHeight="1" x14ac:dyDescent="0.6">
      <c r="A57" s="70" t="s">
        <v>152</v>
      </c>
      <c r="B57" s="2">
        <v>3</v>
      </c>
      <c r="C57" s="2"/>
      <c r="D57" s="69">
        <v>423092</v>
      </c>
      <c r="E57" s="48"/>
      <c r="F57" s="69">
        <v>-782457</v>
      </c>
      <c r="G57" s="48"/>
      <c r="H57" s="127">
        <v>0</v>
      </c>
      <c r="I57" s="48"/>
      <c r="J57" s="127">
        <v>0</v>
      </c>
      <c r="M57" s="125"/>
    </row>
    <row r="58" spans="1:13" s="45" customFormat="1" ht="22.95" hidden="1" customHeight="1" x14ac:dyDescent="0.6">
      <c r="A58" s="70" t="s">
        <v>85</v>
      </c>
      <c r="B58" s="2"/>
      <c r="C58" s="2"/>
      <c r="D58" s="69"/>
      <c r="E58" s="48"/>
      <c r="F58" s="128"/>
      <c r="G58" s="48"/>
      <c r="H58" s="73"/>
      <c r="I58" s="48"/>
      <c r="J58" s="73"/>
      <c r="M58" s="125"/>
    </row>
    <row r="59" spans="1:13" s="45" customFormat="1" ht="22.95" hidden="1" customHeight="1" x14ac:dyDescent="0.6">
      <c r="A59" s="70" t="s">
        <v>86</v>
      </c>
      <c r="B59" s="2"/>
      <c r="C59" s="2"/>
      <c r="D59" s="60"/>
      <c r="E59" s="74"/>
      <c r="F59" s="129"/>
      <c r="G59" s="10"/>
      <c r="H59" s="60"/>
      <c r="I59" s="10"/>
      <c r="J59" s="60"/>
      <c r="M59" s="125"/>
    </row>
    <row r="60" spans="1:13" s="45" customFormat="1" ht="22.95" customHeight="1" x14ac:dyDescent="0.6">
      <c r="A60" s="75" t="s">
        <v>189</v>
      </c>
      <c r="B60" s="2"/>
      <c r="C60" s="2"/>
      <c r="D60" s="77">
        <f>SUM(D52:D59)</f>
        <v>423092</v>
      </c>
      <c r="E60" s="9"/>
      <c r="F60" s="77">
        <f>SUM(F52:F59)</f>
        <v>-782457</v>
      </c>
      <c r="G60" s="9"/>
      <c r="H60" s="77">
        <f>SUM(H52:H59)</f>
        <v>0</v>
      </c>
      <c r="I60" s="9"/>
      <c r="J60" s="77">
        <f>SUM(J52:J59)</f>
        <v>0</v>
      </c>
      <c r="M60" s="125"/>
    </row>
    <row r="61" spans="1:13" s="45" customFormat="1" ht="22.95" customHeight="1" x14ac:dyDescent="0.6">
      <c r="A61" s="75" t="s">
        <v>190</v>
      </c>
      <c r="B61" s="2"/>
      <c r="C61" s="2"/>
      <c r="D61" s="84">
        <f>SUM(D49+D60)</f>
        <v>309218</v>
      </c>
      <c r="E61" s="9"/>
      <c r="F61" s="84">
        <f>SUM(F49+F60)</f>
        <v>-1678184</v>
      </c>
      <c r="G61" s="68"/>
      <c r="H61" s="84">
        <f>SUM(H49+H60)</f>
        <v>0</v>
      </c>
      <c r="I61" s="68"/>
      <c r="J61" s="84">
        <f>SUM(J49+J60)</f>
        <v>0</v>
      </c>
      <c r="M61" s="125"/>
    </row>
    <row r="62" spans="1:13" s="45" customFormat="1" ht="22.95" customHeight="1" x14ac:dyDescent="0.6">
      <c r="A62" s="75"/>
      <c r="B62" s="2"/>
      <c r="C62" s="2"/>
      <c r="D62" s="52"/>
      <c r="E62" s="9"/>
      <c r="F62" s="52"/>
      <c r="G62" s="68"/>
      <c r="H62" s="65"/>
      <c r="I62" s="68"/>
      <c r="J62" s="65"/>
      <c r="M62" s="125"/>
    </row>
    <row r="63" spans="1:13" s="45" customFormat="1" ht="22.95" customHeight="1" thickBot="1" x14ac:dyDescent="0.65">
      <c r="A63" s="75" t="s">
        <v>208</v>
      </c>
      <c r="B63" s="2"/>
      <c r="C63" s="3"/>
      <c r="D63" s="85">
        <f>SUM(D43+D61)</f>
        <v>1269835</v>
      </c>
      <c r="E63" s="68"/>
      <c r="F63" s="85">
        <f>SUM(F43+F61)</f>
        <v>10599</v>
      </c>
      <c r="G63" s="68"/>
      <c r="H63" s="85">
        <f>SUM(H43+H61)</f>
        <v>658506</v>
      </c>
      <c r="I63" s="68"/>
      <c r="J63" s="85">
        <f>SUM(J43+J61)</f>
        <v>891675</v>
      </c>
      <c r="M63" s="125"/>
    </row>
    <row r="64" spans="1:13" s="45" customFormat="1" ht="22.95" customHeight="1" thickTop="1" x14ac:dyDescent="0.6">
      <c r="A64" s="9"/>
      <c r="B64" s="2"/>
      <c r="D64" s="76"/>
      <c r="E64" s="76"/>
      <c r="F64" s="76"/>
      <c r="G64" s="76"/>
      <c r="H64" s="76"/>
      <c r="I64" s="76"/>
      <c r="J64" s="76"/>
      <c r="M64" s="125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74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28D7-8B6C-4A1C-8D5C-FF779079D456}">
  <dimension ref="A1:Y32"/>
  <sheetViews>
    <sheetView zoomScaleNormal="100" zoomScaleSheetLayoutView="100" zoomScalePageLayoutView="70" workbookViewId="0">
      <selection activeCell="D14" sqref="D14:T14"/>
    </sheetView>
  </sheetViews>
  <sheetFormatPr defaultColWidth="9.21875" defaultRowHeight="22.05" customHeight="1" x14ac:dyDescent="0.6"/>
  <cols>
    <col min="1" max="1" width="44.6640625" style="3" customWidth="1"/>
    <col min="2" max="2" width="8.109375" style="2" customWidth="1"/>
    <col min="3" max="3" width="1.21875" style="3" customWidth="1"/>
    <col min="4" max="4" width="12.21875" style="3" customWidth="1"/>
    <col min="5" max="5" width="1.21875" style="3" customWidth="1"/>
    <col min="6" max="6" width="12.21875" style="3" customWidth="1"/>
    <col min="7" max="7" width="1.21875" style="3" customWidth="1"/>
    <col min="8" max="8" width="12.21875" style="3" customWidth="1"/>
    <col min="9" max="9" width="1.21875" style="3" customWidth="1"/>
    <col min="10" max="10" width="12.21875" style="3" customWidth="1"/>
    <col min="11" max="11" width="1.21875" style="3" customWidth="1"/>
    <col min="12" max="12" width="12.21875" style="3" customWidth="1"/>
    <col min="13" max="13" width="1.21875" style="3" customWidth="1"/>
    <col min="14" max="14" width="12.21875" style="3" customWidth="1"/>
    <col min="15" max="15" width="1.21875" style="3" customWidth="1"/>
    <col min="16" max="16" width="12.21875" style="3" customWidth="1"/>
    <col min="17" max="17" width="1.21875" style="3" customWidth="1"/>
    <col min="18" max="18" width="12.21875" style="3" customWidth="1"/>
    <col min="19" max="19" width="1.21875" style="3" customWidth="1"/>
    <col min="20" max="20" width="12.21875" style="3" customWidth="1"/>
    <col min="21" max="21" width="1.21875" style="3" hidden="1" customWidth="1"/>
    <col min="22" max="22" width="12" style="3" hidden="1" customWidth="1"/>
    <col min="23" max="23" width="1.21875" style="3" customWidth="1"/>
    <col min="24" max="24" width="13.5546875" style="3" bestFit="1" customWidth="1"/>
    <col min="25" max="25" width="11.77734375" style="3" bestFit="1" customWidth="1"/>
    <col min="26" max="16384" width="9.21875" style="3"/>
  </cols>
  <sheetData>
    <row r="1" spans="1:23" ht="22.05" customHeight="1" x14ac:dyDescent="0.65">
      <c r="A1" s="1" t="s">
        <v>106</v>
      </c>
      <c r="I1" s="3" t="s">
        <v>114</v>
      </c>
    </row>
    <row r="2" spans="1:23" ht="22.05" customHeight="1" x14ac:dyDescent="0.65">
      <c r="A2" s="1" t="s">
        <v>163</v>
      </c>
    </row>
    <row r="3" spans="1:23" ht="15" customHeight="1" x14ac:dyDescent="0.6"/>
    <row r="4" spans="1:23" ht="22.05" customHeight="1" x14ac:dyDescent="0.6">
      <c r="C4" s="9"/>
      <c r="D4" s="136" t="s">
        <v>0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9"/>
      <c r="V4" s="9"/>
      <c r="W4" s="9"/>
    </row>
    <row r="5" spans="1:23" ht="22.05" customHeight="1" x14ac:dyDescent="0.6">
      <c r="C5" s="8"/>
      <c r="D5" s="8"/>
      <c r="E5" s="8"/>
      <c r="F5" s="8"/>
      <c r="G5" s="8"/>
      <c r="H5" s="139" t="s">
        <v>29</v>
      </c>
      <c r="I5" s="139"/>
      <c r="J5" s="139"/>
      <c r="K5" s="8"/>
      <c r="L5" s="139" t="s">
        <v>30</v>
      </c>
      <c r="M5" s="139"/>
      <c r="N5" s="139"/>
      <c r="O5" s="139"/>
      <c r="P5" s="139"/>
      <c r="Q5" s="139"/>
      <c r="R5" s="139"/>
      <c r="S5" s="8"/>
      <c r="T5" s="8"/>
      <c r="U5" s="8"/>
      <c r="V5" s="8"/>
      <c r="W5" s="8"/>
    </row>
    <row r="6" spans="1:23" ht="22.05" customHeight="1" x14ac:dyDescent="0.6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166</v>
      </c>
      <c r="O6" s="8"/>
      <c r="P6" s="8"/>
      <c r="Q6" s="8"/>
      <c r="R6" s="8"/>
      <c r="S6" s="8"/>
      <c r="T6" s="8"/>
      <c r="U6" s="8"/>
      <c r="V6" s="8"/>
      <c r="W6" s="8"/>
    </row>
    <row r="7" spans="1:23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 t="s">
        <v>135</v>
      </c>
      <c r="O7" s="8"/>
      <c r="P7" s="8"/>
      <c r="Q7" s="8"/>
      <c r="R7" s="8"/>
      <c r="S7" s="8"/>
      <c r="T7" s="8"/>
      <c r="U7" s="8"/>
      <c r="V7" s="8"/>
      <c r="W7" s="8"/>
    </row>
    <row r="8" spans="1:23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 t="s">
        <v>136</v>
      </c>
      <c r="O8" s="8"/>
      <c r="P8" s="8" t="s">
        <v>98</v>
      </c>
      <c r="Q8" s="8"/>
      <c r="R8" s="8"/>
      <c r="S8" s="8"/>
      <c r="T8" s="8"/>
      <c r="U8" s="8"/>
      <c r="V8" s="8"/>
      <c r="W8" s="8"/>
    </row>
    <row r="9" spans="1:23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 t="s">
        <v>119</v>
      </c>
      <c r="O9" s="8"/>
      <c r="P9" s="8" t="s">
        <v>182</v>
      </c>
      <c r="Q9" s="8"/>
      <c r="R9" s="8"/>
      <c r="S9" s="8"/>
      <c r="T9" s="8"/>
      <c r="U9" s="8"/>
      <c r="V9" s="8"/>
      <c r="W9" s="8"/>
    </row>
    <row r="10" spans="1:23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 t="s">
        <v>120</v>
      </c>
      <c r="O10" s="8"/>
      <c r="P10" s="8" t="s">
        <v>99</v>
      </c>
      <c r="Q10" s="8"/>
      <c r="R10" s="8" t="s">
        <v>43</v>
      </c>
      <c r="S10" s="8"/>
      <c r="T10" s="8"/>
      <c r="U10" s="8"/>
      <c r="V10" s="8" t="s">
        <v>45</v>
      </c>
      <c r="W10" s="8"/>
    </row>
    <row r="11" spans="1:23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 t="s">
        <v>121</v>
      </c>
      <c r="O11" s="8"/>
      <c r="P11" s="8" t="s">
        <v>100</v>
      </c>
      <c r="Q11" s="8"/>
      <c r="R11" s="8" t="s">
        <v>46</v>
      </c>
      <c r="S11" s="8"/>
      <c r="T11" s="8"/>
      <c r="U11" s="8"/>
      <c r="V11" s="8" t="s">
        <v>42</v>
      </c>
      <c r="W11" s="8"/>
    </row>
    <row r="12" spans="1:23" ht="22.05" customHeight="1" x14ac:dyDescent="0.6">
      <c r="C12" s="8"/>
      <c r="D12" s="8" t="s">
        <v>158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51</v>
      </c>
      <c r="M12" s="8"/>
      <c r="N12" s="8" t="s">
        <v>122</v>
      </c>
      <c r="O12" s="8"/>
      <c r="P12" s="8" t="s">
        <v>153</v>
      </c>
      <c r="Q12" s="8"/>
      <c r="R12" s="8" t="s">
        <v>52</v>
      </c>
      <c r="S12" s="8"/>
      <c r="T12" s="8" t="s">
        <v>47</v>
      </c>
      <c r="U12" s="8"/>
      <c r="V12" s="8" t="s">
        <v>54</v>
      </c>
      <c r="W12" s="8"/>
    </row>
    <row r="13" spans="1:23" ht="22.05" customHeight="1" x14ac:dyDescent="0.6">
      <c r="B13" s="2" t="s">
        <v>4</v>
      </c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58</v>
      </c>
      <c r="M13" s="8"/>
      <c r="N13" s="8" t="s">
        <v>99</v>
      </c>
      <c r="O13" s="8"/>
      <c r="P13" s="8" t="s">
        <v>42</v>
      </c>
      <c r="Q13" s="8"/>
      <c r="R13" s="8" t="s">
        <v>59</v>
      </c>
      <c r="S13" s="8"/>
      <c r="T13" s="8" t="s">
        <v>53</v>
      </c>
      <c r="U13" s="8"/>
      <c r="V13" s="8" t="s">
        <v>60</v>
      </c>
      <c r="W13" s="8"/>
    </row>
    <row r="14" spans="1:23" ht="22.05" customHeight="1" x14ac:dyDescent="0.6">
      <c r="C14" s="8"/>
      <c r="D14" s="137" t="s">
        <v>72</v>
      </c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</row>
    <row r="15" spans="1:23" ht="22.05" customHeight="1" x14ac:dyDescent="0.6">
      <c r="A15" s="9" t="s">
        <v>198</v>
      </c>
    </row>
    <row r="16" spans="1:23" ht="22.05" customHeight="1" x14ac:dyDescent="0.6">
      <c r="A16" s="9" t="s">
        <v>164</v>
      </c>
      <c r="D16" s="87">
        <v>300000</v>
      </c>
      <c r="E16" s="88"/>
      <c r="F16" s="87">
        <v>930000</v>
      </c>
      <c r="G16" s="88"/>
      <c r="H16" s="87">
        <v>30000</v>
      </c>
      <c r="I16" s="88"/>
      <c r="J16" s="87">
        <v>33153370</v>
      </c>
      <c r="K16" s="88"/>
      <c r="L16" s="87">
        <v>-1513061</v>
      </c>
      <c r="M16" s="88"/>
      <c r="N16" s="89">
        <v>-82839</v>
      </c>
      <c r="O16" s="88"/>
      <c r="P16" s="89">
        <v>258997</v>
      </c>
      <c r="Q16" s="88"/>
      <c r="R16" s="119">
        <f>SUM(P16,N16,L16)</f>
        <v>-1336903</v>
      </c>
      <c r="S16" s="88"/>
      <c r="T16" s="119">
        <f>SUM(D16,F16,H16,J16,R16)</f>
        <v>33076467</v>
      </c>
      <c r="U16" s="90"/>
      <c r="V16" s="90"/>
      <c r="W16" s="90"/>
    </row>
    <row r="17" spans="1:25" ht="15" customHeight="1" x14ac:dyDescent="0.6"/>
    <row r="18" spans="1:25" ht="22.05" customHeight="1" x14ac:dyDescent="0.6">
      <c r="A18" s="9" t="s">
        <v>82</v>
      </c>
      <c r="D18" s="91"/>
      <c r="E18" s="91"/>
      <c r="F18" s="91"/>
      <c r="G18" s="91"/>
      <c r="H18" s="91"/>
      <c r="J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</row>
    <row r="19" spans="1:25" ht="22.05" customHeight="1" x14ac:dyDescent="0.6">
      <c r="A19" s="37" t="s">
        <v>130</v>
      </c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</row>
    <row r="20" spans="1:25" ht="22.05" customHeight="1" x14ac:dyDescent="0.6">
      <c r="A20" s="70" t="s">
        <v>176</v>
      </c>
      <c r="B20" s="2">
        <v>7</v>
      </c>
      <c r="D20" s="91">
        <v>0</v>
      </c>
      <c r="E20" s="91"/>
      <c r="F20" s="91">
        <v>0</v>
      </c>
      <c r="G20" s="91"/>
      <c r="H20" s="91">
        <v>0</v>
      </c>
      <c r="I20" s="91"/>
      <c r="J20" s="91">
        <v>-420000</v>
      </c>
      <c r="L20" s="91">
        <v>0</v>
      </c>
      <c r="M20" s="91"/>
      <c r="N20" s="91">
        <v>0</v>
      </c>
      <c r="O20" s="91"/>
      <c r="P20" s="91">
        <v>0</v>
      </c>
      <c r="Q20" s="91"/>
      <c r="R20" s="100">
        <f>SUM(P20,N20,L20)</f>
        <v>0</v>
      </c>
      <c r="S20" s="91"/>
      <c r="T20" s="97">
        <f>SUM(D20,F20,H20,J20,R20)</f>
        <v>-420000</v>
      </c>
      <c r="U20" s="91"/>
      <c r="V20" s="91">
        <f>SUM(R20)</f>
        <v>0</v>
      </c>
      <c r="W20" s="91"/>
    </row>
    <row r="21" spans="1:25" ht="22.05" customHeight="1" x14ac:dyDescent="0.6">
      <c r="A21" s="37" t="s">
        <v>131</v>
      </c>
      <c r="D21" s="101">
        <f>SUM(D20)</f>
        <v>0</v>
      </c>
      <c r="E21" s="91"/>
      <c r="F21" s="101">
        <f t="shared" ref="F21:J21" si="0">SUM(F20)</f>
        <v>0</v>
      </c>
      <c r="G21" s="91"/>
      <c r="H21" s="101">
        <f t="shared" si="0"/>
        <v>0</v>
      </c>
      <c r="I21" s="91"/>
      <c r="J21" s="101">
        <f t="shared" si="0"/>
        <v>-420000</v>
      </c>
      <c r="L21" s="101">
        <f>SUM(L20)</f>
        <v>0</v>
      </c>
      <c r="M21" s="91"/>
      <c r="N21" s="101">
        <f>SUM(N20)</f>
        <v>0</v>
      </c>
      <c r="O21" s="88"/>
      <c r="P21" s="101">
        <f>SUM(P20)</f>
        <v>0</v>
      </c>
      <c r="Q21" s="91"/>
      <c r="R21" s="102">
        <f>SUM(L21,N21,P21)</f>
        <v>0</v>
      </c>
      <c r="S21" s="91"/>
      <c r="T21" s="101">
        <f t="shared" ref="T21:W21" si="1">SUM(T20)</f>
        <v>-420000</v>
      </c>
      <c r="U21" s="91">
        <f t="shared" si="1"/>
        <v>0</v>
      </c>
      <c r="V21" s="91">
        <f t="shared" si="1"/>
        <v>0</v>
      </c>
      <c r="W21" s="91">
        <f t="shared" si="1"/>
        <v>0</v>
      </c>
    </row>
    <row r="22" spans="1:25" ht="15" customHeight="1" x14ac:dyDescent="0.6">
      <c r="E22" s="91"/>
      <c r="G22" s="91"/>
      <c r="I22" s="91"/>
      <c r="M22" s="91"/>
      <c r="Q22" s="91"/>
      <c r="S22" s="91"/>
    </row>
    <row r="23" spans="1:25" ht="22.05" customHeight="1" x14ac:dyDescent="0.6">
      <c r="A23" s="9" t="s">
        <v>145</v>
      </c>
      <c r="D23" s="42"/>
      <c r="E23" s="91"/>
      <c r="F23" s="42"/>
      <c r="G23" s="91"/>
      <c r="H23" s="42"/>
      <c r="I23" s="91"/>
      <c r="J23" s="42"/>
      <c r="K23" s="91"/>
      <c r="L23" s="42"/>
      <c r="M23" s="42"/>
      <c r="N23" s="42"/>
      <c r="O23" s="42"/>
      <c r="P23" s="42"/>
      <c r="Q23" s="91"/>
      <c r="R23" s="42"/>
      <c r="S23" s="42"/>
      <c r="T23" s="42"/>
      <c r="U23" s="42"/>
      <c r="V23" s="42"/>
      <c r="W23" s="42"/>
    </row>
    <row r="24" spans="1:25" ht="22.05" customHeight="1" x14ac:dyDescent="0.6">
      <c r="A24" s="70" t="s">
        <v>193</v>
      </c>
      <c r="D24" s="42">
        <v>0</v>
      </c>
      <c r="E24" s="42"/>
      <c r="F24" s="42">
        <v>0</v>
      </c>
      <c r="G24" s="91"/>
      <c r="H24" s="42">
        <v>0</v>
      </c>
      <c r="I24" s="42"/>
      <c r="J24" s="97">
        <f>'PL-7-8 (9M)'!F43</f>
        <v>1688783</v>
      </c>
      <c r="K24" s="42"/>
      <c r="L24" s="42">
        <v>0</v>
      </c>
      <c r="M24" s="42"/>
      <c r="N24" s="42">
        <v>0</v>
      </c>
      <c r="O24" s="42"/>
      <c r="P24" s="42">
        <v>0</v>
      </c>
      <c r="Q24" s="42"/>
      <c r="R24" s="96">
        <f>SUM(P24,N24,L24)</f>
        <v>0</v>
      </c>
      <c r="S24" s="42"/>
      <c r="T24" s="96">
        <f t="shared" ref="T24:T25" si="2">SUM(D24,F24,H24,J24,R24)</f>
        <v>1688783</v>
      </c>
      <c r="U24" s="42"/>
      <c r="V24" s="42"/>
      <c r="W24" s="42"/>
    </row>
    <row r="25" spans="1:25" ht="22.05" customHeight="1" x14ac:dyDescent="0.6">
      <c r="A25" s="70" t="s">
        <v>209</v>
      </c>
      <c r="B25" s="2">
        <v>3</v>
      </c>
      <c r="D25" s="42">
        <v>0</v>
      </c>
      <c r="E25" s="42"/>
      <c r="F25" s="42">
        <v>0</v>
      </c>
      <c r="G25" s="91"/>
      <c r="H25" s="42">
        <v>0</v>
      </c>
      <c r="I25" s="42"/>
      <c r="J25" s="42">
        <v>0</v>
      </c>
      <c r="K25" s="42"/>
      <c r="L25" s="96">
        <f>'PL-7-8 (9M)'!F47</f>
        <v>-895727</v>
      </c>
      <c r="M25" s="42"/>
      <c r="N25" s="42">
        <v>0</v>
      </c>
      <c r="O25" s="42"/>
      <c r="P25" s="96">
        <f>'PL-7-8 (9M)'!F57</f>
        <v>-782457</v>
      </c>
      <c r="Q25" s="42"/>
      <c r="R25" s="96">
        <f>SUM(P25,N25,L25)</f>
        <v>-1678184</v>
      </c>
      <c r="S25" s="42"/>
      <c r="T25" s="96">
        <f t="shared" si="2"/>
        <v>-1678184</v>
      </c>
      <c r="U25" s="42"/>
      <c r="V25" s="42"/>
      <c r="W25" s="42"/>
    </row>
    <row r="26" spans="1:25" ht="22.05" customHeight="1" x14ac:dyDescent="0.6">
      <c r="A26" s="9" t="s">
        <v>165</v>
      </c>
      <c r="D26" s="77">
        <f>SUM(D24:D25)</f>
        <v>0</v>
      </c>
      <c r="E26" s="42"/>
      <c r="F26" s="77">
        <f>SUM(F24:F25)</f>
        <v>0</v>
      </c>
      <c r="G26" s="42"/>
      <c r="H26" s="77">
        <f>SUM(H24:H25)</f>
        <v>0</v>
      </c>
      <c r="I26" s="42"/>
      <c r="J26" s="77">
        <f>SUM(J24:J25)</f>
        <v>1688783</v>
      </c>
      <c r="K26" s="42"/>
      <c r="L26" s="77">
        <f>SUM(L24:L25)</f>
        <v>-895727</v>
      </c>
      <c r="M26" s="52"/>
      <c r="N26" s="77">
        <f>SUM(N24:N25)</f>
        <v>0</v>
      </c>
      <c r="O26" s="52"/>
      <c r="P26" s="77">
        <f>SUM(P24:P25)</f>
        <v>-782457</v>
      </c>
      <c r="Q26" s="42"/>
      <c r="R26" s="77">
        <f>SUM(L26,N26,P26)</f>
        <v>-1678184</v>
      </c>
      <c r="S26" s="42"/>
      <c r="T26" s="77">
        <f>SUM(R26,D26,H26,J26)</f>
        <v>10599</v>
      </c>
      <c r="U26" s="42"/>
      <c r="V26" s="42">
        <f>SUM(V24:V25)</f>
        <v>0</v>
      </c>
      <c r="W26" s="42"/>
    </row>
    <row r="27" spans="1:25" ht="15" customHeight="1" x14ac:dyDescent="0.6"/>
    <row r="28" spans="1:25" ht="22.05" customHeight="1" thickBot="1" x14ac:dyDescent="0.65">
      <c r="A28" s="9" t="s">
        <v>199</v>
      </c>
      <c r="D28" s="85">
        <f>SUM(D16,D21,D26)</f>
        <v>300000</v>
      </c>
      <c r="E28" s="42"/>
      <c r="F28" s="85">
        <f>SUM(F16,F21,F26)</f>
        <v>930000</v>
      </c>
      <c r="G28" s="42"/>
      <c r="H28" s="85">
        <f>SUM(H16,H21,H26)</f>
        <v>30000</v>
      </c>
      <c r="I28" s="42"/>
      <c r="J28" s="85">
        <f>SUM(J16,J21,J26)</f>
        <v>34422153</v>
      </c>
      <c r="K28" s="42"/>
      <c r="L28" s="85">
        <f>SUM(L16,L21,L26)</f>
        <v>-2408788</v>
      </c>
      <c r="M28" s="52"/>
      <c r="N28" s="85">
        <f>SUM(N16,N21,N26)</f>
        <v>-82839</v>
      </c>
      <c r="O28" s="52"/>
      <c r="P28" s="85">
        <f>SUM(P16,P21,P26)</f>
        <v>-523460</v>
      </c>
      <c r="Q28" s="42"/>
      <c r="R28" s="85">
        <f>SUM(R16,R21,R26)</f>
        <v>-3015087</v>
      </c>
      <c r="S28" s="42"/>
      <c r="T28" s="85">
        <f>SUM(R28,F28,D28,H28,J28)</f>
        <v>32667066</v>
      </c>
      <c r="U28" s="42"/>
      <c r="V28" s="42" t="e">
        <f>SUM(#REF!,V21,V26)</f>
        <v>#REF!</v>
      </c>
      <c r="W28" s="42"/>
      <c r="Y28" s="47"/>
    </row>
    <row r="29" spans="1:25" ht="22.05" customHeight="1" thickTop="1" x14ac:dyDescent="0.6"/>
    <row r="32" spans="1:25" ht="22.05" customHeight="1" x14ac:dyDescent="0.6">
      <c r="J32" s="95"/>
      <c r="R32" s="4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916E-7C49-4CB2-9F10-61A72EE13B77}">
  <dimension ref="A1:Y32"/>
  <sheetViews>
    <sheetView zoomScaleNormal="100" zoomScaleSheetLayoutView="100" workbookViewId="0"/>
  </sheetViews>
  <sheetFormatPr defaultColWidth="9.21875" defaultRowHeight="22.05" customHeight="1" x14ac:dyDescent="0.6"/>
  <cols>
    <col min="1" max="1" width="44.6640625" style="3" customWidth="1"/>
    <col min="2" max="2" width="8.109375" style="2" customWidth="1"/>
    <col min="3" max="3" width="1.21875" style="3" customWidth="1"/>
    <col min="4" max="4" width="12.21875" style="3" customWidth="1"/>
    <col min="5" max="5" width="1.21875" style="3" customWidth="1"/>
    <col min="6" max="6" width="12.21875" style="3" customWidth="1"/>
    <col min="7" max="7" width="1.21875" style="3" customWidth="1"/>
    <col min="8" max="8" width="12.21875" style="3" customWidth="1"/>
    <col min="9" max="9" width="1.21875" style="3" customWidth="1"/>
    <col min="10" max="10" width="12.21875" style="3" customWidth="1"/>
    <col min="11" max="11" width="1.21875" style="3" customWidth="1"/>
    <col min="12" max="12" width="12.21875" style="3" customWidth="1"/>
    <col min="13" max="13" width="1.21875" style="3" customWidth="1"/>
    <col min="14" max="14" width="12.21875" style="3" customWidth="1"/>
    <col min="15" max="15" width="1.21875" style="3" customWidth="1"/>
    <col min="16" max="16" width="12.21875" style="3" customWidth="1"/>
    <col min="17" max="17" width="1.21875" style="3" customWidth="1"/>
    <col min="18" max="18" width="12.21875" style="3" customWidth="1"/>
    <col min="19" max="19" width="1.21875" style="3" customWidth="1"/>
    <col min="20" max="20" width="12.21875" style="3" customWidth="1"/>
    <col min="21" max="21" width="1.21875" style="3" hidden="1" customWidth="1"/>
    <col min="22" max="22" width="12" style="3" hidden="1" customWidth="1"/>
    <col min="23" max="23" width="1.21875" style="3" customWidth="1"/>
    <col min="24" max="24" width="13.5546875" style="3" bestFit="1" customWidth="1"/>
    <col min="25" max="25" width="11.77734375" style="3" bestFit="1" customWidth="1"/>
    <col min="26" max="16384" width="9.21875" style="3"/>
  </cols>
  <sheetData>
    <row r="1" spans="1:24" ht="22.05" customHeight="1" x14ac:dyDescent="0.65">
      <c r="A1" s="1" t="s">
        <v>106</v>
      </c>
      <c r="I1" s="3" t="s">
        <v>114</v>
      </c>
    </row>
    <row r="2" spans="1:24" ht="22.05" customHeight="1" x14ac:dyDescent="0.65">
      <c r="A2" s="1" t="s">
        <v>163</v>
      </c>
    </row>
    <row r="3" spans="1:24" ht="15" customHeight="1" x14ac:dyDescent="0.6"/>
    <row r="4" spans="1:24" ht="22.05" customHeight="1" x14ac:dyDescent="0.6">
      <c r="C4" s="9"/>
      <c r="D4" s="136" t="s">
        <v>0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9"/>
      <c r="V4" s="9"/>
      <c r="W4" s="9"/>
    </row>
    <row r="5" spans="1:24" ht="22.05" customHeight="1" x14ac:dyDescent="0.6">
      <c r="C5" s="8"/>
      <c r="D5" s="8"/>
      <c r="E5" s="8"/>
      <c r="F5" s="8"/>
      <c r="G5" s="8"/>
      <c r="H5" s="139" t="s">
        <v>29</v>
      </c>
      <c r="I5" s="139"/>
      <c r="J5" s="139"/>
      <c r="K5" s="8"/>
      <c r="L5" s="139" t="s">
        <v>30</v>
      </c>
      <c r="M5" s="139"/>
      <c r="N5" s="139"/>
      <c r="O5" s="139"/>
      <c r="P5" s="139"/>
      <c r="Q5" s="139"/>
      <c r="R5" s="139"/>
      <c r="S5" s="8"/>
      <c r="T5" s="8"/>
      <c r="U5" s="8"/>
      <c r="V5" s="8"/>
      <c r="W5" s="8"/>
    </row>
    <row r="6" spans="1:24" ht="22.05" customHeight="1" x14ac:dyDescent="0.6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166</v>
      </c>
      <c r="O6" s="8"/>
      <c r="P6" s="8"/>
      <c r="Q6" s="8"/>
      <c r="R6" s="8"/>
      <c r="S6" s="8"/>
      <c r="T6" s="8"/>
      <c r="U6" s="8"/>
      <c r="V6" s="8"/>
      <c r="W6" s="8"/>
    </row>
    <row r="7" spans="1:24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 t="s">
        <v>135</v>
      </c>
      <c r="O7" s="8"/>
      <c r="Q7" s="8"/>
      <c r="R7" s="8"/>
      <c r="S7" s="8"/>
      <c r="T7" s="8"/>
      <c r="U7" s="8"/>
      <c r="V7" s="8"/>
      <c r="W7" s="8"/>
    </row>
    <row r="8" spans="1:24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 t="s">
        <v>136</v>
      </c>
      <c r="O8" s="8"/>
      <c r="P8" s="8" t="s">
        <v>98</v>
      </c>
      <c r="Q8" s="8"/>
      <c r="R8" s="8"/>
      <c r="S8" s="8"/>
      <c r="T8" s="8"/>
      <c r="U8" s="8"/>
      <c r="V8" s="8"/>
      <c r="W8" s="8"/>
    </row>
    <row r="9" spans="1:24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 t="s">
        <v>119</v>
      </c>
      <c r="O9" s="8"/>
      <c r="P9" s="8" t="s">
        <v>182</v>
      </c>
      <c r="Q9" s="8"/>
      <c r="R9" s="8"/>
      <c r="S9" s="8"/>
      <c r="T9" s="8"/>
      <c r="U9" s="8"/>
      <c r="V9" s="8"/>
      <c r="W9" s="8"/>
    </row>
    <row r="10" spans="1:24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 t="s">
        <v>120</v>
      </c>
      <c r="O10" s="8"/>
      <c r="P10" s="8" t="s">
        <v>99</v>
      </c>
      <c r="Q10" s="8"/>
      <c r="R10" s="8" t="s">
        <v>43</v>
      </c>
      <c r="S10" s="8"/>
      <c r="T10" s="8"/>
      <c r="U10" s="8"/>
      <c r="V10" s="8" t="s">
        <v>45</v>
      </c>
      <c r="W10" s="8"/>
    </row>
    <row r="11" spans="1:24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 t="s">
        <v>121</v>
      </c>
      <c r="O11" s="8"/>
      <c r="P11" s="8" t="s">
        <v>100</v>
      </c>
      <c r="Q11" s="8"/>
      <c r="R11" s="8" t="s">
        <v>46</v>
      </c>
      <c r="S11" s="8"/>
      <c r="T11" s="8"/>
      <c r="U11" s="8"/>
      <c r="V11" s="8" t="s">
        <v>42</v>
      </c>
      <c r="W11" s="8"/>
    </row>
    <row r="12" spans="1:24" ht="22.05" customHeight="1" x14ac:dyDescent="0.6">
      <c r="C12" s="8"/>
      <c r="D12" s="8" t="s">
        <v>158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51</v>
      </c>
      <c r="M12" s="8"/>
      <c r="N12" s="8" t="s">
        <v>122</v>
      </c>
      <c r="O12" s="8"/>
      <c r="P12" s="8" t="s">
        <v>153</v>
      </c>
      <c r="Q12" s="8"/>
      <c r="R12" s="8" t="s">
        <v>52</v>
      </c>
      <c r="S12" s="8"/>
      <c r="T12" s="8" t="s">
        <v>47</v>
      </c>
      <c r="U12" s="8"/>
      <c r="V12" s="8" t="s">
        <v>54</v>
      </c>
      <c r="W12" s="8"/>
    </row>
    <row r="13" spans="1:24" ht="22.05" customHeight="1" x14ac:dyDescent="0.6">
      <c r="B13" s="2" t="s">
        <v>4</v>
      </c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58</v>
      </c>
      <c r="M13" s="8"/>
      <c r="N13" s="8" t="s">
        <v>99</v>
      </c>
      <c r="O13" s="8"/>
      <c r="P13" s="8" t="s">
        <v>42</v>
      </c>
      <c r="Q13" s="8"/>
      <c r="R13" s="8" t="s">
        <v>59</v>
      </c>
      <c r="S13" s="8"/>
      <c r="T13" s="8" t="s">
        <v>53</v>
      </c>
      <c r="U13" s="8"/>
      <c r="V13" s="8" t="s">
        <v>60</v>
      </c>
      <c r="W13" s="8"/>
    </row>
    <row r="14" spans="1:24" ht="22.05" customHeight="1" x14ac:dyDescent="0.6">
      <c r="C14" s="8"/>
      <c r="D14" s="137" t="s">
        <v>72</v>
      </c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</row>
    <row r="15" spans="1:24" ht="22.05" customHeight="1" x14ac:dyDescent="0.6">
      <c r="A15" s="9" t="s">
        <v>200</v>
      </c>
    </row>
    <row r="16" spans="1:24" ht="22.05" customHeight="1" x14ac:dyDescent="0.6">
      <c r="A16" s="9" t="s">
        <v>172</v>
      </c>
      <c r="D16" s="98">
        <v>300000</v>
      </c>
      <c r="E16" s="98"/>
      <c r="F16" s="98">
        <v>930000</v>
      </c>
      <c r="G16" s="98"/>
      <c r="H16" s="98">
        <v>30000</v>
      </c>
      <c r="I16" s="98"/>
      <c r="J16" s="98">
        <v>35184894</v>
      </c>
      <c r="K16" s="98"/>
      <c r="L16" s="98">
        <v>-2273239</v>
      </c>
      <c r="M16" s="98"/>
      <c r="N16" s="98">
        <v>-12709</v>
      </c>
      <c r="O16" s="98"/>
      <c r="P16" s="98">
        <v>-680737</v>
      </c>
      <c r="Q16" s="98"/>
      <c r="R16" s="119">
        <f>SUM(L16:P16)</f>
        <v>-2966685</v>
      </c>
      <c r="S16" s="98"/>
      <c r="T16" s="99">
        <f>SUM(R16,F16,D16,H16,J16)</f>
        <v>33478209</v>
      </c>
      <c r="U16" s="90"/>
      <c r="V16" s="90"/>
      <c r="W16" s="90"/>
      <c r="X16" s="47"/>
    </row>
    <row r="17" spans="1:25" ht="15" customHeight="1" x14ac:dyDescent="0.6"/>
    <row r="18" spans="1:25" ht="22.05" customHeight="1" x14ac:dyDescent="0.6">
      <c r="A18" s="9" t="s">
        <v>82</v>
      </c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</row>
    <row r="19" spans="1:25" ht="22.05" customHeight="1" x14ac:dyDescent="0.6">
      <c r="A19" s="37" t="s">
        <v>130</v>
      </c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</row>
    <row r="20" spans="1:25" ht="22.05" customHeight="1" x14ac:dyDescent="0.6">
      <c r="A20" s="70" t="s">
        <v>176</v>
      </c>
      <c r="B20" s="2">
        <v>7</v>
      </c>
      <c r="D20" s="91">
        <v>0</v>
      </c>
      <c r="E20" s="91"/>
      <c r="F20" s="91">
        <v>0</v>
      </c>
      <c r="G20" s="91"/>
      <c r="H20" s="91">
        <v>0</v>
      </c>
      <c r="I20" s="91"/>
      <c r="J20" s="91">
        <v>-300000</v>
      </c>
      <c r="K20" s="91"/>
      <c r="L20" s="91">
        <v>0</v>
      </c>
      <c r="M20" s="91"/>
      <c r="N20" s="91">
        <v>0</v>
      </c>
      <c r="O20" s="91"/>
      <c r="P20" s="91">
        <v>0</v>
      </c>
      <c r="Q20" s="91"/>
      <c r="R20" s="92">
        <f>SUM(L20,N20,P20)</f>
        <v>0</v>
      </c>
      <c r="S20" s="91"/>
      <c r="T20" s="91">
        <f>SUM(D20,F20,H20,J20,R20)</f>
        <v>-300000</v>
      </c>
      <c r="U20" s="91"/>
      <c r="V20" s="91">
        <f>SUM(R20)</f>
        <v>0</v>
      </c>
      <c r="W20" s="91"/>
    </row>
    <row r="21" spans="1:25" ht="22.05" customHeight="1" x14ac:dyDescent="0.6">
      <c r="A21" s="37" t="s">
        <v>131</v>
      </c>
      <c r="D21" s="93">
        <f>SUM(D20)</f>
        <v>0</v>
      </c>
      <c r="E21" s="91"/>
      <c r="F21" s="93">
        <f t="shared" ref="F21:J21" si="0">SUM(F20)</f>
        <v>0</v>
      </c>
      <c r="G21" s="91"/>
      <c r="H21" s="93">
        <f t="shared" si="0"/>
        <v>0</v>
      </c>
      <c r="I21" s="91"/>
      <c r="J21" s="93">
        <f t="shared" si="0"/>
        <v>-300000</v>
      </c>
      <c r="K21" s="91"/>
      <c r="L21" s="93">
        <f>SUM(L20)</f>
        <v>0</v>
      </c>
      <c r="M21" s="88"/>
      <c r="N21" s="93">
        <f>SUM(N20)</f>
        <v>0</v>
      </c>
      <c r="O21" s="88"/>
      <c r="P21" s="93">
        <f>SUM(P20)</f>
        <v>0</v>
      </c>
      <c r="Q21" s="91"/>
      <c r="R21" s="94">
        <f>SUM(L21,N21,P21)</f>
        <v>0</v>
      </c>
      <c r="S21" s="91"/>
      <c r="T21" s="93">
        <f t="shared" ref="T21:W21" si="1">SUM(T20)</f>
        <v>-300000</v>
      </c>
      <c r="U21" s="91">
        <f t="shared" si="1"/>
        <v>0</v>
      </c>
      <c r="V21" s="91">
        <f t="shared" si="1"/>
        <v>0</v>
      </c>
      <c r="W21" s="91">
        <f t="shared" si="1"/>
        <v>0</v>
      </c>
    </row>
    <row r="22" spans="1:25" ht="15" customHeight="1" x14ac:dyDescent="0.6"/>
    <row r="23" spans="1:25" ht="22.05" customHeight="1" x14ac:dyDescent="0.6">
      <c r="A23" s="9" t="s">
        <v>145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</row>
    <row r="24" spans="1:25" ht="22.05" customHeight="1" x14ac:dyDescent="0.6">
      <c r="A24" s="70" t="s">
        <v>193</v>
      </c>
      <c r="D24" s="42">
        <v>0</v>
      </c>
      <c r="E24" s="42"/>
      <c r="F24" s="42">
        <v>0</v>
      </c>
      <c r="G24" s="42"/>
      <c r="H24" s="42">
        <v>0</v>
      </c>
      <c r="I24" s="42"/>
      <c r="J24" s="97">
        <f>'PL-7-8 (9M)'!D43</f>
        <v>960617</v>
      </c>
      <c r="K24" s="42"/>
      <c r="L24" s="42">
        <v>0</v>
      </c>
      <c r="M24" s="42"/>
      <c r="N24" s="42">
        <v>0</v>
      </c>
      <c r="O24" s="42"/>
      <c r="P24" s="42">
        <v>0</v>
      </c>
      <c r="Q24" s="42"/>
      <c r="R24" s="96">
        <f>SUM(L24:P24)</f>
        <v>0</v>
      </c>
      <c r="S24" s="42"/>
      <c r="T24" s="96">
        <f t="shared" ref="T24:T25" si="2">SUM(D24,F24,H24,J24,R24)</f>
        <v>960617</v>
      </c>
      <c r="U24" s="42"/>
      <c r="V24" s="42"/>
      <c r="W24" s="42"/>
      <c r="X24" s="47"/>
    </row>
    <row r="25" spans="1:25" ht="22.05" customHeight="1" x14ac:dyDescent="0.6">
      <c r="A25" s="70" t="s">
        <v>209</v>
      </c>
      <c r="B25" s="2">
        <v>3</v>
      </c>
      <c r="D25" s="42">
        <v>0</v>
      </c>
      <c r="E25" s="42"/>
      <c r="F25" s="42">
        <v>0</v>
      </c>
      <c r="G25" s="42"/>
      <c r="H25" s="42">
        <v>0</v>
      </c>
      <c r="I25" s="42"/>
      <c r="J25" s="42">
        <v>0</v>
      </c>
      <c r="K25" s="42"/>
      <c r="L25" s="96">
        <f>'PL-7-8 (9M)'!D47</f>
        <v>-113874</v>
      </c>
      <c r="M25" s="42"/>
      <c r="N25" s="42">
        <v>0</v>
      </c>
      <c r="O25" s="42"/>
      <c r="P25" s="96">
        <f>'PL-7-8 (9M)'!D57</f>
        <v>423092</v>
      </c>
      <c r="Q25" s="42"/>
      <c r="R25" s="96">
        <f>SUM(L25:P25)</f>
        <v>309218</v>
      </c>
      <c r="S25" s="42"/>
      <c r="T25" s="96">
        <f t="shared" si="2"/>
        <v>309218</v>
      </c>
      <c r="U25" s="42"/>
      <c r="V25" s="42"/>
      <c r="W25" s="42"/>
      <c r="X25" s="47"/>
    </row>
    <row r="26" spans="1:25" ht="22.05" customHeight="1" x14ac:dyDescent="0.6">
      <c r="A26" s="9" t="s">
        <v>165</v>
      </c>
      <c r="D26" s="77">
        <f>SUM(D24:D25)</f>
        <v>0</v>
      </c>
      <c r="E26" s="42"/>
      <c r="F26" s="77">
        <f>SUM(F24:F25)</f>
        <v>0</v>
      </c>
      <c r="G26" s="42"/>
      <c r="H26" s="77">
        <f>SUM(H24:H25)</f>
        <v>0</v>
      </c>
      <c r="I26" s="42"/>
      <c r="J26" s="77">
        <f>SUM(J24:J25)</f>
        <v>960617</v>
      </c>
      <c r="K26" s="42"/>
      <c r="L26" s="77">
        <f>SUM(L24:L25)</f>
        <v>-113874</v>
      </c>
      <c r="M26" s="52"/>
      <c r="N26" s="77">
        <f>SUM(N24:N25)</f>
        <v>0</v>
      </c>
      <c r="O26" s="52"/>
      <c r="P26" s="77">
        <f>SUM(P24:P25)</f>
        <v>423092</v>
      </c>
      <c r="Q26" s="42"/>
      <c r="R26" s="77">
        <f>SUM(L26:P26)</f>
        <v>309218</v>
      </c>
      <c r="S26" s="42"/>
      <c r="T26" s="77">
        <f>SUM(R26,D26,H26,J26)</f>
        <v>1269835</v>
      </c>
      <c r="U26" s="42"/>
      <c r="V26" s="42">
        <f>SUM(V24:V25)</f>
        <v>0</v>
      </c>
      <c r="W26" s="42"/>
      <c r="X26" s="47"/>
    </row>
    <row r="27" spans="1:25" ht="15" customHeight="1" x14ac:dyDescent="0.6"/>
    <row r="28" spans="1:25" ht="22.05" customHeight="1" thickBot="1" x14ac:dyDescent="0.65">
      <c r="A28" s="9" t="s">
        <v>201</v>
      </c>
      <c r="D28" s="85">
        <f>SUM(D16,D21,D26)</f>
        <v>300000</v>
      </c>
      <c r="E28" s="42"/>
      <c r="F28" s="85">
        <f>SUM(F16,F21,F26)</f>
        <v>930000</v>
      </c>
      <c r="G28" s="42"/>
      <c r="H28" s="85">
        <f>SUM(H16,H21,H26)</f>
        <v>30000</v>
      </c>
      <c r="I28" s="42"/>
      <c r="J28" s="85">
        <f>SUM(J16,J21,J26)</f>
        <v>35845511</v>
      </c>
      <c r="K28" s="42"/>
      <c r="L28" s="85">
        <f>SUM(L16,L21,L26)</f>
        <v>-2387113</v>
      </c>
      <c r="M28" s="52"/>
      <c r="N28" s="85">
        <f>SUM(N16,N21,N26)</f>
        <v>-12709</v>
      </c>
      <c r="O28" s="52"/>
      <c r="P28" s="85">
        <f>SUM(P16,P21,P26)</f>
        <v>-257645</v>
      </c>
      <c r="Q28" s="42"/>
      <c r="R28" s="85">
        <f>SUM(R16,R21,R26)</f>
        <v>-2657467</v>
      </c>
      <c r="S28" s="42"/>
      <c r="T28" s="85">
        <f>SUM(R28,F28,D28,H28,J28)</f>
        <v>34448044</v>
      </c>
      <c r="U28" s="42"/>
      <c r="V28" s="42" t="e">
        <f>SUM(#REF!,V21,V26)</f>
        <v>#REF!</v>
      </c>
      <c r="W28" s="42"/>
      <c r="Y28" s="47"/>
    </row>
    <row r="29" spans="1:25" ht="22.05" customHeight="1" thickTop="1" x14ac:dyDescent="0.6"/>
    <row r="30" spans="1:25" ht="22.05" customHeight="1" x14ac:dyDescent="0.6">
      <c r="J30" s="47"/>
      <c r="R30" s="47"/>
      <c r="T30" s="47"/>
    </row>
    <row r="32" spans="1:25" ht="22.05" customHeight="1" x14ac:dyDescent="0.6">
      <c r="J32" s="95"/>
      <c r="R32" s="4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AA95-8392-4F9E-B215-4712738893DF}">
  <dimension ref="A1:N33"/>
  <sheetViews>
    <sheetView zoomScaleNormal="100" zoomScaleSheetLayoutView="100" workbookViewId="0"/>
  </sheetViews>
  <sheetFormatPr defaultColWidth="9.21875" defaultRowHeight="22.05" customHeight="1" x14ac:dyDescent="0.6"/>
  <cols>
    <col min="1" max="1" width="44.6640625" style="3" customWidth="1"/>
    <col min="2" max="2" width="10.6640625" style="2" customWidth="1"/>
    <col min="3" max="3" width="2" style="3" customWidth="1"/>
    <col min="4" max="4" width="17.6640625" style="3" customWidth="1"/>
    <col min="5" max="5" width="2" style="3" customWidth="1"/>
    <col min="6" max="6" width="17.6640625" style="3" customWidth="1"/>
    <col min="7" max="7" width="2" style="3" customWidth="1"/>
    <col min="8" max="8" width="17.6640625" style="3" customWidth="1"/>
    <col min="9" max="9" width="2" style="3" customWidth="1"/>
    <col min="10" max="10" width="17.6640625" style="3" customWidth="1"/>
    <col min="11" max="11" width="2.6640625" style="3" customWidth="1"/>
    <col min="12" max="12" width="17.6640625" style="3" customWidth="1"/>
    <col min="13" max="13" width="2.6640625" style="3" customWidth="1"/>
    <col min="14" max="14" width="17.6640625" style="3" customWidth="1"/>
    <col min="15" max="16384" width="9.21875" style="3"/>
  </cols>
  <sheetData>
    <row r="1" spans="1:14" ht="22.05" customHeight="1" x14ac:dyDescent="0.65">
      <c r="A1" s="1" t="s">
        <v>106</v>
      </c>
      <c r="B1" s="57"/>
      <c r="C1" s="9"/>
      <c r="D1" s="9"/>
      <c r="E1" s="9"/>
      <c r="F1" s="9"/>
      <c r="G1" s="9"/>
      <c r="H1" s="9"/>
      <c r="I1" s="9" t="s">
        <v>61</v>
      </c>
      <c r="J1" s="9"/>
      <c r="K1" s="9"/>
      <c r="L1" s="9"/>
      <c r="M1" s="9"/>
      <c r="N1" s="9"/>
    </row>
    <row r="2" spans="1:14" ht="22.05" customHeight="1" x14ac:dyDescent="0.65">
      <c r="A2" s="1" t="s">
        <v>163</v>
      </c>
      <c r="B2" s="5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6">
      <c r="A3" s="9"/>
      <c r="B3" s="5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2.05" customHeight="1" x14ac:dyDescent="0.6">
      <c r="A4" s="9"/>
      <c r="B4" s="136" t="s">
        <v>1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4" ht="22.05" customHeight="1" x14ac:dyDescent="0.6">
      <c r="A5" s="9"/>
      <c r="B5" s="36"/>
      <c r="C5" s="36"/>
      <c r="D5" s="36"/>
      <c r="E5" s="36"/>
      <c r="F5" s="36"/>
      <c r="G5" s="36"/>
      <c r="H5" s="36"/>
      <c r="I5" s="36"/>
      <c r="J5" s="36"/>
      <c r="K5" s="36"/>
      <c r="L5" s="7" t="s">
        <v>177</v>
      </c>
      <c r="M5" s="36"/>
      <c r="N5" s="36"/>
    </row>
    <row r="6" spans="1:14" ht="22.05" customHeight="1" x14ac:dyDescent="0.6">
      <c r="C6" s="8"/>
      <c r="D6" s="8"/>
      <c r="E6" s="8"/>
      <c r="F6" s="8"/>
      <c r="G6" s="8"/>
      <c r="H6" s="139" t="s">
        <v>29</v>
      </c>
      <c r="I6" s="139"/>
      <c r="J6" s="139"/>
      <c r="K6" s="8"/>
      <c r="L6" s="86" t="s">
        <v>23</v>
      </c>
      <c r="M6" s="8"/>
      <c r="N6" s="8"/>
    </row>
    <row r="7" spans="1:14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 t="s">
        <v>166</v>
      </c>
      <c r="M7" s="8"/>
      <c r="N7" s="8"/>
    </row>
    <row r="8" spans="1:14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 t="s">
        <v>135</v>
      </c>
      <c r="M8" s="8"/>
      <c r="N8" s="8"/>
    </row>
    <row r="9" spans="1:14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 t="s">
        <v>126</v>
      </c>
      <c r="M9" s="8"/>
      <c r="N9" s="8"/>
    </row>
    <row r="10" spans="1:14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 t="s">
        <v>127</v>
      </c>
      <c r="M10" s="8"/>
      <c r="N10" s="8"/>
    </row>
    <row r="11" spans="1:14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 t="s">
        <v>128</v>
      </c>
      <c r="M11" s="8"/>
      <c r="N11" s="8"/>
    </row>
    <row r="12" spans="1:14" ht="22.05" customHeight="1" x14ac:dyDescent="0.6">
      <c r="C12" s="8"/>
      <c r="D12" s="8" t="s">
        <v>158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122</v>
      </c>
      <c r="M12" s="8"/>
      <c r="N12" s="8" t="s">
        <v>47</v>
      </c>
    </row>
    <row r="13" spans="1:14" ht="22.05" customHeight="1" x14ac:dyDescent="0.6">
      <c r="B13" s="2" t="s">
        <v>4</v>
      </c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99</v>
      </c>
      <c r="M13" s="8"/>
      <c r="N13" s="8" t="s">
        <v>53</v>
      </c>
    </row>
    <row r="14" spans="1:14" ht="22.05" customHeight="1" x14ac:dyDescent="0.6">
      <c r="C14" s="8"/>
      <c r="D14" s="137" t="s">
        <v>72</v>
      </c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14" ht="22.05" customHeight="1" x14ac:dyDescent="0.6">
      <c r="A15" s="9" t="s">
        <v>198</v>
      </c>
    </row>
    <row r="16" spans="1:14" ht="22.05" customHeight="1" x14ac:dyDescent="0.6">
      <c r="A16" s="9" t="s">
        <v>164</v>
      </c>
      <c r="D16" s="67">
        <v>300000</v>
      </c>
      <c r="E16" s="67"/>
      <c r="F16" s="67">
        <v>930000</v>
      </c>
      <c r="G16" s="67"/>
      <c r="H16" s="67">
        <v>30000</v>
      </c>
      <c r="I16" s="67"/>
      <c r="J16" s="67">
        <v>21256622</v>
      </c>
      <c r="K16" s="67"/>
      <c r="L16" s="67">
        <v>-82839</v>
      </c>
      <c r="M16" s="67"/>
      <c r="N16" s="123">
        <f>SUM(D16:L16)</f>
        <v>22433783</v>
      </c>
    </row>
    <row r="17" spans="1:14" ht="15" customHeight="1" x14ac:dyDescent="0.6"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22.05" customHeight="1" x14ac:dyDescent="0.6">
      <c r="A18" s="9" t="s">
        <v>82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ht="22.05" customHeight="1" x14ac:dyDescent="0.6">
      <c r="A19" s="37" t="s">
        <v>130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22.05" customHeight="1" x14ac:dyDescent="0.6">
      <c r="A20" s="70" t="s">
        <v>176</v>
      </c>
      <c r="B20" s="2">
        <v>7</v>
      </c>
      <c r="D20" s="47">
        <v>0</v>
      </c>
      <c r="E20" s="47"/>
      <c r="F20" s="47">
        <v>0</v>
      </c>
      <c r="G20" s="47"/>
      <c r="H20" s="47">
        <v>0</v>
      </c>
      <c r="I20" s="47"/>
      <c r="J20" s="47">
        <v>-420000</v>
      </c>
      <c r="K20" s="47"/>
      <c r="L20" s="47">
        <v>0</v>
      </c>
      <c r="M20" s="47"/>
      <c r="N20" s="120">
        <f>SUM(D20:L20)</f>
        <v>-420000</v>
      </c>
    </row>
    <row r="21" spans="1:14" ht="22.05" customHeight="1" x14ac:dyDescent="0.6">
      <c r="A21" s="37" t="s">
        <v>131</v>
      </c>
      <c r="D21" s="124">
        <f>SUM(D20)</f>
        <v>0</v>
      </c>
      <c r="E21" s="67"/>
      <c r="F21" s="124">
        <f>SUM(F20)</f>
        <v>0</v>
      </c>
      <c r="G21" s="67"/>
      <c r="H21" s="124">
        <f>SUM(H20)</f>
        <v>0</v>
      </c>
      <c r="I21" s="67"/>
      <c r="J21" s="124">
        <f>SUM(J20)</f>
        <v>-420000</v>
      </c>
      <c r="K21" s="67"/>
      <c r="L21" s="124">
        <f>SUM(L20)</f>
        <v>0</v>
      </c>
      <c r="M21" s="67"/>
      <c r="N21" s="124">
        <f>SUM(D21:L21)</f>
        <v>-420000</v>
      </c>
    </row>
    <row r="22" spans="1:14" ht="15" customHeight="1" x14ac:dyDescent="0.6"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1:14" ht="22.05" customHeight="1" x14ac:dyDescent="0.6">
      <c r="A23" s="9" t="s">
        <v>145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</row>
    <row r="24" spans="1:14" ht="22.05" customHeight="1" x14ac:dyDescent="0.6">
      <c r="A24" s="3" t="s">
        <v>203</v>
      </c>
      <c r="D24" s="47">
        <v>0</v>
      </c>
      <c r="E24" s="47"/>
      <c r="F24" s="47">
        <v>0</v>
      </c>
      <c r="G24" s="47"/>
      <c r="H24" s="47">
        <v>0</v>
      </c>
      <c r="I24" s="47"/>
      <c r="J24" s="120">
        <f>'PL-7-8 (9M)'!J43</f>
        <v>891675</v>
      </c>
      <c r="K24" s="47"/>
      <c r="L24" s="47">
        <v>0</v>
      </c>
      <c r="M24" s="47"/>
      <c r="N24" s="120">
        <f>SUM(D24:L24)</f>
        <v>891675</v>
      </c>
    </row>
    <row r="25" spans="1:14" ht="22.05" hidden="1" customHeight="1" x14ac:dyDescent="0.6">
      <c r="A25" s="3" t="s">
        <v>105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f>'PL-5-6'!J65</f>
        <v>0</v>
      </c>
      <c r="M25" s="47"/>
      <c r="N25" s="47">
        <f>SUM(D25:L25)</f>
        <v>0</v>
      </c>
    </row>
    <row r="26" spans="1:14" ht="22.05" customHeight="1" x14ac:dyDescent="0.6">
      <c r="A26" s="9" t="s">
        <v>74</v>
      </c>
      <c r="D26" s="121">
        <f>SUM(D24:D25)</f>
        <v>0</v>
      </c>
      <c r="E26" s="47"/>
      <c r="F26" s="121">
        <f>SUM(F24:F25)</f>
        <v>0</v>
      </c>
      <c r="G26" s="47"/>
      <c r="H26" s="121">
        <f>SUM(H24:H25)</f>
        <v>0</v>
      </c>
      <c r="I26" s="47"/>
      <c r="J26" s="121">
        <f>SUM(J24:J25)</f>
        <v>891675</v>
      </c>
      <c r="K26" s="47"/>
      <c r="L26" s="121">
        <f>SUM(L24:L25)</f>
        <v>0</v>
      </c>
      <c r="M26" s="47"/>
      <c r="N26" s="121">
        <f>SUM(N24:N25)</f>
        <v>891675</v>
      </c>
    </row>
    <row r="27" spans="1:14" ht="15" customHeight="1" x14ac:dyDescent="0.6"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4" ht="22.05" customHeight="1" thickBot="1" x14ac:dyDescent="0.65">
      <c r="A28" s="9" t="s">
        <v>199</v>
      </c>
      <c r="D28" s="122">
        <f>SUM(D16,D21,D26)</f>
        <v>300000</v>
      </c>
      <c r="E28" s="47"/>
      <c r="F28" s="122">
        <f>SUM(F16,F21,F26)</f>
        <v>930000</v>
      </c>
      <c r="G28" s="47"/>
      <c r="H28" s="122">
        <f>SUM(H16,H21,H26)</f>
        <v>30000</v>
      </c>
      <c r="I28" s="47"/>
      <c r="J28" s="122">
        <f>SUM(J16,J21,J26)</f>
        <v>21728297</v>
      </c>
      <c r="K28" s="104">
        <v>-1</v>
      </c>
      <c r="L28" s="122">
        <f>SUM(L16,L21,L26)</f>
        <v>-82839</v>
      </c>
      <c r="M28" s="104"/>
      <c r="N28" s="122">
        <f>SUM(N16,N21,N26)</f>
        <v>22905458</v>
      </c>
    </row>
    <row r="29" spans="1:14" ht="15" customHeight="1" thickTop="1" x14ac:dyDescent="0.6"/>
    <row r="30" spans="1:14" s="2" customFormat="1" ht="22.05" customHeight="1" x14ac:dyDescent="0.6">
      <c r="A30" s="48" t="s">
        <v>63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3" spans="10:14" ht="22.05" customHeight="1" x14ac:dyDescent="0.6">
      <c r="J33" s="47"/>
      <c r="L33" s="47"/>
      <c r="N33" s="4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B4:N4"/>
    <mergeCell ref="H6:J6"/>
    <mergeCell ref="D14:N14"/>
  </mergeCells>
  <pageMargins left="0.7" right="0.7" top="0.48" bottom="0.5" header="0.5" footer="0.5"/>
  <pageSetup paperSize="9" scale="7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9783-3EF9-49C3-995F-97D4F1DD215A}">
  <dimension ref="A1:O33"/>
  <sheetViews>
    <sheetView zoomScaleNormal="100" zoomScaleSheetLayoutView="100" workbookViewId="0">
      <selection activeCell="H9" sqref="H9"/>
    </sheetView>
  </sheetViews>
  <sheetFormatPr defaultColWidth="9.21875" defaultRowHeight="22.05" customHeight="1" x14ac:dyDescent="0.6"/>
  <cols>
    <col min="1" max="1" width="44.6640625" style="3" customWidth="1"/>
    <col min="2" max="2" width="10.6640625" style="2" customWidth="1"/>
    <col min="3" max="3" width="2" style="3" customWidth="1"/>
    <col min="4" max="4" width="17.6640625" style="3" customWidth="1"/>
    <col min="5" max="5" width="2" style="3" customWidth="1"/>
    <col min="6" max="6" width="17.6640625" style="3" customWidth="1"/>
    <col min="7" max="7" width="2" style="3" customWidth="1"/>
    <col min="8" max="8" width="17.6640625" style="3" customWidth="1"/>
    <col min="9" max="9" width="2" style="3" customWidth="1"/>
    <col min="10" max="10" width="17.6640625" style="3" customWidth="1"/>
    <col min="11" max="11" width="2.6640625" style="3" customWidth="1"/>
    <col min="12" max="12" width="17.6640625" style="3" customWidth="1"/>
    <col min="13" max="13" width="2.6640625" style="3" customWidth="1"/>
    <col min="14" max="14" width="17.6640625" style="3" customWidth="1"/>
    <col min="15" max="15" width="10.44140625" style="3" bestFit="1" customWidth="1"/>
    <col min="16" max="16384" width="9.21875" style="3"/>
  </cols>
  <sheetData>
    <row r="1" spans="1:15" ht="22.05" customHeight="1" x14ac:dyDescent="0.65">
      <c r="A1" s="1" t="s">
        <v>106</v>
      </c>
      <c r="B1" s="57"/>
      <c r="C1" s="9"/>
      <c r="D1" s="9"/>
      <c r="E1" s="9"/>
      <c r="F1" s="9"/>
      <c r="G1" s="9"/>
      <c r="H1" s="9"/>
      <c r="I1" s="9" t="s">
        <v>61</v>
      </c>
      <c r="J1" s="9"/>
      <c r="K1" s="9"/>
      <c r="L1" s="9"/>
      <c r="M1" s="9"/>
      <c r="N1" s="9"/>
    </row>
    <row r="2" spans="1:15" ht="22.05" customHeight="1" x14ac:dyDescent="0.65">
      <c r="A2" s="1" t="s">
        <v>163</v>
      </c>
      <c r="B2" s="5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5" ht="15" customHeight="1" x14ac:dyDescent="0.6">
      <c r="A3" s="9"/>
      <c r="B3" s="5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5" ht="22.05" customHeight="1" x14ac:dyDescent="0.6">
      <c r="A4" s="9"/>
      <c r="B4" s="136" t="s">
        <v>1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5" ht="22.05" customHeight="1" x14ac:dyDescent="0.6">
      <c r="A5" s="9"/>
      <c r="B5" s="36"/>
      <c r="C5" s="36"/>
      <c r="D5" s="36"/>
      <c r="E5" s="36"/>
      <c r="F5" s="36"/>
      <c r="G5" s="36"/>
      <c r="H5" s="36"/>
      <c r="I5" s="36"/>
      <c r="J5" s="36"/>
      <c r="K5" s="36"/>
      <c r="L5" s="7" t="s">
        <v>177</v>
      </c>
      <c r="M5" s="36"/>
      <c r="N5" s="36"/>
    </row>
    <row r="6" spans="1:15" ht="22.05" customHeight="1" x14ac:dyDescent="0.6">
      <c r="C6" s="8"/>
      <c r="D6" s="8"/>
      <c r="E6" s="8"/>
      <c r="F6" s="8"/>
      <c r="G6" s="8"/>
      <c r="H6" s="139" t="s">
        <v>29</v>
      </c>
      <c r="I6" s="139"/>
      <c r="J6" s="139"/>
      <c r="K6" s="8"/>
      <c r="L6" s="86" t="s">
        <v>23</v>
      </c>
      <c r="M6" s="8"/>
      <c r="N6" s="8"/>
    </row>
    <row r="7" spans="1:15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 t="s">
        <v>166</v>
      </c>
      <c r="M7" s="8"/>
      <c r="N7" s="8"/>
    </row>
    <row r="8" spans="1:15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 t="s">
        <v>135</v>
      </c>
      <c r="M8" s="8"/>
      <c r="N8" s="8"/>
    </row>
    <row r="9" spans="1:15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 t="s">
        <v>126</v>
      </c>
      <c r="M9" s="8"/>
      <c r="N9" s="8"/>
    </row>
    <row r="10" spans="1:15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 t="s">
        <v>127</v>
      </c>
      <c r="M10" s="8"/>
      <c r="N10" s="8"/>
    </row>
    <row r="11" spans="1:15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 t="s">
        <v>128</v>
      </c>
      <c r="M11" s="8"/>
      <c r="N11" s="8"/>
    </row>
    <row r="12" spans="1:15" ht="22.05" customHeight="1" x14ac:dyDescent="0.6">
      <c r="C12" s="8"/>
      <c r="D12" s="8" t="s">
        <v>158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122</v>
      </c>
      <c r="M12" s="8"/>
      <c r="N12" s="8" t="s">
        <v>47</v>
      </c>
    </row>
    <row r="13" spans="1:15" ht="22.05" customHeight="1" x14ac:dyDescent="0.6">
      <c r="B13" s="2" t="s">
        <v>4</v>
      </c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99</v>
      </c>
      <c r="M13" s="8"/>
      <c r="N13" s="8" t="s">
        <v>53</v>
      </c>
    </row>
    <row r="14" spans="1:15" ht="22.05" customHeight="1" x14ac:dyDescent="0.6">
      <c r="C14" s="8"/>
      <c r="D14" s="137" t="s">
        <v>72</v>
      </c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15" ht="22.05" customHeight="1" x14ac:dyDescent="0.6">
      <c r="A15" s="9" t="s">
        <v>200</v>
      </c>
    </row>
    <row r="16" spans="1:15" ht="22.05" customHeight="1" x14ac:dyDescent="0.6">
      <c r="A16" s="9" t="s">
        <v>172</v>
      </c>
      <c r="D16" s="105">
        <v>300000</v>
      </c>
      <c r="E16" s="105"/>
      <c r="F16" s="105">
        <v>930000</v>
      </c>
      <c r="G16" s="105"/>
      <c r="H16" s="105">
        <v>30000</v>
      </c>
      <c r="I16" s="105"/>
      <c r="J16" s="105">
        <v>22199148</v>
      </c>
      <c r="K16" s="105"/>
      <c r="L16" s="105">
        <v>-12709</v>
      </c>
      <c r="M16" s="54"/>
      <c r="N16" s="119">
        <f>SUM(D16:L16)</f>
        <v>23446439</v>
      </c>
      <c r="O16" s="133"/>
    </row>
    <row r="17" spans="1:15" ht="15" customHeight="1" x14ac:dyDescent="0.6"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5" ht="22.05" customHeight="1" x14ac:dyDescent="0.6">
      <c r="A18" s="9" t="s">
        <v>82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5" ht="22.05" customHeight="1" x14ac:dyDescent="0.6">
      <c r="A19" s="37" t="s">
        <v>130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5" ht="22.05" customHeight="1" x14ac:dyDescent="0.6">
      <c r="A20" s="70" t="s">
        <v>176</v>
      </c>
      <c r="B20" s="2">
        <v>7</v>
      </c>
      <c r="D20" s="47">
        <v>0</v>
      </c>
      <c r="E20" s="47"/>
      <c r="F20" s="47">
        <v>0</v>
      </c>
      <c r="G20" s="47"/>
      <c r="H20" s="47">
        <v>0</v>
      </c>
      <c r="I20" s="47"/>
      <c r="J20" s="47">
        <v>-300000</v>
      </c>
      <c r="K20" s="47"/>
      <c r="L20" s="47">
        <v>0</v>
      </c>
      <c r="M20" s="47"/>
      <c r="N20" s="47">
        <f>SUM(D20:L20)</f>
        <v>-300000</v>
      </c>
    </row>
    <row r="21" spans="1:15" ht="22.05" customHeight="1" x14ac:dyDescent="0.6">
      <c r="A21" s="37" t="s">
        <v>131</v>
      </c>
      <c r="D21" s="103">
        <f>SUM(D20)</f>
        <v>0</v>
      </c>
      <c r="E21" s="67"/>
      <c r="F21" s="103">
        <f>SUM(F20)</f>
        <v>0</v>
      </c>
      <c r="G21" s="67"/>
      <c r="H21" s="103">
        <f>SUM(H20)</f>
        <v>0</v>
      </c>
      <c r="I21" s="67"/>
      <c r="J21" s="103">
        <f>SUM(J20)</f>
        <v>-300000</v>
      </c>
      <c r="K21" s="67"/>
      <c r="L21" s="103">
        <f>SUM(L20)</f>
        <v>0</v>
      </c>
      <c r="M21" s="67"/>
      <c r="N21" s="103">
        <f>SUM(D21:L21)</f>
        <v>-300000</v>
      </c>
    </row>
    <row r="22" spans="1:15" ht="15" customHeight="1" x14ac:dyDescent="0.6"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1:15" ht="22.05" customHeight="1" x14ac:dyDescent="0.6">
      <c r="A23" s="9" t="s">
        <v>145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</row>
    <row r="24" spans="1:15" ht="22.05" customHeight="1" x14ac:dyDescent="0.6">
      <c r="A24" s="3" t="s">
        <v>193</v>
      </c>
      <c r="D24" s="47">
        <v>0</v>
      </c>
      <c r="E24" s="47"/>
      <c r="F24" s="47">
        <v>0</v>
      </c>
      <c r="G24" s="47"/>
      <c r="H24" s="47">
        <v>0</v>
      </c>
      <c r="I24" s="47"/>
      <c r="J24" s="120">
        <f>'PL-7-8 (9M)'!H43</f>
        <v>658506</v>
      </c>
      <c r="K24" s="47"/>
      <c r="L24" s="47">
        <v>0</v>
      </c>
      <c r="M24" s="47"/>
      <c r="N24" s="120">
        <f>SUM(D24:L24)</f>
        <v>658506</v>
      </c>
      <c r="O24" s="47"/>
    </row>
    <row r="25" spans="1:15" ht="22.05" hidden="1" customHeight="1" x14ac:dyDescent="0.6">
      <c r="A25" s="3" t="s">
        <v>105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f>'PL-5-6'!H65</f>
        <v>0</v>
      </c>
      <c r="M25" s="47"/>
      <c r="N25" s="47">
        <f>SUM(D25:L25)</f>
        <v>0</v>
      </c>
    </row>
    <row r="26" spans="1:15" ht="22.05" customHeight="1" x14ac:dyDescent="0.6">
      <c r="A26" s="9" t="s">
        <v>74</v>
      </c>
      <c r="D26" s="121">
        <f>SUM(D24:D25)</f>
        <v>0</v>
      </c>
      <c r="E26" s="47"/>
      <c r="F26" s="121">
        <f>SUM(F24:F25)</f>
        <v>0</v>
      </c>
      <c r="G26" s="47"/>
      <c r="H26" s="121">
        <f>SUM(H24:H25)</f>
        <v>0</v>
      </c>
      <c r="I26" s="47"/>
      <c r="J26" s="121">
        <f>SUM(J24:J25)</f>
        <v>658506</v>
      </c>
      <c r="K26" s="47"/>
      <c r="L26" s="121">
        <f>SUM(L24:L25)</f>
        <v>0</v>
      </c>
      <c r="M26" s="47"/>
      <c r="N26" s="121">
        <f>SUM(N24:N25)</f>
        <v>658506</v>
      </c>
    </row>
    <row r="27" spans="1:15" ht="15" customHeight="1" x14ac:dyDescent="0.6"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5" ht="22.05" customHeight="1" thickBot="1" x14ac:dyDescent="0.65">
      <c r="A28" s="9" t="s">
        <v>201</v>
      </c>
      <c r="D28" s="122">
        <f>SUM(D16,D21,D26)</f>
        <v>300000</v>
      </c>
      <c r="E28" s="47"/>
      <c r="F28" s="122">
        <f>SUM(F16,F21,F26)</f>
        <v>930000</v>
      </c>
      <c r="G28" s="47"/>
      <c r="H28" s="122">
        <f>SUM(H16,H21,H26)</f>
        <v>30000</v>
      </c>
      <c r="I28" s="47"/>
      <c r="J28" s="122">
        <f>SUM(J16,J21,J26)</f>
        <v>22557654</v>
      </c>
      <c r="K28" s="104">
        <v>-1</v>
      </c>
      <c r="L28" s="122">
        <f>SUM(L16,L21,L26)</f>
        <v>-12709</v>
      </c>
      <c r="M28" s="104"/>
      <c r="N28" s="122">
        <f>SUM(N16,N21,N26)</f>
        <v>23804945</v>
      </c>
    </row>
    <row r="29" spans="1:15" ht="15" customHeight="1" thickTop="1" x14ac:dyDescent="0.6"/>
    <row r="30" spans="1:15" s="2" customFormat="1" ht="22.05" customHeight="1" x14ac:dyDescent="0.6">
      <c r="A30" s="48" t="s">
        <v>63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2" spans="1:15" ht="22.05" customHeight="1" x14ac:dyDescent="0.6">
      <c r="J32" s="47"/>
      <c r="L32" s="47"/>
      <c r="N32" s="47"/>
    </row>
    <row r="33" spans="10:14" ht="22.05" customHeight="1" x14ac:dyDescent="0.6">
      <c r="J33" s="47"/>
      <c r="L33" s="47"/>
      <c r="N33" s="4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B4:N4"/>
    <mergeCell ref="H6:J6"/>
    <mergeCell ref="D14:N14"/>
  </mergeCells>
  <pageMargins left="0.7" right="0.7" top="0.48" bottom="0.5" header="0.5" footer="0.5"/>
  <pageSetup paperSize="9" scale="7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6"/>
  <sheetViews>
    <sheetView zoomScaleNormal="100" zoomScaleSheetLayoutView="70" workbookViewId="0">
      <selection activeCell="D6" sqref="D6:F6"/>
    </sheetView>
  </sheetViews>
  <sheetFormatPr defaultColWidth="8.77734375" defaultRowHeight="23.4" x14ac:dyDescent="0.6"/>
  <cols>
    <col min="1" max="1" width="51.6640625" style="3" customWidth="1"/>
    <col min="2" max="2" width="8.77734375" style="2" customWidth="1"/>
    <col min="3" max="3" width="1.21875" style="4" customWidth="1"/>
    <col min="4" max="4" width="12.77734375" style="3" customWidth="1"/>
    <col min="5" max="5" width="1.21875" style="3" customWidth="1"/>
    <col min="6" max="6" width="12.77734375" style="3" customWidth="1"/>
    <col min="7" max="7" width="1.21875" style="3" customWidth="1"/>
    <col min="8" max="8" width="12.77734375" style="3" customWidth="1"/>
    <col min="9" max="9" width="1.21875" style="3" customWidth="1"/>
    <col min="10" max="10" width="12.77734375" style="3" customWidth="1"/>
    <col min="11" max="16384" width="8.77734375" style="3"/>
  </cols>
  <sheetData>
    <row r="1" spans="1:10" ht="23.1" customHeight="1" x14ac:dyDescent="0.65">
      <c r="A1" s="1" t="s">
        <v>106</v>
      </c>
      <c r="C1" s="3"/>
    </row>
    <row r="2" spans="1:10" ht="23.1" customHeight="1" x14ac:dyDescent="0.65">
      <c r="A2" s="1" t="s">
        <v>78</v>
      </c>
      <c r="C2" s="3"/>
    </row>
    <row r="3" spans="1:10" ht="22.05" customHeight="1" x14ac:dyDescent="0.6">
      <c r="C3" s="6"/>
    </row>
    <row r="4" spans="1:10" ht="22.95" customHeight="1" x14ac:dyDescent="0.6">
      <c r="C4" s="6"/>
      <c r="D4" s="136" t="s">
        <v>0</v>
      </c>
      <c r="E4" s="136"/>
      <c r="F4" s="136"/>
      <c r="G4" s="36"/>
      <c r="H4" s="136" t="s">
        <v>1</v>
      </c>
      <c r="I4" s="136"/>
      <c r="J4" s="136"/>
    </row>
    <row r="5" spans="1:10" ht="23.1" customHeight="1" x14ac:dyDescent="0.6">
      <c r="C5" s="6"/>
      <c r="D5" s="138" t="s">
        <v>197</v>
      </c>
      <c r="E5" s="138"/>
      <c r="F5" s="138"/>
      <c r="G5" s="8"/>
      <c r="H5" s="138" t="s">
        <v>197</v>
      </c>
      <c r="I5" s="138"/>
      <c r="J5" s="138"/>
    </row>
    <row r="6" spans="1:10" ht="23.1" customHeight="1" x14ac:dyDescent="0.6">
      <c r="C6" s="6"/>
      <c r="D6" s="138" t="s">
        <v>196</v>
      </c>
      <c r="E6" s="138"/>
      <c r="F6" s="138"/>
      <c r="G6" s="8"/>
      <c r="H6" s="138" t="s">
        <v>196</v>
      </c>
      <c r="I6" s="138"/>
      <c r="J6" s="138"/>
    </row>
    <row r="7" spans="1:10" ht="23.1" customHeight="1" x14ac:dyDescent="0.6">
      <c r="B7" s="2" t="s">
        <v>4</v>
      </c>
      <c r="C7" s="6"/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</row>
    <row r="8" spans="1:10" ht="23.1" customHeight="1" x14ac:dyDescent="0.6">
      <c r="C8" s="6"/>
      <c r="D8" s="134" t="s">
        <v>72</v>
      </c>
      <c r="E8" s="134"/>
      <c r="F8" s="134"/>
      <c r="G8" s="134"/>
      <c r="H8" s="134"/>
      <c r="I8" s="134"/>
      <c r="J8" s="134"/>
    </row>
    <row r="9" spans="1:10" ht="21" customHeight="1" x14ac:dyDescent="0.6">
      <c r="A9" s="37" t="s">
        <v>64</v>
      </c>
      <c r="C9" s="6"/>
    </row>
    <row r="10" spans="1:10" ht="21" customHeight="1" x14ac:dyDescent="0.6">
      <c r="A10" s="3" t="s">
        <v>206</v>
      </c>
      <c r="C10" s="6"/>
      <c r="D10" s="96">
        <f>'PL-7-8 (9M)'!D43</f>
        <v>960617</v>
      </c>
      <c r="E10" s="42"/>
      <c r="F10" s="96">
        <f>'PL-7-8 (9M)'!F43</f>
        <v>1688783</v>
      </c>
      <c r="G10" s="42"/>
      <c r="H10" s="96">
        <f>'PL-7-8 (9M)'!H43</f>
        <v>658506</v>
      </c>
      <c r="I10" s="42"/>
      <c r="J10" s="96">
        <f>'PL-7-8 (9M)'!J43</f>
        <v>891675</v>
      </c>
    </row>
    <row r="11" spans="1:10" ht="21" customHeight="1" x14ac:dyDescent="0.6">
      <c r="A11" s="112" t="s">
        <v>89</v>
      </c>
      <c r="C11" s="6"/>
      <c r="D11" s="42"/>
      <c r="E11" s="42"/>
      <c r="F11" s="42"/>
      <c r="G11" s="42"/>
      <c r="H11" s="42"/>
      <c r="I11" s="42"/>
      <c r="J11" s="42"/>
    </row>
    <row r="12" spans="1:10" ht="21" customHeight="1" x14ac:dyDescent="0.6">
      <c r="A12" s="3" t="s">
        <v>154</v>
      </c>
      <c r="C12" s="6"/>
      <c r="D12" s="41">
        <v>198934</v>
      </c>
      <c r="E12" s="42"/>
      <c r="F12" s="41">
        <v>193147</v>
      </c>
      <c r="G12" s="42"/>
      <c r="H12" s="41">
        <v>198934</v>
      </c>
      <c r="I12" s="42"/>
      <c r="J12" s="41">
        <v>193147</v>
      </c>
    </row>
    <row r="13" spans="1:10" ht="21" customHeight="1" x14ac:dyDescent="0.6">
      <c r="A13" s="3" t="s">
        <v>210</v>
      </c>
      <c r="C13" s="6"/>
      <c r="D13" s="42">
        <v>-401</v>
      </c>
      <c r="E13" s="42"/>
      <c r="F13" s="42">
        <v>552</v>
      </c>
      <c r="G13" s="42"/>
      <c r="H13" s="42">
        <v>-401</v>
      </c>
      <c r="I13" s="42"/>
      <c r="J13" s="42">
        <v>552</v>
      </c>
    </row>
    <row r="14" spans="1:10" ht="21" hidden="1" customHeight="1" x14ac:dyDescent="0.6">
      <c r="A14" s="3" t="s">
        <v>87</v>
      </c>
      <c r="B14" s="2" t="s">
        <v>142</v>
      </c>
      <c r="C14" s="6"/>
      <c r="D14" s="42"/>
      <c r="E14" s="42"/>
      <c r="F14" s="42"/>
      <c r="G14" s="42"/>
      <c r="H14" s="42"/>
      <c r="I14" s="42"/>
      <c r="J14" s="42"/>
    </row>
    <row r="15" spans="1:10" ht="21" customHeight="1" x14ac:dyDescent="0.6">
      <c r="A15" s="3" t="s">
        <v>87</v>
      </c>
      <c r="B15" s="132" t="s">
        <v>142</v>
      </c>
      <c r="C15" s="6"/>
      <c r="D15" s="42">
        <v>0</v>
      </c>
      <c r="E15" s="42"/>
      <c r="F15" s="42">
        <v>0</v>
      </c>
      <c r="G15" s="42"/>
      <c r="H15" s="42">
        <v>-29989</v>
      </c>
      <c r="I15" s="42"/>
      <c r="J15" s="42">
        <v>-25491</v>
      </c>
    </row>
    <row r="16" spans="1:10" ht="22.5" customHeight="1" x14ac:dyDescent="0.6">
      <c r="A16" s="70" t="s">
        <v>123</v>
      </c>
      <c r="C16" s="6"/>
      <c r="D16" s="42">
        <v>-858102</v>
      </c>
      <c r="E16" s="42"/>
      <c r="F16" s="42">
        <v>-965995</v>
      </c>
      <c r="G16" s="42"/>
      <c r="H16" s="42">
        <v>-858102</v>
      </c>
      <c r="I16" s="42"/>
      <c r="J16" s="42">
        <v>-965995</v>
      </c>
    </row>
    <row r="17" spans="1:10" ht="21" customHeight="1" x14ac:dyDescent="0.6">
      <c r="A17" s="3" t="s">
        <v>40</v>
      </c>
      <c r="C17" s="6"/>
      <c r="D17" s="42">
        <v>76</v>
      </c>
      <c r="E17" s="42"/>
      <c r="F17" s="42">
        <v>197</v>
      </c>
      <c r="G17" s="42"/>
      <c r="H17" s="42">
        <v>76</v>
      </c>
      <c r="I17" s="42"/>
      <c r="J17" s="42">
        <v>197</v>
      </c>
    </row>
    <row r="18" spans="1:10" ht="21" hidden="1" customHeight="1" x14ac:dyDescent="0.6">
      <c r="A18" s="3" t="s">
        <v>65</v>
      </c>
      <c r="C18" s="6"/>
      <c r="D18" s="42"/>
      <c r="E18" s="42"/>
      <c r="F18" s="42"/>
      <c r="G18" s="42"/>
      <c r="H18" s="42"/>
      <c r="I18" s="42"/>
      <c r="J18" s="42"/>
    </row>
    <row r="19" spans="1:10" ht="22.5" customHeight="1" x14ac:dyDescent="0.6">
      <c r="A19" s="3" t="s">
        <v>194</v>
      </c>
      <c r="C19" s="6"/>
      <c r="D19" s="41">
        <v>854014</v>
      </c>
      <c r="E19" s="42"/>
      <c r="F19" s="41">
        <v>793570</v>
      </c>
      <c r="G19" s="42"/>
      <c r="H19" s="41">
        <v>853525</v>
      </c>
      <c r="I19" s="42"/>
      <c r="J19" s="41">
        <v>793570</v>
      </c>
    </row>
    <row r="20" spans="1:10" ht="22.5" customHeight="1" x14ac:dyDescent="0.6">
      <c r="A20" s="3" t="s">
        <v>214</v>
      </c>
      <c r="C20" s="6"/>
      <c r="D20" s="41">
        <v>-6051</v>
      </c>
      <c r="E20" s="42"/>
      <c r="F20" s="41">
        <v>-69541</v>
      </c>
      <c r="G20" s="42"/>
      <c r="H20" s="41">
        <v>-6051</v>
      </c>
      <c r="I20" s="42"/>
      <c r="J20" s="41">
        <v>-69541</v>
      </c>
    </row>
    <row r="21" spans="1:10" ht="21" customHeight="1" x14ac:dyDescent="0.6">
      <c r="A21" s="3" t="s">
        <v>79</v>
      </c>
      <c r="C21" s="6"/>
      <c r="D21" s="106">
        <v>-3455</v>
      </c>
      <c r="E21" s="42"/>
      <c r="F21" s="106">
        <v>-3890</v>
      </c>
      <c r="G21" s="42"/>
      <c r="H21" s="106">
        <v>-3455</v>
      </c>
      <c r="I21" s="42"/>
      <c r="J21" s="106">
        <v>-3890</v>
      </c>
    </row>
    <row r="22" spans="1:10" ht="21" hidden="1" customHeight="1" x14ac:dyDescent="0.6">
      <c r="A22" s="3" t="s">
        <v>80</v>
      </c>
      <c r="C22" s="6"/>
      <c r="D22" s="42"/>
      <c r="E22" s="42"/>
      <c r="F22" s="42"/>
      <c r="G22" s="42"/>
      <c r="H22" s="42"/>
      <c r="I22" s="42"/>
      <c r="J22" s="42"/>
    </row>
    <row r="23" spans="1:10" ht="21" hidden="1" customHeight="1" x14ac:dyDescent="0.6">
      <c r="A23" s="3" t="s">
        <v>81</v>
      </c>
      <c r="C23" s="6"/>
      <c r="D23" s="42"/>
      <c r="E23" s="42"/>
      <c r="F23" s="42"/>
      <c r="G23" s="42"/>
      <c r="H23" s="42"/>
      <c r="I23" s="42"/>
      <c r="J23" s="42"/>
    </row>
    <row r="24" spans="1:10" ht="21" customHeight="1" x14ac:dyDescent="0.6">
      <c r="A24" s="3" t="s">
        <v>144</v>
      </c>
      <c r="C24" s="6"/>
      <c r="D24" s="42"/>
      <c r="E24" s="42"/>
      <c r="F24" s="42"/>
      <c r="G24" s="42"/>
      <c r="H24" s="42"/>
      <c r="I24" s="42"/>
      <c r="J24" s="42"/>
    </row>
    <row r="25" spans="1:10" ht="21" customHeight="1" x14ac:dyDescent="0.6">
      <c r="A25" s="113" t="s">
        <v>157</v>
      </c>
      <c r="B25" s="2">
        <v>3</v>
      </c>
      <c r="C25" s="6"/>
      <c r="D25" s="42">
        <v>-330018</v>
      </c>
      <c r="E25" s="42"/>
      <c r="F25" s="42">
        <v>-822599</v>
      </c>
      <c r="G25" s="42"/>
      <c r="H25" s="42">
        <v>0</v>
      </c>
      <c r="I25" s="42"/>
      <c r="J25" s="42">
        <v>0</v>
      </c>
    </row>
    <row r="26" spans="1:10" ht="22.5" customHeight="1" x14ac:dyDescent="0.6">
      <c r="A26" s="3" t="s">
        <v>90</v>
      </c>
      <c r="C26" s="6"/>
      <c r="D26" s="106">
        <v>46851</v>
      </c>
      <c r="E26" s="42"/>
      <c r="F26" s="106">
        <v>9946</v>
      </c>
      <c r="G26" s="42"/>
      <c r="H26" s="106">
        <v>46851</v>
      </c>
      <c r="I26" s="42"/>
      <c r="J26" s="106">
        <v>9946</v>
      </c>
    </row>
    <row r="27" spans="1:10" ht="21" customHeight="1" x14ac:dyDescent="0.6">
      <c r="A27" s="3" t="s">
        <v>134</v>
      </c>
      <c r="C27" s="6"/>
      <c r="D27" s="60">
        <v>156883</v>
      </c>
      <c r="E27" s="42"/>
      <c r="F27" s="60">
        <v>217015</v>
      </c>
      <c r="G27" s="42"/>
      <c r="H27" s="49">
        <v>159454</v>
      </c>
      <c r="I27" s="42"/>
      <c r="J27" s="49">
        <v>217015</v>
      </c>
    </row>
    <row r="28" spans="1:10" ht="21" customHeight="1" x14ac:dyDescent="0.6">
      <c r="C28" s="6"/>
      <c r="D28" s="96">
        <f t="shared" ref="D28:H28" si="0">SUM(D10:D27)</f>
        <v>1019348</v>
      </c>
      <c r="E28" s="42"/>
      <c r="F28" s="96">
        <f t="shared" ref="F28" si="1">SUM(F10:F27)</f>
        <v>1041185</v>
      </c>
      <c r="G28" s="42"/>
      <c r="H28" s="96">
        <f t="shared" si="0"/>
        <v>1019348</v>
      </c>
      <c r="I28" s="42"/>
      <c r="J28" s="96">
        <f t="shared" ref="J28" si="2">SUM(J10:J27)</f>
        <v>1041185</v>
      </c>
    </row>
    <row r="29" spans="1:10" ht="21" customHeight="1" x14ac:dyDescent="0.6">
      <c r="A29" s="114" t="s">
        <v>66</v>
      </c>
      <c r="C29" s="6"/>
      <c r="D29" s="38"/>
      <c r="E29" s="38"/>
      <c r="F29" s="38"/>
      <c r="G29" s="38"/>
      <c r="H29" s="38"/>
      <c r="I29" s="38"/>
      <c r="J29" s="38"/>
    </row>
    <row r="30" spans="1:10" ht="21" customHeight="1" x14ac:dyDescent="0.6">
      <c r="A30" s="115" t="s">
        <v>7</v>
      </c>
      <c r="C30" s="6"/>
      <c r="D30" s="73">
        <v>402531</v>
      </c>
      <c r="E30" s="42"/>
      <c r="F30" s="73">
        <v>647703</v>
      </c>
      <c r="G30" s="42"/>
      <c r="H30" s="73">
        <v>402531</v>
      </c>
      <c r="I30" s="42"/>
      <c r="J30" s="73">
        <v>647703</v>
      </c>
    </row>
    <row r="31" spans="1:10" ht="21" customHeight="1" x14ac:dyDescent="0.6">
      <c r="A31" s="116" t="s">
        <v>173</v>
      </c>
      <c r="C31" s="6"/>
      <c r="D31" s="73">
        <v>-87278</v>
      </c>
      <c r="E31" s="42"/>
      <c r="F31" s="73">
        <v>-28404</v>
      </c>
      <c r="G31" s="42"/>
      <c r="H31" s="73">
        <v>-87278</v>
      </c>
      <c r="I31" s="42"/>
      <c r="J31" s="73">
        <v>-28404</v>
      </c>
    </row>
    <row r="32" spans="1:10" ht="21" customHeight="1" x14ac:dyDescent="0.6">
      <c r="A32" s="116" t="s">
        <v>67</v>
      </c>
      <c r="C32" s="6"/>
      <c r="D32" s="73">
        <v>-224732</v>
      </c>
      <c r="E32" s="42"/>
      <c r="F32" s="73">
        <v>1571753</v>
      </c>
      <c r="G32" s="42"/>
      <c r="H32" s="73">
        <v>-224732</v>
      </c>
      <c r="I32" s="42"/>
      <c r="J32" s="73">
        <v>1571753</v>
      </c>
    </row>
    <row r="33" spans="1:10" ht="21" customHeight="1" x14ac:dyDescent="0.6">
      <c r="A33" s="116" t="s">
        <v>68</v>
      </c>
      <c r="C33" s="6"/>
      <c r="D33" s="107">
        <v>-27964</v>
      </c>
      <c r="E33" s="42"/>
      <c r="F33" s="107">
        <v>-238</v>
      </c>
      <c r="G33" s="42"/>
      <c r="H33" s="107">
        <v>-27964</v>
      </c>
      <c r="I33" s="42"/>
      <c r="J33" s="107">
        <v>-238</v>
      </c>
    </row>
    <row r="34" spans="1:10" ht="21" customHeight="1" x14ac:dyDescent="0.6">
      <c r="A34" s="116" t="s">
        <v>18</v>
      </c>
      <c r="C34" s="3"/>
      <c r="D34" s="73">
        <v>329070</v>
      </c>
      <c r="E34" s="42"/>
      <c r="F34" s="73">
        <v>-2056815</v>
      </c>
      <c r="H34" s="73">
        <v>329070</v>
      </c>
      <c r="I34" s="42"/>
      <c r="J34" s="73">
        <v>-2056815</v>
      </c>
    </row>
    <row r="35" spans="1:10" ht="21" customHeight="1" x14ac:dyDescent="0.6">
      <c r="A35" s="116" t="s">
        <v>174</v>
      </c>
      <c r="C35" s="3"/>
      <c r="D35" s="106">
        <v>-56544</v>
      </c>
      <c r="E35" s="42"/>
      <c r="F35" s="106">
        <v>-35734</v>
      </c>
      <c r="H35" s="106">
        <v>-56544</v>
      </c>
      <c r="I35" s="42"/>
      <c r="J35" s="106">
        <v>-35734</v>
      </c>
    </row>
    <row r="36" spans="1:10" ht="21" customHeight="1" x14ac:dyDescent="0.6">
      <c r="A36" s="116" t="s">
        <v>211</v>
      </c>
      <c r="C36" s="6"/>
      <c r="D36" s="111">
        <f>SUM(D28:D35)</f>
        <v>1354431</v>
      </c>
      <c r="E36" s="42"/>
      <c r="F36" s="111">
        <f>SUM(F28:F35)</f>
        <v>1139450</v>
      </c>
      <c r="H36" s="111">
        <f>SUM(H28:H35)</f>
        <v>1354431</v>
      </c>
      <c r="I36" s="42"/>
      <c r="J36" s="111">
        <f>SUM(J28:J35)</f>
        <v>1139450</v>
      </c>
    </row>
    <row r="37" spans="1:10" ht="21" customHeight="1" x14ac:dyDescent="0.6">
      <c r="A37" s="116" t="s">
        <v>93</v>
      </c>
      <c r="C37" s="6"/>
      <c r="D37" s="108">
        <v>-13229</v>
      </c>
      <c r="E37" s="42"/>
      <c r="F37" s="108">
        <v>-3056</v>
      </c>
      <c r="H37" s="108">
        <v>-13229</v>
      </c>
      <c r="I37" s="42"/>
      <c r="J37" s="108">
        <v>-3056</v>
      </c>
    </row>
    <row r="38" spans="1:10" ht="21" customHeight="1" x14ac:dyDescent="0.6">
      <c r="A38" s="116" t="s">
        <v>69</v>
      </c>
      <c r="C38" s="6"/>
      <c r="D38" s="49">
        <v>-441539</v>
      </c>
      <c r="E38" s="42"/>
      <c r="F38" s="49">
        <v>-340681</v>
      </c>
      <c r="H38" s="60">
        <v>-441539</v>
      </c>
      <c r="I38" s="42"/>
      <c r="J38" s="60">
        <v>-340681</v>
      </c>
    </row>
    <row r="39" spans="1:10" ht="21" customHeight="1" x14ac:dyDescent="0.6">
      <c r="A39" s="117" t="s">
        <v>212</v>
      </c>
      <c r="C39" s="6"/>
      <c r="D39" s="77">
        <f>SUM(D36:D38)</f>
        <v>899663</v>
      </c>
      <c r="E39" s="58"/>
      <c r="F39" s="77">
        <f>SUM(F36:F38)</f>
        <v>795713</v>
      </c>
      <c r="H39" s="77">
        <f>SUM(H36:H38)</f>
        <v>899663</v>
      </c>
      <c r="I39" s="58"/>
      <c r="J39" s="77">
        <f>SUM(J36:J38)</f>
        <v>795713</v>
      </c>
    </row>
    <row r="40" spans="1:10" ht="22.5" customHeight="1" x14ac:dyDescent="0.6">
      <c r="C40" s="6"/>
    </row>
    <row r="41" spans="1:10" ht="23.1" customHeight="1" x14ac:dyDescent="0.65">
      <c r="A41" s="1" t="s">
        <v>106</v>
      </c>
      <c r="C41" s="6"/>
    </row>
    <row r="42" spans="1:10" ht="23.1" customHeight="1" x14ac:dyDescent="0.65">
      <c r="A42" s="1" t="s">
        <v>78</v>
      </c>
      <c r="C42" s="6"/>
    </row>
    <row r="43" spans="1:10" ht="22.05" customHeight="1" x14ac:dyDescent="0.6">
      <c r="C43" s="6"/>
    </row>
    <row r="44" spans="1:10" ht="23.1" customHeight="1" x14ac:dyDescent="0.6">
      <c r="C44" s="6"/>
      <c r="D44" s="136" t="s">
        <v>0</v>
      </c>
      <c r="E44" s="136"/>
      <c r="F44" s="136"/>
      <c r="G44" s="36"/>
      <c r="H44" s="136" t="s">
        <v>1</v>
      </c>
      <c r="I44" s="136"/>
      <c r="J44" s="136"/>
    </row>
    <row r="45" spans="1:10" ht="23.1" customHeight="1" x14ac:dyDescent="0.6">
      <c r="C45" s="6"/>
      <c r="D45" s="138" t="s">
        <v>197</v>
      </c>
      <c r="E45" s="138"/>
      <c r="F45" s="138"/>
      <c r="G45" s="8"/>
      <c r="H45" s="138" t="s">
        <v>197</v>
      </c>
      <c r="I45" s="138"/>
      <c r="J45" s="138"/>
    </row>
    <row r="46" spans="1:10" ht="23.1" customHeight="1" x14ac:dyDescent="0.6">
      <c r="C46" s="6"/>
      <c r="D46" s="138" t="s">
        <v>196</v>
      </c>
      <c r="E46" s="138"/>
      <c r="F46" s="138"/>
      <c r="G46" s="8"/>
      <c r="H46" s="138" t="s">
        <v>196</v>
      </c>
      <c r="I46" s="138"/>
      <c r="J46" s="138"/>
    </row>
    <row r="47" spans="1:10" ht="23.1" customHeight="1" x14ac:dyDescent="0.6">
      <c r="B47" s="2" t="s">
        <v>4</v>
      </c>
      <c r="C47" s="6"/>
      <c r="D47" s="8">
        <v>2568</v>
      </c>
      <c r="E47" s="8"/>
      <c r="F47" s="8">
        <v>2567</v>
      </c>
      <c r="G47" s="8"/>
      <c r="H47" s="8">
        <v>2568</v>
      </c>
      <c r="I47" s="8"/>
      <c r="J47" s="8">
        <v>2567</v>
      </c>
    </row>
    <row r="48" spans="1:10" ht="23.1" customHeight="1" x14ac:dyDescent="0.6">
      <c r="C48" s="6"/>
      <c r="D48" s="134" t="s">
        <v>72</v>
      </c>
      <c r="E48" s="134"/>
      <c r="F48" s="134"/>
      <c r="G48" s="134"/>
      <c r="H48" s="134"/>
      <c r="I48" s="134"/>
      <c r="J48" s="134"/>
    </row>
    <row r="49" spans="1:10" ht="22.5" customHeight="1" x14ac:dyDescent="0.6">
      <c r="A49" s="37" t="s">
        <v>70</v>
      </c>
      <c r="C49" s="6"/>
    </row>
    <row r="50" spans="1:10" ht="22.5" hidden="1" customHeight="1" x14ac:dyDescent="0.6">
      <c r="A50" s="48" t="s">
        <v>141</v>
      </c>
      <c r="C50" s="6"/>
      <c r="D50" s="41"/>
      <c r="F50" s="41"/>
      <c r="G50" s="38"/>
      <c r="H50" s="41"/>
      <c r="I50" s="38"/>
      <c r="J50" s="41">
        <v>0</v>
      </c>
    </row>
    <row r="51" spans="1:10" ht="22.5" hidden="1" customHeight="1" x14ac:dyDescent="0.6">
      <c r="A51" s="48" t="s">
        <v>101</v>
      </c>
      <c r="C51" s="6"/>
      <c r="D51" s="42"/>
      <c r="F51" s="42"/>
      <c r="G51" s="38"/>
      <c r="H51" s="42"/>
      <c r="I51" s="38"/>
      <c r="J51" s="42"/>
    </row>
    <row r="52" spans="1:10" ht="22.5" customHeight="1" x14ac:dyDescent="0.6">
      <c r="A52" s="3" t="s">
        <v>123</v>
      </c>
      <c r="C52" s="6"/>
      <c r="D52" s="109">
        <v>163478</v>
      </c>
      <c r="E52" s="42"/>
      <c r="F52" s="109">
        <v>194014</v>
      </c>
      <c r="G52" s="38"/>
      <c r="H52" s="109">
        <v>163478</v>
      </c>
      <c r="I52" s="38"/>
      <c r="J52" s="109">
        <v>194014</v>
      </c>
    </row>
    <row r="53" spans="1:10" ht="22.5" customHeight="1" x14ac:dyDescent="0.6">
      <c r="A53" s="3" t="s">
        <v>138</v>
      </c>
      <c r="B53" s="2" t="s">
        <v>142</v>
      </c>
      <c r="C53" s="6"/>
      <c r="D53" s="107">
        <v>29989</v>
      </c>
      <c r="E53" s="42"/>
      <c r="F53" s="107">
        <v>25491</v>
      </c>
      <c r="G53" s="38"/>
      <c r="H53" s="107">
        <v>29989</v>
      </c>
      <c r="I53" s="38"/>
      <c r="J53" s="107">
        <v>25491</v>
      </c>
    </row>
    <row r="54" spans="1:10" ht="22.5" customHeight="1" x14ac:dyDescent="0.6">
      <c r="A54" s="3" t="s">
        <v>91</v>
      </c>
      <c r="C54" s="6"/>
      <c r="D54" s="107">
        <v>-1712000</v>
      </c>
      <c r="E54" s="42"/>
      <c r="F54" s="107">
        <v>-296724</v>
      </c>
      <c r="G54" s="38"/>
      <c r="H54" s="107">
        <v>-1712000</v>
      </c>
      <c r="I54" s="38"/>
      <c r="J54" s="107">
        <v>-296724</v>
      </c>
    </row>
    <row r="55" spans="1:10" ht="22.5" customHeight="1" x14ac:dyDescent="0.6">
      <c r="A55" s="3" t="s">
        <v>96</v>
      </c>
      <c r="C55" s="6"/>
      <c r="D55" s="107">
        <v>-383600</v>
      </c>
      <c r="E55" s="42"/>
      <c r="F55" s="107">
        <v>-299564</v>
      </c>
      <c r="G55" s="38"/>
      <c r="H55" s="107">
        <v>-383600</v>
      </c>
      <c r="I55" s="38"/>
      <c r="J55" s="107">
        <v>-299564</v>
      </c>
    </row>
    <row r="56" spans="1:10" ht="22.5" customHeight="1" x14ac:dyDescent="0.6">
      <c r="A56" s="3" t="s">
        <v>97</v>
      </c>
      <c r="C56" s="6"/>
      <c r="D56" s="107">
        <v>3459</v>
      </c>
      <c r="E56" s="42"/>
      <c r="F56" s="107">
        <v>3890</v>
      </c>
      <c r="G56" s="38"/>
      <c r="H56" s="107">
        <v>3459</v>
      </c>
      <c r="I56" s="38"/>
      <c r="J56" s="107">
        <v>3890</v>
      </c>
    </row>
    <row r="57" spans="1:10" ht="22.5" hidden="1" customHeight="1" x14ac:dyDescent="0.6">
      <c r="A57" s="3" t="s">
        <v>111</v>
      </c>
      <c r="C57" s="6"/>
      <c r="D57" s="42"/>
      <c r="E57" s="42"/>
      <c r="F57" s="42"/>
      <c r="G57" s="38"/>
      <c r="H57" s="107"/>
      <c r="I57" s="38"/>
      <c r="J57" s="107"/>
    </row>
    <row r="58" spans="1:10" ht="22.5" hidden="1" customHeight="1" x14ac:dyDescent="0.6">
      <c r="A58" s="3" t="s">
        <v>132</v>
      </c>
      <c r="C58" s="6"/>
      <c r="D58" s="107"/>
      <c r="E58" s="42"/>
      <c r="F58" s="107"/>
      <c r="G58" s="38"/>
      <c r="H58" s="107"/>
      <c r="I58" s="38"/>
      <c r="J58" s="107"/>
    </row>
    <row r="59" spans="1:10" ht="22.5" hidden="1" customHeight="1" x14ac:dyDescent="0.6">
      <c r="A59" s="3" t="s">
        <v>11</v>
      </c>
      <c r="B59" s="2">
        <v>3</v>
      </c>
      <c r="C59" s="6"/>
      <c r="D59" s="107"/>
      <c r="E59" s="42"/>
      <c r="F59" s="107"/>
      <c r="G59" s="38"/>
      <c r="H59" s="107"/>
      <c r="I59" s="38"/>
      <c r="J59" s="107"/>
    </row>
    <row r="60" spans="1:10" ht="22.5" customHeight="1" x14ac:dyDescent="0.6">
      <c r="A60" s="9" t="s">
        <v>155</v>
      </c>
      <c r="C60" s="6"/>
      <c r="D60" s="77">
        <f>SUM(D50:D58)</f>
        <v>-1898674</v>
      </c>
      <c r="E60" s="58"/>
      <c r="F60" s="77">
        <f>SUM(F50:F58)</f>
        <v>-372893</v>
      </c>
      <c r="G60" s="58"/>
      <c r="H60" s="77">
        <f>SUM(H50:H58)</f>
        <v>-1898674</v>
      </c>
      <c r="I60" s="58"/>
      <c r="J60" s="77">
        <f>SUM(J50:J58)</f>
        <v>-372893</v>
      </c>
    </row>
    <row r="61" spans="1:10" ht="22.5" customHeight="1" x14ac:dyDescent="0.6">
      <c r="A61" s="37"/>
      <c r="C61" s="6"/>
      <c r="D61" s="42"/>
      <c r="E61" s="42"/>
      <c r="F61" s="42"/>
      <c r="G61" s="42"/>
      <c r="H61" s="42"/>
      <c r="I61" s="42"/>
      <c r="J61" s="42"/>
    </row>
    <row r="62" spans="1:10" ht="22.5" customHeight="1" x14ac:dyDescent="0.6">
      <c r="A62" s="37" t="s">
        <v>71</v>
      </c>
      <c r="C62" s="6"/>
      <c r="D62" s="42"/>
      <c r="E62" s="42"/>
      <c r="F62" s="42"/>
      <c r="G62" s="42"/>
      <c r="H62" s="42"/>
      <c r="I62" s="42"/>
      <c r="J62" s="42"/>
    </row>
    <row r="63" spans="1:10" ht="22.5" customHeight="1" x14ac:dyDescent="0.6">
      <c r="A63" s="3" t="s">
        <v>124</v>
      </c>
      <c r="C63" s="6"/>
      <c r="D63" s="74">
        <v>-76</v>
      </c>
      <c r="E63" s="42"/>
      <c r="F63" s="74">
        <v>-197</v>
      </c>
      <c r="G63" s="42"/>
      <c r="H63" s="74">
        <v>-76</v>
      </c>
      <c r="I63" s="42"/>
      <c r="J63" s="74">
        <v>-197</v>
      </c>
    </row>
    <row r="64" spans="1:10" ht="22.5" customHeight="1" x14ac:dyDescent="0.6">
      <c r="A64" s="3" t="s">
        <v>92</v>
      </c>
      <c r="B64" s="2">
        <v>7</v>
      </c>
      <c r="C64" s="6"/>
      <c r="D64" s="63">
        <v>-300006</v>
      </c>
      <c r="E64" s="42"/>
      <c r="F64" s="63">
        <v>-419999</v>
      </c>
      <c r="G64" s="42"/>
      <c r="H64" s="63">
        <v>-300006</v>
      </c>
      <c r="I64" s="42"/>
      <c r="J64" s="63">
        <v>-419999</v>
      </c>
    </row>
    <row r="65" spans="1:10" ht="22.5" hidden="1" customHeight="1" x14ac:dyDescent="0.6">
      <c r="A65" s="3" t="s">
        <v>125</v>
      </c>
      <c r="C65" s="6"/>
      <c r="D65" s="63"/>
      <c r="E65" s="42"/>
      <c r="F65" s="63"/>
      <c r="G65" s="42"/>
      <c r="H65" s="63"/>
      <c r="I65" s="42"/>
      <c r="J65" s="63"/>
    </row>
    <row r="66" spans="1:10" ht="22.5" hidden="1" customHeight="1" x14ac:dyDescent="0.6">
      <c r="A66" s="3" t="s">
        <v>112</v>
      </c>
      <c r="C66" s="6"/>
      <c r="D66" s="63"/>
      <c r="E66" s="42"/>
      <c r="F66" s="63"/>
      <c r="G66" s="42"/>
      <c r="H66" s="63"/>
      <c r="I66" s="42"/>
      <c r="J66" s="63"/>
    </row>
    <row r="67" spans="1:10" ht="22.5" customHeight="1" x14ac:dyDescent="0.6">
      <c r="A67" s="3" t="s">
        <v>125</v>
      </c>
      <c r="C67" s="6"/>
      <c r="D67" s="110">
        <v>-2113</v>
      </c>
      <c r="E67" s="42"/>
      <c r="F67" s="110">
        <v>-1985</v>
      </c>
      <c r="G67" s="42"/>
      <c r="H67" s="110">
        <v>-2113</v>
      </c>
      <c r="I67" s="42"/>
      <c r="J67" s="110">
        <v>-1985</v>
      </c>
    </row>
    <row r="68" spans="1:10" s="9" customFormat="1" ht="22.5" customHeight="1" x14ac:dyDescent="0.6">
      <c r="A68" s="9" t="s">
        <v>94</v>
      </c>
      <c r="B68" s="57"/>
      <c r="C68" s="6"/>
      <c r="D68" s="77">
        <f>SUM(D63:D67)</f>
        <v>-302195</v>
      </c>
      <c r="E68" s="58"/>
      <c r="F68" s="77">
        <f>SUM(F63:F67)</f>
        <v>-422181</v>
      </c>
      <c r="G68" s="58"/>
      <c r="H68" s="77">
        <f>SUM(H63:H67)</f>
        <v>-302195</v>
      </c>
      <c r="I68" s="58"/>
      <c r="J68" s="77">
        <f>SUM(J63:J67)</f>
        <v>-422181</v>
      </c>
    </row>
    <row r="69" spans="1:10" s="9" customFormat="1" ht="22.5" customHeight="1" x14ac:dyDescent="0.6">
      <c r="B69" s="57"/>
      <c r="C69" s="6"/>
      <c r="D69" s="52"/>
      <c r="E69" s="58"/>
      <c r="F69" s="52"/>
      <c r="G69" s="58"/>
      <c r="H69" s="52"/>
      <c r="I69" s="58"/>
      <c r="J69" s="52"/>
    </row>
    <row r="70" spans="1:10" s="9" customFormat="1" ht="22.5" customHeight="1" x14ac:dyDescent="0.6">
      <c r="A70" s="48" t="s">
        <v>213</v>
      </c>
      <c r="B70" s="57"/>
      <c r="C70" s="6"/>
      <c r="D70" s="52"/>
      <c r="E70" s="58"/>
      <c r="F70" s="52"/>
      <c r="G70" s="58"/>
      <c r="H70" s="52"/>
      <c r="I70" s="58"/>
      <c r="J70" s="52"/>
    </row>
    <row r="71" spans="1:10" s="9" customFormat="1" ht="22.5" customHeight="1" x14ac:dyDescent="0.6">
      <c r="A71" s="48" t="s">
        <v>102</v>
      </c>
      <c r="B71" s="57"/>
      <c r="C71" s="6"/>
      <c r="D71" s="130">
        <f>SUM(D68,D60,D39)</f>
        <v>-1301206</v>
      </c>
      <c r="E71" s="41"/>
      <c r="F71" s="130">
        <f>SUM(F68,F60,F39)</f>
        <v>639</v>
      </c>
      <c r="G71" s="41"/>
      <c r="H71" s="130">
        <f>SUM(H68,H60,H39)</f>
        <v>-1301206</v>
      </c>
      <c r="I71" s="41"/>
      <c r="J71" s="130">
        <f>SUM(J68,J60,J39)</f>
        <v>639</v>
      </c>
    </row>
    <row r="72" spans="1:10" s="9" customFormat="1" ht="22.5" customHeight="1" x14ac:dyDescent="0.6">
      <c r="A72" s="48" t="s">
        <v>103</v>
      </c>
      <c r="B72" s="57"/>
      <c r="C72" s="6"/>
      <c r="D72" s="63"/>
      <c r="E72" s="41"/>
      <c r="F72" s="63"/>
      <c r="G72" s="41"/>
      <c r="H72" s="63"/>
      <c r="I72" s="41"/>
      <c r="J72" s="63"/>
    </row>
    <row r="73" spans="1:10" ht="23.1" customHeight="1" x14ac:dyDescent="0.6">
      <c r="A73" s="3" t="s">
        <v>104</v>
      </c>
      <c r="D73" s="60">
        <v>-62940</v>
      </c>
      <c r="E73" s="42"/>
      <c r="F73" s="60">
        <v>45179</v>
      </c>
      <c r="G73" s="42"/>
      <c r="H73" s="60">
        <v>-62940</v>
      </c>
      <c r="I73" s="42"/>
      <c r="J73" s="60">
        <v>45179</v>
      </c>
    </row>
    <row r="74" spans="1:10" x14ac:dyDescent="0.6">
      <c r="A74" s="9" t="s">
        <v>213</v>
      </c>
      <c r="D74" s="83">
        <f>SUM(D71:D73)</f>
        <v>-1364146</v>
      </c>
      <c r="E74" s="58"/>
      <c r="F74" s="83">
        <f>SUM(F71:F73)</f>
        <v>45818</v>
      </c>
      <c r="G74" s="58"/>
      <c r="H74" s="83">
        <f>SUM(H71:H73)</f>
        <v>-1364146</v>
      </c>
      <c r="I74" s="58"/>
      <c r="J74" s="83">
        <f>SUM(J71:J73)</f>
        <v>45818</v>
      </c>
    </row>
    <row r="75" spans="1:10" ht="22.5" customHeight="1" x14ac:dyDescent="0.6">
      <c r="A75" s="3" t="s">
        <v>167</v>
      </c>
      <c r="D75" s="42">
        <f>'BS3-4'!F10</f>
        <v>6671614</v>
      </c>
      <c r="E75" s="42"/>
      <c r="F75" s="42">
        <v>5942312</v>
      </c>
      <c r="G75" s="42"/>
      <c r="H75" s="42">
        <f>'BS3-4'!J10</f>
        <v>6671614</v>
      </c>
      <c r="I75" s="42"/>
      <c r="J75" s="42">
        <v>5942312</v>
      </c>
    </row>
    <row r="76" spans="1:10" ht="22.5" customHeight="1" thickBot="1" x14ac:dyDescent="0.65">
      <c r="A76" s="9" t="s">
        <v>202</v>
      </c>
      <c r="D76" s="81">
        <f>SUM(D74:D75)</f>
        <v>5307468</v>
      </c>
      <c r="E76" s="42"/>
      <c r="F76" s="81">
        <f>SUM(F74:F75)</f>
        <v>5988130</v>
      </c>
      <c r="G76" s="42"/>
      <c r="H76" s="81">
        <f>SUM(H74:H75)</f>
        <v>5307468</v>
      </c>
      <c r="I76" s="42"/>
      <c r="J76" s="81">
        <f>SUM(J74:J75)</f>
        <v>5988130</v>
      </c>
    </row>
    <row r="77" spans="1:10" ht="22.5" customHeight="1" thickTop="1" x14ac:dyDescent="0.6"/>
    <row r="78" spans="1:10" ht="22.5" customHeight="1" x14ac:dyDescent="0.6">
      <c r="A78" s="37" t="s">
        <v>161</v>
      </c>
      <c r="D78" s="42"/>
      <c r="E78" s="42"/>
      <c r="F78" s="42"/>
      <c r="G78" s="42"/>
      <c r="H78" s="42"/>
      <c r="I78" s="42"/>
      <c r="J78" s="42"/>
    </row>
    <row r="79" spans="1:10" ht="22.5" customHeight="1" x14ac:dyDescent="0.6">
      <c r="A79" s="3" t="s">
        <v>137</v>
      </c>
      <c r="D79" s="42"/>
      <c r="E79" s="42"/>
      <c r="F79" s="42"/>
      <c r="G79" s="42"/>
      <c r="H79" s="42"/>
      <c r="I79" s="42"/>
      <c r="J79" s="42"/>
    </row>
    <row r="80" spans="1:10" ht="22.5" customHeight="1" x14ac:dyDescent="0.6">
      <c r="A80" s="3" t="s">
        <v>156</v>
      </c>
      <c r="D80" s="63">
        <v>-747418</v>
      </c>
      <c r="E80" s="42"/>
      <c r="F80" s="63">
        <v>34229</v>
      </c>
      <c r="G80" s="42"/>
      <c r="H80" s="63">
        <v>-747418</v>
      </c>
      <c r="I80" s="42"/>
      <c r="J80" s="63">
        <v>34229</v>
      </c>
    </row>
    <row r="81" spans="1:10" ht="22.5" hidden="1" customHeight="1" x14ac:dyDescent="0.6">
      <c r="A81" s="3" t="s">
        <v>83</v>
      </c>
      <c r="D81" s="107"/>
      <c r="E81" s="42"/>
      <c r="F81" s="107"/>
      <c r="G81" s="42"/>
      <c r="H81" s="107"/>
      <c r="I81" s="42"/>
      <c r="J81" s="107"/>
    </row>
    <row r="82" spans="1:10" ht="22.5" hidden="1" customHeight="1" x14ac:dyDescent="0.6">
      <c r="A82" s="3" t="s">
        <v>113</v>
      </c>
      <c r="D82" s="107"/>
      <c r="F82" s="107"/>
      <c r="H82" s="107"/>
      <c r="J82" s="107"/>
    </row>
    <row r="83" spans="1:10" ht="22.5" customHeight="1" x14ac:dyDescent="0.6">
      <c r="B83" s="3"/>
    </row>
    <row r="84" spans="1:10" ht="22.5" customHeight="1" x14ac:dyDescent="0.6">
      <c r="D84" s="47"/>
      <c r="F84" s="47"/>
      <c r="H84" s="47"/>
      <c r="J84" s="38"/>
    </row>
    <row r="86" spans="1:10" x14ac:dyDescent="0.6">
      <c r="D86" s="47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5:F45"/>
    <mergeCell ref="H45:J45"/>
    <mergeCell ref="D46:F46"/>
    <mergeCell ref="H46:J46"/>
    <mergeCell ref="D48:J48"/>
    <mergeCell ref="D4:F4"/>
    <mergeCell ref="H4:J4"/>
    <mergeCell ref="D8:J8"/>
    <mergeCell ref="D44:F44"/>
    <mergeCell ref="H44:J4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6" ma:contentTypeDescription="Create a new document." ma:contentTypeScope="" ma:versionID="75f8862d556f0e48a3e6aed2c13b44bf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766155664ee7aded9fe9523a63a00377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DD0DE9-DFBA-4166-9EAC-34C56B50EA11}"/>
</file>

<file path=customXml/itemProps2.xml><?xml version="1.0" encoding="utf-8"?>
<ds:datastoreItem xmlns:ds="http://schemas.openxmlformats.org/officeDocument/2006/customXml" ds:itemID="{9B642EAB-6C9C-42B2-A26A-DD3E97C11AD6}">
  <ds:schemaRefs>
    <ds:schemaRef ds:uri="http://schemas.openxmlformats.org/package/2006/metadata/core-properties"/>
    <ds:schemaRef ds:uri="http://purl.org/dc/elements/1.1/"/>
    <ds:schemaRef ds:uri="f6ba49b0-bcda-4796-8236-5b5cc1493ace"/>
    <ds:schemaRef ds:uri="http://schemas.microsoft.com/office/2006/documentManagement/types"/>
    <ds:schemaRef ds:uri="4243d5be-521d-4052-81ca-f0f31ea6f2da"/>
    <ds:schemaRef ds:uri="http://www.w3.org/XML/1998/namespace"/>
    <ds:schemaRef ds:uri="05716746-add9-412a-97a9-1b5167d151a3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6D19456-9403-456F-99FF-D8BEFB02F4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BS3-4</vt:lpstr>
      <vt:lpstr>PL-5-6</vt:lpstr>
      <vt:lpstr>PL-7-8 (9M)</vt:lpstr>
      <vt:lpstr>SH-9</vt:lpstr>
      <vt:lpstr>SH-10 </vt:lpstr>
      <vt:lpstr>SH-11</vt:lpstr>
      <vt:lpstr>SH-12 </vt:lpstr>
      <vt:lpstr>CF-13-14</vt:lpstr>
      <vt:lpstr>'BS3-4'!Print_Area</vt:lpstr>
      <vt:lpstr>'CF-13-14'!Print_Area</vt:lpstr>
      <vt:lpstr>'PL-5-6'!Print_Area</vt:lpstr>
      <vt:lpstr>'PL-7-8 (9M)'!Print_Area</vt:lpstr>
      <vt:lpstr>'SH-10 '!Print_Area</vt:lpstr>
      <vt:lpstr>'SH-11'!Print_Area</vt:lpstr>
      <vt:lpstr>'SH-12 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2026-02-10T06:39:28Z</cp:lastPrinted>
  <dcterms:created xsi:type="dcterms:W3CDTF">2015-06-24T12:37:27Z</dcterms:created>
  <dcterms:modified xsi:type="dcterms:W3CDTF">2026-02-12T09:43:58Z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  <property fmtid="{D5CDD505-2E9C-101B-9397-08002B2CF9AE}" pid="3" name="MediaServiceImageTags">
    <vt:lpwstr/>
  </property>
</Properties>
</file>