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chuayupakarn\Desktop\2025-INDARA\2025 Dec\YE Final ver\SET file\"/>
    </mc:Choice>
  </mc:AlternateContent>
  <xr:revisionPtr revIDLastSave="0" documentId="13_ncr:1_{C861F08B-BC44-4B50-85C9-B1E800D7C73A}" xr6:coauthVersionLast="47" xr6:coauthVersionMax="47" xr10:uidLastSave="{00000000-0000-0000-0000-000000000000}"/>
  <bookViews>
    <workbookView xWindow="-110" yWindow="-110" windowWidth="19420" windowHeight="11500" tabRatio="796" xr2:uid="{00000000-000D-0000-FFFF-FFFF00000000}"/>
  </bookViews>
  <sheets>
    <sheet name="BL6-7" sheetId="1" r:id="rId1"/>
    <sheet name="PL 8" sheetId="25" r:id="rId2"/>
    <sheet name="SH-8" sheetId="26" r:id="rId3"/>
    <sheet name="SH-9" sheetId="24" r:id="rId4"/>
    <sheet name="CF 11" sheetId="27" r:id="rId5"/>
  </sheets>
  <definedNames>
    <definedName name="________________nn2" localSheetId="4" hidden="1">{"'Model'!$A$1:$N$53"}</definedName>
    <definedName name="________________nn2" localSheetId="1" hidden="1">{"'Model'!$A$1:$N$53"}</definedName>
    <definedName name="________________nn2" hidden="1">{"'Model'!$A$1:$N$53"}</definedName>
    <definedName name="________________W37" localSheetId="4" hidden="1">{#N/A,#N/A,FALSE,"Eff-SSC2"}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nn2" localSheetId="4" hidden="1">{"'Model'!$A$1:$N$53"}</definedName>
    <definedName name="_______________nn2" localSheetId="1" hidden="1">{"'Model'!$A$1:$N$53"}</definedName>
    <definedName name="_______________nn2" hidden="1">{"'Model'!$A$1:$N$53"}</definedName>
    <definedName name="_______________W37" localSheetId="4" hidden="1">{#N/A,#N/A,FALSE,"Eff-SSC2"}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nn2" localSheetId="4" hidden="1">{"'Model'!$A$1:$N$53"}</definedName>
    <definedName name="_____________nn2" localSheetId="1" hidden="1">{"'Model'!$A$1:$N$53"}</definedName>
    <definedName name="_____________nn2" hidden="1">{"'Model'!$A$1:$N$53"}</definedName>
    <definedName name="_____________W37" localSheetId="4" hidden="1">{#N/A,#N/A,FALSE,"Eff-SSC2"}</definedName>
    <definedName name="_____________W37" localSheetId="1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nn2" localSheetId="4" hidden="1">{"'Model'!$A$1:$N$53"}</definedName>
    <definedName name="___________nn2" localSheetId="1" hidden="1">{"'Model'!$A$1:$N$53"}</definedName>
    <definedName name="___________nn2" hidden="1">{"'Model'!$A$1:$N$53"}</definedName>
    <definedName name="___________W37" localSheetId="4" hidden="1">{#N/A,#N/A,FALSE,"Eff-SSC2"}</definedName>
    <definedName name="___________W37" localSheetId="1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nn2" localSheetId="4" hidden="1">{"'Model'!$A$1:$N$53"}</definedName>
    <definedName name="__________nn2" localSheetId="1" hidden="1">{"'Model'!$A$1:$N$53"}</definedName>
    <definedName name="__________nn2" hidden="1">{"'Model'!$A$1:$N$53"}</definedName>
    <definedName name="__________W37" localSheetId="4" hidden="1">{#N/A,#N/A,FALSE,"Eff-SSC2"}</definedName>
    <definedName name="__________W37" localSheetId="1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nn2" localSheetId="4" hidden="1">{"'Model'!$A$1:$N$53"}</definedName>
    <definedName name="_________nn2" localSheetId="1" hidden="1">{"'Model'!$A$1:$N$53"}</definedName>
    <definedName name="_________nn2" hidden="1">{"'Model'!$A$1:$N$53"}</definedName>
    <definedName name="_________W37" localSheetId="4" hidden="1">{#N/A,#N/A,FALSE,"Eff-SSC2"}</definedName>
    <definedName name="_________W37" localSheetId="1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nn2" localSheetId="4" hidden="1">{"'Model'!$A$1:$N$53"}</definedName>
    <definedName name="________nn2" localSheetId="1" hidden="1">{"'Model'!$A$1:$N$53"}</definedName>
    <definedName name="________nn2" hidden="1">{"'Model'!$A$1:$N$53"}</definedName>
    <definedName name="________W37" localSheetId="4" hidden="1">{#N/A,#N/A,FALSE,"Eff-SSC2"}</definedName>
    <definedName name="________W37" localSheetId="1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nn2" localSheetId="4" hidden="1">{"'Model'!$A$1:$N$53"}</definedName>
    <definedName name="_______nn2" localSheetId="1" hidden="1">{"'Model'!$A$1:$N$53"}</definedName>
    <definedName name="_______nn2" hidden="1">{"'Model'!$A$1:$N$53"}</definedName>
    <definedName name="_______W37" localSheetId="4" hidden="1">{#N/A,#N/A,FALSE,"Eff-SSC2"}</definedName>
    <definedName name="_______W37" localSheetId="1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nn2" localSheetId="4" hidden="1">{"'Model'!$A$1:$N$53"}</definedName>
    <definedName name="______nn2" localSheetId="1" hidden="1">{"'Model'!$A$1:$N$53"}</definedName>
    <definedName name="______nn2" hidden="1">{"'Model'!$A$1:$N$53"}</definedName>
    <definedName name="______W37" localSheetId="4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1" hidden="1">{#N/A,#N/A,FALSE,"Eff-SSC2"}</definedName>
    <definedName name="______w39" hidden="1">{#N/A,#N/A,FALSE,"Eff-SSC2"}</definedName>
    <definedName name="_____nn2" localSheetId="4" hidden="1">{"'Model'!$A$1:$N$53"}</definedName>
    <definedName name="_____nn2" localSheetId="1" hidden="1">{"'Model'!$A$1:$N$53"}</definedName>
    <definedName name="_____nn2" hidden="1">{"'Model'!$A$1:$N$53"}</definedName>
    <definedName name="_____W37" localSheetId="4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1" hidden="1">{#N/A,#N/A,FALSE,"Eff-SSC2"}</definedName>
    <definedName name="_____w39" hidden="1">{#N/A,#N/A,FALSE,"Eff-SSC2"}</definedName>
    <definedName name="____nn2" localSheetId="4" hidden="1">{"'Model'!$A$1:$N$53"}</definedName>
    <definedName name="____nn2" localSheetId="1" hidden="1">{"'Model'!$A$1:$N$53"}</definedName>
    <definedName name="____nn2" hidden="1">{"'Model'!$A$1:$N$53"}</definedName>
    <definedName name="____W37" localSheetId="4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1" hidden="1">{#N/A,#N/A,FALSE,"Eff-SSC2"}</definedName>
    <definedName name="____w39" hidden="1">{#N/A,#N/A,FALSE,"Eff-SSC2"}</definedName>
    <definedName name="___nn2" localSheetId="4" hidden="1">{"'Model'!$A$1:$N$53"}</definedName>
    <definedName name="___nn2" localSheetId="1" hidden="1">{"'Model'!$A$1:$N$53"}</definedName>
    <definedName name="___nn2" hidden="1">{"'Model'!$A$1:$N$53"}</definedName>
    <definedName name="___SI05">#REF!</definedName>
    <definedName name="___W37" localSheetId="4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hidden="1">{#N/A,#N/A,FALSE,"Eff-SSC2"}</definedName>
    <definedName name="__123Graph_A" hidden="1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IntlFixup" hidden="1">TRUE</definedName>
    <definedName name="__law2">#REF!</definedName>
    <definedName name="__MH1">#REF!</definedName>
    <definedName name="__nn2" localSheetId="4" hidden="1">{"'Model'!$A$1:$N$53"}</definedName>
    <definedName name="__nn2" localSheetId="1" hidden="1">{"'Model'!$A$1:$N$53"}</definedName>
    <definedName name="__nn2" hidden="1">{"'Model'!$A$1:$N$53"}</definedName>
    <definedName name="__ppt1">#REF!</definedName>
    <definedName name="__PPT10">#REF!</definedName>
    <definedName name="__PPT11">#REF!</definedName>
    <definedName name="__PPT12">#REF!</definedName>
    <definedName name="__PPT13">#REF!</definedName>
    <definedName name="__PPT14">#REF!</definedName>
    <definedName name="__PPT15">#REF!</definedName>
    <definedName name="__PPT16">#REF!</definedName>
    <definedName name="__PPT17">#REF!</definedName>
    <definedName name="__ppt18">#REF!</definedName>
    <definedName name="__ppt2">#REF!</definedName>
    <definedName name="__PPT22">#REF!</definedName>
    <definedName name="__PPT3">#REF!</definedName>
    <definedName name="__PPT34">#REF!</definedName>
    <definedName name="__ppt4">#REF!</definedName>
    <definedName name="__ppt40">#REF!</definedName>
    <definedName name="__ppt41">#REF!</definedName>
    <definedName name="__ppt42">#REF!</definedName>
    <definedName name="__ppt43">#REF!</definedName>
    <definedName name="__PPT48">#REF!</definedName>
    <definedName name="__PPT49">#REF!</definedName>
    <definedName name="__PPT5">#REF!</definedName>
    <definedName name="__ppt6">#REF!</definedName>
    <definedName name="__ppt7">#REF!</definedName>
    <definedName name="__ppt8">#REF!</definedName>
    <definedName name="__PPT9">#REF!</definedName>
    <definedName name="__SI05">#REF!</definedName>
    <definedName name="__W37" localSheetId="4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hidden="1">{#N/A,#N/A,FALSE,"Eff-SSC2"}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localSheetId="4" hidden="1">#REF!</definedName>
    <definedName name="_Fill" localSheetId="1" hidden="1">#REF!</definedName>
    <definedName name="_Fill" hidden="1">#REF!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localSheetId="4" hidden="1">#REF!</definedName>
    <definedName name="_Key1" localSheetId="1" hidden="1">#REF!</definedName>
    <definedName name="_Key1" hidden="1">#REF!</definedName>
    <definedName name="_Key2" hidden="1">#REF!</definedName>
    <definedName name="_law2">#REF!</definedName>
    <definedName name="_MH1">#REF!</definedName>
    <definedName name="_MH2">#REF!</definedName>
    <definedName name="_MM1">#REF!</definedName>
    <definedName name="_nn2" localSheetId="4" hidden="1">{"'Model'!$A$1:$N$53"}</definedName>
    <definedName name="_nn2" localSheetId="1" hidden="1">{"'Model'!$A$1:$N$53"}</definedName>
    <definedName name="_nn2" hidden="1">{"'Model'!$A$1:$N$53"}</definedName>
    <definedName name="_ORD0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t1">#REF!</definedName>
    <definedName name="_PPT10">#REF!</definedName>
    <definedName name="_PPT11">#REF!</definedName>
    <definedName name="_PPT12">#REF!</definedName>
    <definedName name="_PPT13">#REF!</definedName>
    <definedName name="_PPT14">#REF!</definedName>
    <definedName name="_PPT15">#REF!</definedName>
    <definedName name="_PPT16">#REF!</definedName>
    <definedName name="_PPT17">#REF!</definedName>
    <definedName name="_ppt18">#REF!</definedName>
    <definedName name="_ppt2">#REF!</definedName>
    <definedName name="_PPT22">#REF!</definedName>
    <definedName name="_PPT3">#REF!</definedName>
    <definedName name="_PPT34">#REF!</definedName>
    <definedName name="_ppt4">#REF!</definedName>
    <definedName name="_ppt40">#REF!</definedName>
    <definedName name="_ppt41">#REF!</definedName>
    <definedName name="_ppt42">#REF!</definedName>
    <definedName name="_ppt43">#REF!</definedName>
    <definedName name="_PPT48">#REF!</definedName>
    <definedName name="_PPT49">#REF!</definedName>
    <definedName name="_PPT5">#REF!</definedName>
    <definedName name="_ppt6">#REF!</definedName>
    <definedName name="_ppt7">#REF!</definedName>
    <definedName name="_ppt8">#REF!</definedName>
    <definedName name="_PPT9">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localSheetId="4" hidden="1">#REF!</definedName>
    <definedName name="_Sort" localSheetId="1" hidden="1">#REF!</definedName>
    <definedName name="_Sort" hidden="1">#REF!</definedName>
    <definedName name="_Table1_Out" hidden="1">#REF!</definedName>
    <definedName name="_tax2">#REF!</definedName>
    <definedName name="_W37" localSheetId="4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hidden="1">{#N/A,#N/A,FALSE,"Eff-SSC2"}</definedName>
    <definedName name="a" localSheetId="4" hidden="1">{"'Model'!$A$1:$N$53"}</definedName>
    <definedName name="a" localSheetId="1" hidden="1">{"'Model'!$A$1:$N$53"}</definedName>
    <definedName name="a" hidden="1">{"'Model'!$A$1:$N$53"}</definedName>
    <definedName name="AAA" hidden="1">#REF!</definedName>
    <definedName name="aaaa" localSheetId="4" hidden="1">{"'Eng (page2)'!$A$1:$D$52"}</definedName>
    <definedName name="aaaa" localSheetId="1" hidden="1">{"'Eng (page2)'!$A$1:$D$52"}</definedName>
    <definedName name="aaaa" hidden="1">{"'Eng (page2)'!$A$1:$D$52"}</definedName>
    <definedName name="aaaaaaaaaa" localSheetId="4" hidden="1">{"'Model'!$A$1:$N$53"}</definedName>
    <definedName name="aaaaaaaaaa" localSheetId="1" hidden="1">{"'Model'!$A$1:$N$53"}</definedName>
    <definedName name="aaaaaaaaaa" hidden="1">{"'Model'!$A$1:$N$53"}</definedName>
    <definedName name="ac_line1.0_" localSheetId="4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F">#REF!</definedName>
    <definedName name="ADMFIN2">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ke" hidden="1">#REF!</definedName>
    <definedName name="allo">#REF!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r" localSheetId="4" hidden="1">{"'Model'!$A$1:$N$53"}</definedName>
    <definedName name="ar" localSheetId="1" hidden="1">{"'Model'!$A$1:$N$53"}</definedName>
    <definedName name="ar" hidden="1">{"'Model'!$A$1:$N$53"}</definedName>
    <definedName name="area">#REF!</definedName>
    <definedName name="AS2DocOpenMode" hidden="1">"AS2DocumentEdit"</definedName>
    <definedName name="asck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bd" localSheetId="4" hidden="1">{"'Model'!$A$1:$N$53"}</definedName>
    <definedName name="bd" localSheetId="1" hidden="1">{"'Model'!$A$1:$N$53"}</definedName>
    <definedName name="bd" hidden="1">{"'Model'!$A$1:$N$53"}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BGvehicle07">#REF!</definedName>
    <definedName name="br" localSheetId="4" hidden="1">{"'Model'!$A$1:$N$53"}</definedName>
    <definedName name="br" localSheetId="1" hidden="1">{"'Model'!$A$1:$N$53"}</definedName>
    <definedName name="br" hidden="1">{"'Model'!$A$1:$N$53"}</definedName>
    <definedName name="bsd" localSheetId="4" hidden="1">{"'Model'!$A$1:$N$53"}</definedName>
    <definedName name="bsd" localSheetId="1" hidden="1">{"'Model'!$A$1:$N$53"}</definedName>
    <definedName name="bsd" hidden="1">{"'Model'!$A$1:$N$53"}</definedName>
    <definedName name="ca">#REF!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H">#REF!</definedName>
    <definedName name="CHA">#REF!</definedName>
    <definedName name="Chemist" localSheetId="4" hidden="1">{#N/A,#N/A,FALSE,"Eff-SSC2"}</definedName>
    <definedName name="Chemist" localSheetId="1" hidden="1">{#N/A,#N/A,FALSE,"Eff-SSC2"}</definedName>
    <definedName name="Chemist" hidden="1">{#N/A,#N/A,FALSE,"Eff-SSC2"}</definedName>
    <definedName name="chilled" localSheetId="4" hidden="1">{"'Eng (page2)'!$A$1:$D$52"}</definedName>
    <definedName name="chilled" localSheetId="1" hidden="1">{"'Eng (page2)'!$A$1:$D$52"}</definedName>
    <definedName name="chilled" hidden="1">{"'Eng (page2)'!$A$1:$D$52"}</definedName>
    <definedName name="chutikarn" localSheetId="4" hidden="1">{#N/A,#N/A,FALSE,"Eff-SSC2"}</definedName>
    <definedName name="chutikarn" localSheetId="1" hidden="1">{#N/A,#N/A,FALSE,"Eff-SSC2"}</definedName>
    <definedName name="chutikarn" hidden="1">{#N/A,#N/A,FALSE,"Eff-SSC2"}</definedName>
    <definedName name="com">#REF!</definedName>
    <definedName name="data1" localSheetId="4" hidden="1">{#N/A,#N/A,FALSE,"Eff-SSC2"}</definedName>
    <definedName name="data1" localSheetId="1" hidden="1">{#N/A,#N/A,FALSE,"Eff-SSC2"}</definedName>
    <definedName name="data1" hidden="1">{#N/A,#N/A,FALSE,"Eff-SSC2"}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 localSheetId="4" hidden="1">{"'Model'!$A$1:$N$53"}</definedName>
    <definedName name="dddd" localSheetId="1" hidden="1">{"'Model'!$A$1:$N$53"}</definedName>
    <definedName name="dddd" hidden="1">{"'Model'!$A$1:$N$53"}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ep">#REF!</definedName>
    <definedName name="dfg" localSheetId="4" hidden="1">{"'Model'!$A$1:$N$53"}</definedName>
    <definedName name="dfg" localSheetId="1" hidden="1">{"'Model'!$A$1:$N$53"}</definedName>
    <definedName name="dfg" hidden="1">{"'Model'!$A$1:$N$53"}</definedName>
    <definedName name="diff">#REF!</definedName>
    <definedName name="direct">#REF!</definedName>
    <definedName name="Discount" hidden="1">#REF!</definedName>
    <definedName name="display_area_2" hidden="1">#REF!</definedName>
    <definedName name="dsg" localSheetId="4" hidden="1">{"'Model'!$A$1:$N$53"}</definedName>
    <definedName name="dsg" localSheetId="1" hidden="1">{"'Model'!$A$1:$N$53"}</definedName>
    <definedName name="dsg" hidden="1">{"'Model'!$A$1:$N$53"}</definedName>
    <definedName name="ee" localSheetId="4" hidden="1">{"'ITOCHU8'!$E$228:$S$350"}</definedName>
    <definedName name="ee" localSheetId="1" hidden="1">{"'ITOCHU8'!$E$228:$S$350"}</definedName>
    <definedName name="ee" hidden="1">{"'ITOCHU8'!$E$228:$S$350"}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pf" localSheetId="4" hidden="1">{"'Model'!$A$1:$N$53"}</definedName>
    <definedName name="epf" localSheetId="1" hidden="1">{"'Model'!$A$1:$N$53"}</definedName>
    <definedName name="epf" hidden="1">{"'Model'!$A$1:$N$53"}</definedName>
    <definedName name="ert" hidden="1">#REF!</definedName>
    <definedName name="ew" localSheetId="4" hidden="1">{"'Model'!$A$1:$N$53"}</definedName>
    <definedName name="ew" localSheetId="1" hidden="1">{"'Model'!$A$1:$N$53"}</definedName>
    <definedName name="ew" hidden="1">{"'Model'!$A$1:$N$53"}</definedName>
    <definedName name="ewg" localSheetId="4" hidden="1">{"'Model'!$A$1:$N$53"}</definedName>
    <definedName name="ewg" localSheetId="1" hidden="1">{"'Model'!$A$1:$N$53"}</definedName>
    <definedName name="ewg" hidden="1">{"'Model'!$A$1:$N$53"}</definedName>
    <definedName name="ex">#REF!</definedName>
    <definedName name="EXP">#REF!</definedName>
    <definedName name="fa">#REF!</definedName>
    <definedName name="fb">#REF!</definedName>
    <definedName name="fc">#REF!</definedName>
    <definedName name="FCode" hidden="1">#REF!</definedName>
    <definedName name="fd">#REF!</definedName>
    <definedName name="fgt" localSheetId="4" hidden="1">{"'Model'!$A$1:$N$53"}</definedName>
    <definedName name="fgt" localSheetId="1" hidden="1">{"'Model'!$A$1:$N$53"}</definedName>
    <definedName name="fgt" hidden="1">{"'Model'!$A$1:$N$53"}</definedName>
    <definedName name="Fix" localSheetId="4" hidden="1">{"'Model'!$A$1:$N$53"}</definedName>
    <definedName name="Fix" localSheetId="1" hidden="1">{"'Model'!$A$1:$N$53"}</definedName>
    <definedName name="Fix" hidden="1">{"'Model'!$A$1:$N$53"}</definedName>
    <definedName name="fse" localSheetId="4" hidden="1">{"'Model'!$A$1:$N$53"}</definedName>
    <definedName name="fse" localSheetId="1" hidden="1">{"'Model'!$A$1:$N$53"}</definedName>
    <definedName name="fse" hidden="1">{"'Model'!$A$1:$N$53"}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x" localSheetId="4" hidden="1">{"'Model'!$A$1:$N$53"}</definedName>
    <definedName name="fx" localSheetId="1" hidden="1">{"'Model'!$A$1:$N$53"}</definedName>
    <definedName name="fx" hidden="1">{"'Model'!$A$1:$N$53"}</definedName>
    <definedName name="gaeg" localSheetId="4" hidden="1">{"'Model'!$A$1:$N$53"}</definedName>
    <definedName name="gaeg" localSheetId="1" hidden="1">{"'Model'!$A$1:$N$53"}</definedName>
    <definedName name="gaeg" hidden="1">{"'Model'!$A$1:$N$53"}</definedName>
    <definedName name="gbh" localSheetId="4" hidden="1">{"'Model'!$A$1:$N$53"}</definedName>
    <definedName name="gbh" localSheetId="1" hidden="1">{"'Model'!$A$1:$N$53"}</definedName>
    <definedName name="gbh" hidden="1">{"'Model'!$A$1:$N$53"}</definedName>
    <definedName name="ge" localSheetId="4" hidden="1">{"'Model'!$A$1:$N$53"}</definedName>
    <definedName name="ge" localSheetId="1" hidden="1">{"'Model'!$A$1:$N$53"}</definedName>
    <definedName name="ge" hidden="1">{"'Model'!$A$1:$N$53"}</definedName>
    <definedName name="ges" localSheetId="4" hidden="1">{"'Model'!$A$1:$N$53"}</definedName>
    <definedName name="ges" localSheetId="1" hidden="1">{"'Model'!$A$1:$N$53"}</definedName>
    <definedName name="ges" hidden="1">{"'Model'!$A$1:$N$53"}</definedName>
    <definedName name="gnb">#REF!</definedName>
    <definedName name="gnc">#REF!</definedName>
    <definedName name="gpa">#REF!</definedName>
    <definedName name="gpb">#REF!</definedName>
    <definedName name="gw" localSheetId="4" hidden="1">{"'Model'!$A$1:$N$53"}</definedName>
    <definedName name="gw" localSheetId="1" hidden="1">{"'Model'!$A$1:$N$53"}</definedName>
    <definedName name="gw" hidden="1">{"'Model'!$A$1:$N$53"}</definedName>
    <definedName name="hg" localSheetId="4" hidden="1">{"'Model'!$A$1:$N$53"}</definedName>
    <definedName name="hg" localSheetId="1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localSheetId="4" hidden="1">{"'Model'!$A$1:$N$53"}</definedName>
    <definedName name="hiuhl" localSheetId="1" hidden="1">{"'Model'!$A$1:$N$53"}</definedName>
    <definedName name="hiuhl" hidden="1">{"'Model'!$A$1:$N$53"}</definedName>
    <definedName name="hjk" hidden="1">#REF!</definedName>
    <definedName name="ht" localSheetId="4" hidden="1">{"'Model'!$A$1:$N$53"}</definedName>
    <definedName name="ht" localSheetId="1" hidden="1">{"'Model'!$A$1:$N$53"}</definedName>
    <definedName name="ht" hidden="1">{"'Model'!$A$1:$N$53"}</definedName>
    <definedName name="hter" localSheetId="4" hidden="1">{"'Model'!$A$1:$N$53"}</definedName>
    <definedName name="hter" localSheetId="1" hidden="1">{"'Model'!$A$1:$N$53"}</definedName>
    <definedName name="hter" hidden="1">{"'Model'!$A$1:$N$53"}</definedName>
    <definedName name="HTH" hidden="1">#REF!</definedName>
    <definedName name="HTML" localSheetId="4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localSheetId="4" hidden="1">{#N/A,#N/A,FALSE,"Eff-SSC2"}</definedName>
    <definedName name="iiii" localSheetId="1" hidden="1">{#N/A,#N/A,FALSE,"Eff-SSC2"}</definedName>
    <definedName name="iiii" hidden="1">{#N/A,#N/A,FALSE,"Eff-SSC2"}</definedName>
    <definedName name="io" localSheetId="4" hidden="1">{"'Model'!$A$1:$N$53"}</definedName>
    <definedName name="io" localSheetId="1" hidden="1">{"'Model'!$A$1:$N$53"}</definedName>
    <definedName name="io" hidden="1">{"'Model'!$A$1:$N$53"}</definedName>
    <definedName name="IVY">#REF!</definedName>
    <definedName name="jj" localSheetId="4" hidden="1">{#N/A,#N/A,FALSE,"Eff-SSC2"}</definedName>
    <definedName name="jj" localSheetId="1" hidden="1">{#N/A,#N/A,FALSE,"Eff-SSC2"}</definedName>
    <definedName name="jj" hidden="1">{#N/A,#N/A,FALSE,"Eff-SSC2"}</definedName>
    <definedName name="jjjjjjjjjjj" localSheetId="4" hidden="1">{"'Model'!$A$1:$N$53"}</definedName>
    <definedName name="jjjjjjjjjjj" localSheetId="1" hidden="1">{"'Model'!$A$1:$N$53"}</definedName>
    <definedName name="jjjjjjjjjjj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hidden="1">{"'Model'!$A$1:$N$53"}</definedName>
    <definedName name="kade">#REF!</definedName>
    <definedName name="ki" localSheetId="4" hidden="1">{"'Model'!$A$1:$N$53"}</definedName>
    <definedName name="ki" localSheetId="1" hidden="1">{"'Model'!$A$1:$N$53"}</definedName>
    <definedName name="ki" hidden="1">{"'Model'!$A$1:$N$53"}</definedName>
    <definedName name="kk" localSheetId="4" hidden="1">{"'Eng (page2)'!$A$1:$D$52"}</definedName>
    <definedName name="kk" localSheetId="1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ME">#REF!</definedName>
    <definedName name="law">#REF!</definedName>
    <definedName name="ldp" localSheetId="4" hidden="1">{"'Model'!$A$1:$N$53"}</definedName>
    <definedName name="ldp" localSheetId="1" hidden="1">{"'Model'!$A$1:$N$53"}</definedName>
    <definedName name="ldp" hidden="1">{"'Model'!$A$1:$N$53"}</definedName>
    <definedName name="lfo" localSheetId="4" hidden="1">{"'Model'!$A$1:$N$53"}</definedName>
    <definedName name="lfo" localSheetId="1" hidden="1">{"'Model'!$A$1:$N$53"}</definedName>
    <definedName name="lfo" hidden="1">{"'Model'!$A$1:$N$53"}</definedName>
    <definedName name="lgo" localSheetId="4" hidden="1">{"'Model'!$A$1:$N$53"}</definedName>
    <definedName name="lgo" localSheetId="1" hidden="1">{"'Model'!$A$1:$N$53"}</definedName>
    <definedName name="lgo" hidden="1">{"'Model'!$A$1:$N$53"}</definedName>
    <definedName name="lgp" localSheetId="4" hidden="1">{"'Model'!$A$1:$N$53"}</definedName>
    <definedName name="lgp" localSheetId="1" hidden="1">{"'Model'!$A$1:$N$53"}</definedName>
    <definedName name="lgp" hidden="1">{"'Model'!$A$1:$N$53"}</definedName>
    <definedName name="lh" localSheetId="4" hidden="1">{"'Model'!$A$1:$N$53"}</definedName>
    <definedName name="lh" localSheetId="1" hidden="1">{"'Model'!$A$1:$N$53"}</definedName>
    <definedName name="lh" hidden="1">{"'Model'!$A$1:$N$53"}</definedName>
    <definedName name="lhp" localSheetId="4" hidden="1">{"'Model'!$A$1:$N$53"}</definedName>
    <definedName name="lhp" localSheetId="1" hidden="1">{"'Model'!$A$1:$N$53"}</definedName>
    <definedName name="lhp" hidden="1">{"'Model'!$A$1:$N$53"}</definedName>
    <definedName name="ll" localSheetId="4" hidden="1">{#N/A,#N/A,FALSE,"Eff-SSC2"}</definedName>
    <definedName name="ll" localSheetId="1" hidden="1">{#N/A,#N/A,FALSE,"Eff-SSC2"}</definedName>
    <definedName name="ll" hidden="1">{#N/A,#N/A,FALSE,"Eff-SSC2"}</definedName>
    <definedName name="lop" localSheetId="4" hidden="1">{"'Model'!$A$1:$N$53"}</definedName>
    <definedName name="lop" localSheetId="1" hidden="1">{"'Model'!$A$1:$N$53"}</definedName>
    <definedName name="lop" hidden="1">{"'Model'!$A$1:$N$53"}</definedName>
    <definedName name="lp" localSheetId="4" hidden="1">{"'Model'!$A$1:$N$53"}</definedName>
    <definedName name="lp" localSheetId="1" hidden="1">{"'Model'!$A$1:$N$53"}</definedName>
    <definedName name="lp" hidden="1">{"'Model'!$A$1:$N$53"}</definedName>
    <definedName name="lso" localSheetId="4" hidden="1">{"'Model'!$A$1:$N$53"}</definedName>
    <definedName name="lso" localSheetId="1" hidden="1">{"'Model'!$A$1:$N$53"}</definedName>
    <definedName name="lso" hidden="1">{"'Model'!$A$1:$N$53"}</definedName>
    <definedName name="MAIA">#REF!</definedName>
    <definedName name="main">#REF!</definedName>
    <definedName name="MC">#REF!</definedName>
    <definedName name="MD">#REF!</definedName>
    <definedName name="ME">#REF!</definedName>
    <definedName name="MF">#REF!</definedName>
    <definedName name="MG">#REF!</definedName>
    <definedName name="MH" localSheetId="4">#REF!</definedName>
    <definedName name="MH" localSheetId="1">#REF!</definedName>
    <definedName name="MH" hidden="1">{#N/A,#N/A,FALSE,"Eff-SSC2"}</definedName>
    <definedName name="mks" localSheetId="4" hidden="1">{"'Model'!$A$1:$N$53"}</definedName>
    <definedName name="mks" localSheetId="1" hidden="1">{"'Model'!$A$1:$N$53"}</definedName>
    <definedName name="mks" hidden="1">{"'Model'!$A$1:$N$53"}</definedName>
    <definedName name="MM">#REF!</definedName>
    <definedName name="MN">#REF!</definedName>
    <definedName name="MO">#REF!</definedName>
    <definedName name="MP">#REF!</definedName>
    <definedName name="MQ">#REF!</definedName>
    <definedName name="MT">#REF!</definedName>
    <definedName name="MTB">#REF!</definedName>
    <definedName name="MU">#REF!</definedName>
    <definedName name="MV">#REF!</definedName>
    <definedName name="n" localSheetId="4" hidden="1">{"'Model'!$A$1:$N$53"}</definedName>
    <definedName name="n" localSheetId="1" hidden="1">{"'Model'!$A$1:$N$53"}</definedName>
    <definedName name="n" hidden="1">{"'Model'!$A$1:$N$53"}</definedName>
    <definedName name="new" localSheetId="4" hidden="1">{"'Model'!$A$1:$N$53"}</definedName>
    <definedName name="new" localSheetId="1" hidden="1">{"'Model'!$A$1:$N$53"}</definedName>
    <definedName name="new" hidden="1">{"'Model'!$A$1:$N$53"}</definedName>
    <definedName name="nil" localSheetId="4" hidden="1">{"'Model'!$A$1:$N$53"}</definedName>
    <definedName name="nil" localSheetId="1" hidden="1">{"'Model'!$A$1:$N$53"}</definedName>
    <definedName name="nil" hidden="1">{"'Model'!$A$1:$N$53"}</definedName>
    <definedName name="nn" localSheetId="4" hidden="1">{"'Model'!$A$1:$N$53"}</definedName>
    <definedName name="nn" localSheetId="1" hidden="1">{"'Model'!$A$1:$N$53"}</definedName>
    <definedName name="nn" hidden="1">{"'Model'!$A$1:$N$53"}</definedName>
    <definedName name="nnn" localSheetId="4" hidden="1">{"'Model'!$A$1:$N$53"}</definedName>
    <definedName name="nnn" localSheetId="1" hidden="1">{"'Model'!$A$1:$N$53"}</definedName>
    <definedName name="nnn" hidden="1">{"'Model'!$A$1:$N$53"}</definedName>
    <definedName name="NOB">#REF!</definedName>
    <definedName name="NOC">#REF!</definedName>
    <definedName name="NONG">#REF!</definedName>
    <definedName name="Note_Non_Life_2555" hidden="1">#REF!</definedName>
    <definedName name="NP">#REF!</definedName>
    <definedName name="ok" localSheetId="4" hidden="1">{#N/A,#N/A,FALSE,"Eff-SSC2"}</definedName>
    <definedName name="ok" localSheetId="1" hidden="1">{#N/A,#N/A,FALSE,"Eff-SSC2"}</definedName>
    <definedName name="ok" hidden="1">{#N/A,#N/A,FALSE,"Eff-SSC2"}</definedName>
    <definedName name="ON">#REF!</definedName>
    <definedName name="ONLINE">#REF!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p" localSheetId="4" hidden="1">{"'Model'!$A$1:$N$53"}</definedName>
    <definedName name="op" localSheetId="1" hidden="1">{"'Model'!$A$1:$N$53"}</definedName>
    <definedName name="op" hidden="1">{"'Model'!$A$1:$N$53"}</definedName>
    <definedName name="ora">#REF!</definedName>
    <definedName name="orb">#REF!</definedName>
    <definedName name="OrderTable" hidden="1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cs" localSheetId="4" hidden="1">{#N/A,#N/A,FALSE,"Eff-SSC2"}</definedName>
    <definedName name="pcs" localSheetId="1" hidden="1">{#N/A,#N/A,FALSE,"Eff-SSC2"}</definedName>
    <definedName name="pcs" hidden="1">{#N/A,#N/A,FALSE,"Eff-SSC2"}</definedName>
    <definedName name="poi" localSheetId="4" hidden="1">{#N/A,#N/A,FALSE,"Eff-SSC2"}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pa">#REF!</definedName>
    <definedName name="popb">#REF!</definedName>
    <definedName name="ppt45a">#REF!</definedName>
    <definedName name="_xlnm.Print_Area" localSheetId="0">'BL6-7'!$A$1:$G$60</definedName>
    <definedName name="_xlnm.Print_Area" localSheetId="4">'CF 11'!$A$1:$E$41</definedName>
    <definedName name="_xlnm.Print_Area" localSheetId="1">'PL 8'!$A$1:$H$48</definedName>
    <definedName name="_xlnm.Print_Area" localSheetId="2">'SH-8'!$A$1:$X$28</definedName>
    <definedName name="_xlnm.Print_Area" localSheetId="3">'SH-9'!$A$1:$Z$29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qq" localSheetId="4" hidden="1">{"'Eng (page2)'!$A$1:$D$52"}</definedName>
    <definedName name="qq" localSheetId="1" hidden="1">{"'Eng (page2)'!$A$1:$D$52"}</definedName>
    <definedName name="qq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localSheetId="4" hidden="1">{"'Model'!$A$1:$N$53"}</definedName>
    <definedName name="re" localSheetId="1" hidden="1">{"'Model'!$A$1:$N$53"}</definedName>
    <definedName name="re" hidden="1">{"'Model'!$A$1:$N$53"}</definedName>
    <definedName name="rea" localSheetId="4" hidden="1">{"'Model'!$A$1:$N$53"}</definedName>
    <definedName name="rea" localSheetId="1" hidden="1">{"'Model'!$A$1:$N$53"}</definedName>
    <definedName name="rea" hidden="1">{"'Model'!$A$1:$N$53"}</definedName>
    <definedName name="RECO">#REF!</definedName>
    <definedName name="reve" localSheetId="4" hidden="1">{"'2003'!$A$1:$AH$6"}</definedName>
    <definedName name="reve" localSheetId="1" hidden="1">{"'2003'!$A$1:$AH$6"}</definedName>
    <definedName name="reve" hidden="1">{"'2003'!$A$1:$AH$6"}</definedName>
    <definedName name="rg" localSheetId="4" hidden="1">{"'Model'!$A$1:$N$53"}</definedName>
    <definedName name="rg" localSheetId="1" hidden="1">{"'Model'!$A$1:$N$53"}</definedName>
    <definedName name="rg" hidden="1">{"'Model'!$A$1:$N$53"}</definedName>
    <definedName name="rge" localSheetId="4" hidden="1">{"'Model'!$A$1:$N$53"}</definedName>
    <definedName name="rge" localSheetId="1" hidden="1">{"'Model'!$A$1:$N$53"}</definedName>
    <definedName name="rge" hidden="1">{"'Model'!$A$1:$N$53"}</definedName>
    <definedName name="rp" localSheetId="4" hidden="1">{"'Model'!$A$1:$N$53"}</definedName>
    <definedName name="rp" localSheetId="1" hidden="1">{"'Model'!$A$1:$N$53"}</definedName>
    <definedName name="rp" hidden="1">{"'Model'!$A$1:$N$53"}</definedName>
    <definedName name="rrrr" localSheetId="4" hidden="1">{"'Eng (page2)'!$A$1:$D$52"}</definedName>
    <definedName name="rrrr" localSheetId="1" hidden="1">{"'Eng (page2)'!$A$1:$D$52"}</definedName>
    <definedName name="rrrr" hidden="1">{"'Eng (page2)'!$A$1:$D$52"}</definedName>
    <definedName name="rrrrrrrrrrrrrrrrrrrrrrrrrr" hidden="1">#REF!</definedName>
    <definedName name="rung" localSheetId="4" hidden="1">{#N/A,#N/A,FALSE,"Eff-SSC2"}</definedName>
    <definedName name="rung" localSheetId="1" hidden="1">{#N/A,#N/A,FALSE,"Eff-SSC2"}</definedName>
    <definedName name="rung" hidden="1">{#N/A,#N/A,FALSE,"Eff-SSC2"}</definedName>
    <definedName name="s" localSheetId="4" hidden="1">{"'Model'!$A$1:$N$53"}</definedName>
    <definedName name="s" localSheetId="1" hidden="1">{"'Model'!$A$1:$N$53"}</definedName>
    <definedName name="s" hidden="1">{"'Model'!$A$1:$N$53"}</definedName>
    <definedName name="sa">#REF!</definedName>
    <definedName name="sb">#REF!</definedName>
    <definedName name="sc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fsfs" hidden="1">#REF!</definedName>
    <definedName name="sg" localSheetId="4" hidden="1">{"'Model'!$A$1:$N$53"}</definedName>
    <definedName name="sg" localSheetId="1" hidden="1">{"'Model'!$A$1:$N$53"}</definedName>
    <definedName name="sg" hidden="1">{"'Model'!$A$1:$N$53"}</definedName>
    <definedName name="singera">#REF!</definedName>
    <definedName name="singerb">#REF!</definedName>
    <definedName name="slkiw" localSheetId="4" hidden="1">{"'Model'!$A$1:$N$53"}</definedName>
    <definedName name="slkiw" localSheetId="1" hidden="1">{"'Model'!$A$1:$N$53"}</definedName>
    <definedName name="slkiw" hidden="1">{"'Model'!$A$1:$N$53"}</definedName>
    <definedName name="Sort" hidden="1">#REF!</definedName>
    <definedName name="SpecialPrice" hidden="1">#REF!</definedName>
    <definedName name="ss" localSheetId="4" hidden="1">{"'Model'!$A$1:$N$53"}</definedName>
    <definedName name="ss" localSheetId="1" hidden="1">{"'Model'!$A$1:$N$53"}</definedName>
    <definedName name="ss" hidden="1">{"'Model'!$A$1:$N$53"}</definedName>
    <definedName name="sss" localSheetId="4" hidden="1">{"'Eng (page2)'!$A$1:$D$52"}</definedName>
    <definedName name="sss" localSheetId="1" hidden="1">{"'Eng (page2)'!$A$1:$D$52"}</definedName>
    <definedName name="sss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UB">#REF!</definedName>
    <definedName name="SUMAD">#REF!</definedName>
    <definedName name="summary">#REF!</definedName>
    <definedName name="t" localSheetId="4" hidden="1">{"'Model'!$A$1:$N$53"}</definedName>
    <definedName name="t" localSheetId="1" hidden="1">{"'Model'!$A$1:$N$53"}</definedName>
    <definedName name="t" hidden="1">{"'Model'!$A$1:$N$53"}</definedName>
    <definedName name="ta">#REF!</definedName>
    <definedName name="tai" localSheetId="4" hidden="1">{"'Model'!$A$1:$N$53"}</definedName>
    <definedName name="tai" localSheetId="1" hidden="1">{"'Model'!$A$1:$N$53"}</definedName>
    <definedName name="tai" hidden="1">{"'Model'!$A$1:$N$53"}</definedName>
    <definedName name="tbl_ProdInfo" hidden="1">#REF!</definedName>
    <definedName name="TextRefCopyRangeCount" hidden="1">1</definedName>
    <definedName name="TOW">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t">#REF!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1" hidden="1">{"'Model'!$A$1:$N$53"}</definedName>
    <definedName name="u" hidden="1">{"'Model'!$A$1:$N$53"}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V">#REF!</definedName>
    <definedName name="vbs" localSheetId="4" hidden="1">{"'Model'!$A$1:$N$53"}</definedName>
    <definedName name="vbs" localSheetId="1" hidden="1">{"'Model'!$A$1:$N$53"}</definedName>
    <definedName name="vbs" hidden="1">{"'Model'!$A$1:$N$53"}</definedName>
    <definedName name="we" localSheetId="4" hidden="1">{"'Model'!$A$1:$N$53"}</definedName>
    <definedName name="we" localSheetId="1" hidden="1">{"'Model'!$A$1:$N$53"}</definedName>
    <definedName name="we" hidden="1">{"'Model'!$A$1:$N$53"}</definedName>
    <definedName name="wed" localSheetId="4" hidden="1">{"'ITOCHU8'!$E$228:$S$350"}</definedName>
    <definedName name="wed" localSheetId="1" hidden="1">{"'ITOCHU8'!$E$228:$S$350"}</definedName>
    <definedName name="wed" hidden="1">{"'ITOCHU8'!$E$228:$S$350"}</definedName>
    <definedName name="wee" localSheetId="4" hidden="1">{"'ITOCHU8'!$E$228:$S$350"}</definedName>
    <definedName name="wee" localSheetId="1" hidden="1">{"'ITOCHU8'!$E$228:$S$350"}</definedName>
    <definedName name="wee" hidden="1">{"'ITOCHU8'!$E$228:$S$350"}</definedName>
    <definedName name="week34" localSheetId="4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hidden="1">{#N/A,#N/A,FALSE,"Eff-SSC2"}</definedName>
    <definedName name="weg" localSheetId="4" hidden="1">{"'Model'!$A$1:$N$53"}</definedName>
    <definedName name="weg" localSheetId="1" hidden="1">{"'Model'!$A$1:$N$53"}</definedName>
    <definedName name="weg" hidden="1">{"'Model'!$A$1:$N$53"}</definedName>
    <definedName name="wq" localSheetId="4" hidden="1">{"'Model'!$A$1:$N$53"}</definedName>
    <definedName name="wq" localSheetId="1" hidden="1">{"'Model'!$A$1:$N$53"}</definedName>
    <definedName name="wq" hidden="1">{"'Model'!$A$1:$N$53"}</definedName>
    <definedName name="wqw" localSheetId="4" hidden="1">{"'Model'!$A$1:$N$53"}</definedName>
    <definedName name="wqw" localSheetId="1" hidden="1">{"'Model'!$A$1:$N$53"}</definedName>
    <definedName name="wqw" hidden="1">{"'Model'!$A$1:$N$53"}</definedName>
    <definedName name="wrn.A." localSheetId="4" hidden="1">{#N/A,#N/A,FALSE,"Eff-SSC2"}</definedName>
    <definedName name="wrn.A." localSheetId="1" hidden="1">{#N/A,#N/A,FALSE,"Eff-SSC2"}</definedName>
    <definedName name="wrn.A." hidden="1">{#N/A,#N/A,FALSE,"Eff-SSC2"}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ww" localSheetId="4" hidden="1">{"'Model'!$A$1:$N$53"}</definedName>
    <definedName name="www" localSheetId="1" hidden="1">{"'Model'!$A$1:$N$53"}</definedName>
    <definedName name="www" hidden="1">{"'Model'!$A$1:$N$53"}</definedName>
    <definedName name="ying" localSheetId="4" hidden="1">{#N/A,#N/A,FALSE,"Eff-SSC2"}</definedName>
    <definedName name="ying" localSheetId="1" hidden="1">{#N/A,#N/A,FALSE,"Eff-SSC2"}</definedName>
    <definedName name="ying" hidden="1">{#N/A,#N/A,FALSE,"Eff-SSC2"}</definedName>
    <definedName name="z" localSheetId="4" hidden="1">{"'Model'!$A$1:$N$53"}</definedName>
    <definedName name="z" localSheetId="1" hidden="1">{"'Model'!$A$1:$N$53"}</definedName>
    <definedName name="z" hidden="1">{"'Model'!$A$1:$N$53"}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แ33">#REF!</definedName>
    <definedName name="ก99">#REF!</definedName>
    <definedName name="ด14">#REF!</definedName>
    <definedName name="ด68">#REF!</definedName>
    <definedName name="ด80">#REF!</definedName>
    <definedName name="น4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327">#REF!</definedName>
    <definedName name="ฟ" localSheetId="4" hidden="1">{"'ITOCHU8'!$E$228:$S$350"}</definedName>
    <definedName name="ฟ" localSheetId="1" hidden="1">{"'ITOCHU8'!$E$228:$S$350"}</definedName>
    <definedName name="ฟ" hidden="1">{"'ITOCHU8'!$E$228:$S$350"}</definedName>
    <definedName name="ส" localSheetId="4" hidden="1">{"'Model'!$A$1:$N$53"}</definedName>
    <definedName name="ส" localSheetId="1" hidden="1">{"'Model'!$A$1:$N$53"}</definedName>
    <definedName name="ส" hidden="1">{"'Model'!$A$1:$N$53"}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" l="1"/>
  <c r="G59" i="1" s="1"/>
  <c r="G42" i="1"/>
  <c r="G22" i="1"/>
  <c r="X30" i="24" l="1"/>
  <c r="N30" i="24"/>
  <c r="X25" i="24"/>
  <c r="V26" i="24"/>
  <c r="V21" i="24"/>
  <c r="V16" i="24"/>
  <c r="V28" i="24"/>
  <c r="G31" i="26"/>
  <c r="I31" i="26"/>
  <c r="K31" i="26"/>
  <c r="M31" i="26"/>
  <c r="O31" i="26"/>
  <c r="Q31" i="26"/>
  <c r="S31" i="26"/>
  <c r="U31" i="26"/>
  <c r="W31" i="26"/>
  <c r="AD26" i="26"/>
  <c r="N25" i="26"/>
  <c r="R27" i="26"/>
  <c r="N27" i="26"/>
  <c r="X11" i="26"/>
  <c r="V27" i="26"/>
  <c r="X27" i="26"/>
  <c r="E37" i="27"/>
  <c r="C37" i="27"/>
  <c r="E31" i="27"/>
  <c r="C31" i="27"/>
  <c r="E25" i="27"/>
  <c r="C25" i="27"/>
  <c r="C39" i="27"/>
  <c r="C41" i="27"/>
  <c r="C42" i="27"/>
  <c r="E39" i="27"/>
  <c r="E41" i="27"/>
  <c r="E42" i="27"/>
  <c r="R26" i="26"/>
  <c r="R28" i="26"/>
  <c r="J28" i="26"/>
  <c r="H28" i="26"/>
  <c r="T26" i="26"/>
  <c r="L26" i="26"/>
  <c r="J26" i="26"/>
  <c r="H26" i="26"/>
  <c r="F26" i="26"/>
  <c r="V21" i="26"/>
  <c r="T21" i="26"/>
  <c r="R21" i="26"/>
  <c r="P21" i="26"/>
  <c r="N21" i="26"/>
  <c r="L21" i="26"/>
  <c r="L28" i="26"/>
  <c r="J21" i="26"/>
  <c r="H21" i="26"/>
  <c r="F21" i="26"/>
  <c r="X20" i="26"/>
  <c r="X21" i="26"/>
  <c r="V16" i="26"/>
  <c r="T16" i="26"/>
  <c r="R16" i="26"/>
  <c r="P16" i="26"/>
  <c r="N16" i="26"/>
  <c r="L16" i="26"/>
  <c r="J16" i="26"/>
  <c r="H16" i="26"/>
  <c r="F16" i="26"/>
  <c r="X15" i="26"/>
  <c r="V15" i="26"/>
  <c r="V13" i="26"/>
  <c r="X13" i="26"/>
  <c r="T28" i="26"/>
  <c r="X16" i="26"/>
  <c r="F28" i="26"/>
  <c r="H44" i="25"/>
  <c r="H45" i="25" s="1"/>
  <c r="H46" i="25" s="1"/>
  <c r="F44" i="25"/>
  <c r="H35" i="25"/>
  <c r="P25" i="26"/>
  <c r="V25" i="26"/>
  <c r="X25" i="26"/>
  <c r="F35" i="25"/>
  <c r="H19" i="25"/>
  <c r="F19" i="25"/>
  <c r="H16" i="25"/>
  <c r="F16" i="25"/>
  <c r="H11" i="25"/>
  <c r="F11" i="25"/>
  <c r="H20" i="25"/>
  <c r="H24" i="25"/>
  <c r="H26" i="25"/>
  <c r="F20" i="25"/>
  <c r="F24" i="25"/>
  <c r="F26" i="25"/>
  <c r="P26" i="26"/>
  <c r="P28" i="26"/>
  <c r="F45" i="25"/>
  <c r="H48" i="25"/>
  <c r="N24" i="26"/>
  <c r="F48" i="25"/>
  <c r="N24" i="24"/>
  <c r="F46" i="25"/>
  <c r="X24" i="26"/>
  <c r="N26" i="26"/>
  <c r="N28" i="26"/>
  <c r="V26" i="26"/>
  <c r="V28" i="26"/>
  <c r="X26" i="26"/>
  <c r="X28" i="26"/>
  <c r="Z11" i="24"/>
  <c r="X27" i="24"/>
  <c r="Z27" i="24"/>
  <c r="T26" i="24"/>
  <c r="R26" i="24"/>
  <c r="P26" i="24"/>
  <c r="L26" i="24"/>
  <c r="J26" i="24"/>
  <c r="H26" i="24"/>
  <c r="F26" i="24"/>
  <c r="Z25" i="24"/>
  <c r="N26" i="24"/>
  <c r="X21" i="24"/>
  <c r="T21" i="24"/>
  <c r="R21" i="24"/>
  <c r="P21" i="24"/>
  <c r="N21" i="24"/>
  <c r="L21" i="24"/>
  <c r="J21" i="24"/>
  <c r="H21" i="24"/>
  <c r="F21" i="24"/>
  <c r="Z20" i="24"/>
  <c r="Z21" i="24"/>
  <c r="T16" i="24"/>
  <c r="T31" i="26"/>
  <c r="R16" i="24"/>
  <c r="R31" i="26"/>
  <c r="P16" i="24"/>
  <c r="P31" i="26"/>
  <c r="N16" i="24"/>
  <c r="L16" i="24"/>
  <c r="J16" i="24"/>
  <c r="H16" i="24"/>
  <c r="H31" i="26"/>
  <c r="F16" i="24"/>
  <c r="F31" i="26"/>
  <c r="X15" i="24"/>
  <c r="Z15" i="24"/>
  <c r="X13" i="24"/>
  <c r="Z13" i="24"/>
  <c r="C57" i="1"/>
  <c r="Z30" i="24" s="1"/>
  <c r="E57" i="1"/>
  <c r="X30" i="26" s="1"/>
  <c r="J28" i="24"/>
  <c r="J31" i="26"/>
  <c r="L28" i="24"/>
  <c r="L31" i="26"/>
  <c r="N29" i="26"/>
  <c r="N31" i="26"/>
  <c r="F28" i="24"/>
  <c r="H28" i="24"/>
  <c r="P28" i="24"/>
  <c r="N28" i="24"/>
  <c r="T28" i="24"/>
  <c r="R28" i="24"/>
  <c r="X26" i="24"/>
  <c r="Z16" i="24"/>
  <c r="X31" i="26"/>
  <c r="X16" i="24"/>
  <c r="V31" i="26"/>
  <c r="Z24" i="24"/>
  <c r="Z26" i="24"/>
  <c r="X28" i="24"/>
  <c r="Z28" i="24"/>
  <c r="C22" i="1"/>
  <c r="E22" i="1"/>
  <c r="C42" i="1"/>
  <c r="C59" i="1" s="1"/>
  <c r="E42" i="1"/>
  <c r="E59" i="1" s="1"/>
</calcChain>
</file>

<file path=xl/sharedStrings.xml><?xml version="1.0" encoding="utf-8"?>
<sst xmlns="http://schemas.openxmlformats.org/spreadsheetml/2006/main" count="266" uniqueCount="180">
  <si>
    <t>บริษัท อินทรประกันภัย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</si>
  <si>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</si>
  <si>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</si>
  <si>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</si>
  <si>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</si>
  <si>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</si>
  <si>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 xml:space="preserve">รายได้จากการลงทุนค้างรับ </t>
  </si>
  <si>
    <t>สินทรัพย์ที่ถือไว้เพื่อขาย</t>
  </si>
  <si>
    <t>ที่ดิน อาคารและอุปกรณ์</t>
  </si>
  <si>
    <t>สินทรัพย์สิทธิการใช้</t>
  </si>
  <si>
    <t>13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</si>
  <si>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</si>
  <si>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</si>
  <si>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</si>
  <si>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</si>
  <si>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</si>
  <si>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</si>
  <si>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</si>
  <si>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</si>
  <si>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</si>
  <si>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</si>
  <si>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</si>
  <si>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</si>
  <si>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</si>
  <si>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</si>
  <si>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</si>
  <si>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</si>
  <si>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</si>
  <si>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</si>
  <si>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</si>
  <si>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</si>
  <si>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</si>
  <si>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</si>
  <si>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</si>
  <si>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เบี้ยประกันภัยรับ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</si>
  <si>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</si>
  <si>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</si>
  <si>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</si>
  <si>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กำไรก่อนภาษีเงินได้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</si>
  <si>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</si>
  <si>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</si>
  <si>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</si>
  <si>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กำไรสะสม</t>
  </si>
  <si>
    <t>ผลต่างจากการ</t>
  </si>
  <si>
    <t>รวมธุรกิจภายใต้</t>
  </si>
  <si>
    <t>การควบคุม</t>
  </si>
  <si>
    <t>ทุนสำรอง</t>
  </si>
  <si>
    <t>รวมส่วนของ</t>
  </si>
  <si>
    <t>ชำระแล้ว</t>
  </si>
  <si>
    <t>เดียวกัน</t>
  </si>
  <si>
    <t>ตามกฎหมาย</t>
  </si>
  <si>
    <t>ผู้ถือหุ้น</t>
  </si>
  <si>
    <t>ดอกเบี้ยรับ</t>
  </si>
  <si>
    <t>เงินปันผลรับ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</si>
  <si>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</si>
  <si>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</si>
  <si>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</si>
  <si>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เงินสดรับจากการขายสินทรัพย์ที่ถือไว้เพื่อขาย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</si>
  <si>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</si>
  <si>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</si>
  <si>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</si>
  <si>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</si>
  <si>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</t>
  </si>
  <si>
    <t>ค่าใช้จ่ายในการดำเนินงานอื่น</t>
  </si>
  <si>
    <t>(พันบาท)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</si>
  <si>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</si>
  <si>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</si>
  <si>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14</t>
  </si>
  <si>
    <t>11</t>
  </si>
  <si>
    <t>ภาษีเงินได้จ่าย</t>
  </si>
  <si>
    <t>เงินสดรับจากการออกหุ้นทุน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</si>
  <si>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</si>
  <si>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</si>
  <si>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</si>
  <si>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สินทรัพย์อนุพันธ์</t>
  </si>
  <si>
    <t>เงินให้กู้ยืมและดอกเบี้ยค้างรับ</t>
  </si>
  <si>
    <t xml:space="preserve">   (หุ้นสามัญจำนวน 12,000,000 หุ้น มูลค่า 10 บาทต่อหุ้น)</t>
  </si>
  <si>
    <t xml:space="preserve">   ทุนที่ออกและชำระแล้ว</t>
  </si>
  <si>
    <t>ตราสารหนี้ที่วัด</t>
  </si>
  <si>
    <t>ตราสารทุนที่กำหนด</t>
  </si>
  <si>
    <t>มูลค่ายุติธรรมผ่าน</t>
  </si>
  <si>
    <t>ให้วัดมูลค่ายุติธรรม</t>
  </si>
  <si>
    <t>องค์ประกอบอื่น</t>
  </si>
  <si>
    <t>ที่ออกและ</t>
  </si>
  <si>
    <t>ส่วนเกินมูลค่า</t>
  </si>
  <si>
    <t>กำไรขาดทุน</t>
  </si>
  <si>
    <t>ผ่านกำไรขาดทุน</t>
  </si>
  <si>
    <t>ของส่วนของ</t>
  </si>
  <si>
    <t>หุ้นสามัญ</t>
  </si>
  <si>
    <t>ยังไม่ได้จัดสรร</t>
  </si>
  <si>
    <t>เบ็ดเสร็จอื่น</t>
  </si>
  <si>
    <t>ผ่านกำไรขาดทุนเบ็ดเสร็จอื่น</t>
  </si>
  <si>
    <t>ยอดคงเหลือ ณ 31 ธันวาคม 2567 - ตามที่รายงานในปีก่อน</t>
  </si>
  <si>
    <t>ผลกระทบจากการเริ่มต้นถือปฏิบัติตามมาตรฐานการรายงานทางการเงิน</t>
  </si>
  <si>
    <t>ฉบับที่ 17, สุทธิจากภาษี</t>
  </si>
  <si>
    <t>ฉบับที่ 9, สุทธิจากภาษี</t>
  </si>
  <si>
    <t>ยอดคงเหลือที่ปรับปรุงแล้ว ณ วันที่ 1 มกราคม 2568 - ปรับปรุงใหม่</t>
  </si>
  <si>
    <t>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</si>
  <si>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</si>
  <si>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</si>
  <si>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โอนไปกำไรสะสม</t>
  </si>
  <si>
    <t xml:space="preserve">งบกำไรขาดทุนเบ็ดเสร็จ </t>
  </si>
  <si>
    <t>สำหรับปีสิ้นสุดวันที่ 31 ธันวาคม</t>
  </si>
  <si>
    <t>สำหรับปีสิ้นสุดวันที่ 31 ธันวาคม 2567</t>
  </si>
  <si>
    <t>กำไร (ขาดทุน) เบ็ดเสร็จสำหรับปี</t>
  </si>
  <si>
    <t>รวมกำไร (ขาดทุน) เบ็ดเสร็จสำหรับปี</t>
  </si>
  <si>
    <t>กำไร (ขาดทุน) เบ็ดเสร็จรวมสำหรับปี</t>
  </si>
  <si>
    <t>กำไรสำหรับปี</t>
  </si>
  <si>
    <t>สำหรับปีสิ้นสุดวันที่ 31 ธันวาคม 2568</t>
  </si>
  <si>
    <t xml:space="preserve">ยอดคงเหลือ ณ วันที่ 31 ธันวาคม 2568 </t>
  </si>
  <si>
    <t>เงินสดและรายการเทียบเท่าเงินสด ณ วันที่ 31 ธันวาคม</t>
  </si>
  <si>
    <t>2568</t>
  </si>
  <si>
    <t xml:space="preserve"> 2567</t>
  </si>
  <si>
    <t>(ปรับปรุงใหม่)</t>
  </si>
  <si>
    <t>รายได้จากการประกันภัย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</si>
  <si>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</si>
  <si>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</si>
  <si>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</si>
  <si>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</si>
  <si>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กำไร (ขาดทุน) จากการปรับมูลค่ายุติธรรมของเครื่องมือทางการเงิน</t>
  </si>
  <si>
    <t>ค่าใช้จ่ายทางการเงินจากสัญญาประกันภัยที่ออก</t>
  </si>
  <si>
    <t>ต้นทุนทางการเงินอื่น</t>
  </si>
  <si>
    <t xml:space="preserve">รายได้อื่น </t>
  </si>
  <si>
    <t>กำไร (ขาดทุน) จากการวัดมูลค่าเงินลงทุนในตราสารหนี้ด้วยมูลค่ายุติธรรม</t>
  </si>
  <si>
    <t>รายการที่ไม่จัดประเภทรายการใหม่เข้าไปไว้ในกำไรหรือขาดทุนในภายหลัง</t>
  </si>
  <si>
    <t>กำไรจากเงินลงทุนในตราสารทุนที่กำหนดให้วัดมูลค่าด้วยมูลค่ายุติธรรม</t>
  </si>
  <si>
    <t>สำหรับโครงการผลประโยชน์พนักงาน</t>
  </si>
  <si>
    <t>กำไร (ขาดทุน) เบ็ดเสร็จอื่นสำหรับปี - สุทธิจากภาษี</t>
  </si>
  <si>
    <t>งบการเปลี่ยนแปลงส่วนของผู้ถือหุ้น</t>
  </si>
  <si>
    <t>ยอดคงเหลือ ณ 31 ธันวาคม 2566 - ตามที่รายงานในปีก่อน</t>
  </si>
  <si>
    <t>ยอดคงเหลือที่ปรับปรุงแล้ว ณ วันที่ 1 มกราคม 2567 - ปรับปรุงใหม่</t>
  </si>
  <si>
    <t>Retained earnings-Realised gain/loss FVOCI Equity</t>
  </si>
  <si>
    <t xml:space="preserve">ยอดคงเหลือที่ปรับปรุงแล้ว ณ วันที่ 31 ธันวาคม 2567 - ปรับปรุงใหม่ </t>
  </si>
  <si>
    <t>กระแสเงินสดจากกิจกรรมดำเนินงาน</t>
  </si>
  <si>
    <t>เบี้ยประกันภัยจ่ายสุทธิ และค่าใช้จ่ายที่เกี่ยวข้อง</t>
  </si>
  <si>
    <t xml:space="preserve">   โดยตรงอื่น ๆ เกี่ยวกับการประกันภัยต่อ </t>
  </si>
  <si>
    <t>รับคืนจากการประกันภัยต่อ</t>
  </si>
  <si>
    <t>รายได้จากการลงทุนอื่น</t>
  </si>
  <si>
    <t>ค่าใช้จ่ายในการลงทุน</t>
  </si>
  <si>
    <t>ค่าสินไหมทดแทน และค่าใช้จ่ายที่เกี่ยวข้อง</t>
  </si>
  <si>
    <t>โดยตรงอื่น ๆ จ่ายแล้ว</t>
  </si>
  <si>
    <t>กระแสเงินสดที่ทำให้ได้มาซึ่งการประกันภัย</t>
  </si>
  <si>
    <t>เงินสดจ่ายเงินปันผลผู้ถือหุ้น</t>
  </si>
  <si>
    <t>เงินสดจ่ายชำระหนี้สินตามสัญญาเช่า</t>
  </si>
  <si>
    <t>งบกระแสเงินสด</t>
  </si>
  <si>
    <t>5</t>
  </si>
  <si>
    <t>6, 26, 27</t>
  </si>
  <si>
    <t>9, 25</t>
  </si>
  <si>
    <t>8, 25</t>
  </si>
  <si>
    <t>10, 26</t>
  </si>
  <si>
    <t>หนี้สินจากสัญญาประกันภัยต่อ</t>
  </si>
  <si>
    <t>12, 25</t>
  </si>
  <si>
    <t>25</t>
  </si>
  <si>
    <t>19, 20, 21</t>
  </si>
  <si>
    <t>รวมรายการที่อาจถูกจัดประเภทใหม่ไว้ในกำไรหรือขาดทุนในภายหลัง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</si>
  <si>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</si>
  <si>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ภาษีเงินได้ของรายการที่จะไม่ถูกจัดประเภทใหม่ไปไว้ในกำไรหรือขาดทุนในภายหลัง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</si>
  <si>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</si>
  <si>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เงินลงทุนในตราสารทุน</t>
  </si>
  <si>
    <t>เครื่องมือป้องกัน</t>
  </si>
  <si>
    <t>ป้องกันความเสี่ยง</t>
  </si>
  <si>
    <t>ความเสี่ยงในการ</t>
  </si>
  <si>
    <t>รายได้ (ค่าใช้จ่าย) ภาษีเงินได้</t>
  </si>
  <si>
    <t>สัญญาประกันภัยต่อ</t>
  </si>
  <si>
    <t>จากสัญญาประกันภัย/</t>
  </si>
  <si>
    <t>สำรองรายได้/</t>
  </si>
  <si>
    <t>ค่าใช้จ่ายทางการเงิน</t>
  </si>
  <si>
    <t>รายได้ทางการเงินจากสัญญาประกันภัยต่อที่ถือไว้</t>
  </si>
  <si>
    <t>ขาดทุนจากเครื่องมือป้องกันความเสี่ยงในการป้องกันความเสี่ยงเงินลงทุนในตราสารทุน</t>
  </si>
  <si>
    <t>กำไรจากการประมาณการตามหลักคณิตศาสตร์ประกันภัย</t>
  </si>
  <si>
    <t>กำไรสุทธิจากเครื่องมือทางการเงิน</t>
  </si>
  <si>
    <t>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</si>
  <si>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</si>
  <si>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</si>
  <si>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</si>
  <si>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รายได้และค่าใช้จ่ายทางการเงินจากสัญญาประกันภัยสุทธิ</t>
  </si>
  <si>
    <t>รายได้จากการลงทุนและรายได้และค่าใช้จ่ายทางการเงินจากสัญญาประกันภัยสุทธิ</t>
  </si>
  <si>
    <t>1 มกราคม</t>
  </si>
  <si>
    <t>ผลขาดทุนด้านเครดิตที่คาดว่าจะเกิดขึ้น</t>
  </si>
  <si>
    <t xml:space="preserve">   (หุ้นสามัญจำนวน 19,200,000 หุ้น มูลค่า 10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</si>
</sst>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[$-1070000]d/m/yy;@"/>
    <numFmt numFmtId="172" formatCode="&quot;$&quot;#,##0.000000_);[Red]\(&quot;$&quot;#,##0.000000\)"/>
    <numFmt numFmtId="173" formatCode="#,##0.00\ &quot;F&quot;;\-#,##0.00\ &quot;F&quot;"/>
    <numFmt numFmtId="174" formatCode="&quot;$&quot;#,##0.00000_);[Red]\(&quot;$&quot;#,##0.00000\)"/>
    <numFmt numFmtId="175" formatCode="dd\-mmm\-yy_)"/>
    <numFmt numFmtId="176" formatCode="&quot;?&quot;#,##0.0;[Red]\-&quot;?&quot;#,##0.0"/>
    <numFmt numFmtId="177" formatCode="0.0%"/>
    <numFmt numFmtId="178" formatCode="_-* #,##0\ _P_t_s_-;\-* #,##0\ _P_t_s_-;_-* &quot;-&quot;\ _P_t_s_-;_-@_-"/>
    <numFmt numFmtId="179" formatCode="_-* #,##0\ &quot;Pts&quot;_-;\-* #,##0\ &quot;Pts&quot;_-;_-* &quot;-&quot;\ &quot;Pts&quot;_-;_-@_-"/>
    <numFmt numFmtId="180" formatCode="0.00_)"/>
    <numFmt numFmtId="181" formatCode="0."/>
    <numFmt numFmtId="182" formatCode="dd\ mmm\ yyyy"/>
    <numFmt numFmtId="183" formatCode="General_)"/>
    <numFmt numFmtId="184" formatCode="#,##0;\(#,##0\)"/>
    <numFmt numFmtId="185" formatCode="#,##0.00\ ;\(#,##0.00\)"/>
    <numFmt numFmtId="186" formatCode="#,##0\ ;\ \(#,##0\)"/>
  </numFmts>
  <fonts count="8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b/>
      <sz val="11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4"/>
      <color theme="1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Helv"/>
      <family val="2"/>
    </font>
    <font>
      <sz val="15"/>
      <color theme="0" tint="-0.34998626667073579"/>
      <name val="Angsana New"/>
      <family val="1"/>
    </font>
    <font>
      <sz val="15"/>
      <color theme="0"/>
      <name val="Angsana New"/>
      <family val="1"/>
    </font>
    <font>
      <b/>
      <sz val="12"/>
      <name val="Times New Roman"/>
      <family val="1"/>
    </font>
    <font>
      <sz val="10"/>
      <name val="Times New Roman"/>
      <family val="1"/>
      <charset val="222"/>
    </font>
    <font>
      <sz val="15"/>
      <color theme="1"/>
      <name val="Angsana New"/>
      <family val="1"/>
    </font>
    <font>
      <i/>
      <sz val="15"/>
      <name val="Times New Roman"/>
      <family val="1"/>
    </font>
    <font>
      <sz val="11"/>
      <name val="Times New Roman"/>
      <family val="1"/>
    </font>
    <font>
      <b/>
      <i/>
      <sz val="8"/>
      <color rgb="FFFFC000"/>
      <name val="Times New Roman"/>
      <family val="1"/>
    </font>
    <font>
      <b/>
      <i/>
      <sz val="11"/>
      <name val="Times New Roman"/>
      <family val="1"/>
    </font>
    <font>
      <b/>
      <sz val="15"/>
      <color rgb="FF000000"/>
      <name val="Angsana New"/>
      <family val="1"/>
    </font>
    <font>
      <b/>
      <sz val="15"/>
      <color theme="1"/>
      <name val="Angsana New"/>
      <family val="1"/>
    </font>
    <font>
      <b/>
      <i/>
      <sz val="15"/>
      <name val="Times New Roman"/>
      <family val="1"/>
    </font>
    <font>
      <b/>
      <sz val="15"/>
      <name val="Times New Roman"/>
      <family val="1"/>
    </font>
    <font>
      <u/>
      <sz val="15"/>
      <name val="Angsana New"/>
      <family val="1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47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1" fontId="17" fillId="2" borderId="0" applyNumberFormat="0" applyBorder="0" applyAlignment="0" applyProtection="0"/>
    <xf numFmtId="171" fontId="17" fillId="2" borderId="0" applyNumberFormat="0" applyBorder="0" applyAlignment="0" applyProtection="0"/>
    <xf numFmtId="171" fontId="17" fillId="3" borderId="0" applyNumberFormat="0" applyBorder="0" applyAlignment="0" applyProtection="0"/>
    <xf numFmtId="171" fontId="17" fillId="3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5" borderId="0" applyNumberFormat="0" applyBorder="0" applyAlignment="0" applyProtection="0"/>
    <xf numFmtId="171" fontId="17" fillId="5" borderId="0" applyNumberFormat="0" applyBorder="0" applyAlignment="0" applyProtection="0"/>
    <xf numFmtId="171" fontId="17" fillId="6" borderId="0" applyNumberFormat="0" applyBorder="0" applyAlignment="0" applyProtection="0"/>
    <xf numFmtId="171" fontId="17" fillId="6" borderId="0" applyNumberFormat="0" applyBorder="0" applyAlignment="0" applyProtection="0"/>
    <xf numFmtId="171" fontId="17" fillId="7" borderId="0" applyNumberFormat="0" applyBorder="0" applyAlignment="0" applyProtection="0"/>
    <xf numFmtId="171" fontId="17" fillId="7" borderId="0" applyNumberFormat="0" applyBorder="0" applyAlignment="0" applyProtection="0"/>
    <xf numFmtId="171" fontId="17" fillId="8" borderId="0" applyNumberFormat="0" applyBorder="0" applyAlignment="0" applyProtection="0"/>
    <xf numFmtId="171" fontId="17" fillId="8" borderId="0" applyNumberFormat="0" applyBorder="0" applyAlignment="0" applyProtection="0"/>
    <xf numFmtId="171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0" borderId="0" applyNumberFormat="0" applyBorder="0" applyAlignment="0" applyProtection="0"/>
    <xf numFmtId="171" fontId="17" fillId="5" borderId="0" applyNumberFormat="0" applyBorder="0" applyAlignment="0" applyProtection="0"/>
    <xf numFmtId="171" fontId="17" fillId="5" borderId="0" applyNumberFormat="0" applyBorder="0" applyAlignment="0" applyProtection="0"/>
    <xf numFmtId="171" fontId="17" fillId="8" borderId="0" applyNumberFormat="0" applyBorder="0" applyAlignment="0" applyProtection="0"/>
    <xf numFmtId="171" fontId="17" fillId="8" borderId="0" applyNumberFormat="0" applyBorder="0" applyAlignment="0" applyProtection="0"/>
    <xf numFmtId="171" fontId="17" fillId="11" borderId="0" applyNumberFormat="0" applyBorder="0" applyAlignment="0" applyProtection="0"/>
    <xf numFmtId="171" fontId="17" fillId="11" borderId="0" applyNumberFormat="0" applyBorder="0" applyAlignment="0" applyProtection="0"/>
    <xf numFmtId="171" fontId="25" fillId="12" borderId="0" applyNumberFormat="0" applyBorder="0" applyAlignment="0" applyProtection="0"/>
    <xf numFmtId="171" fontId="25" fillId="12" borderId="0" applyNumberFormat="0" applyBorder="0" applyAlignment="0" applyProtection="0"/>
    <xf numFmtId="171" fontId="25" fillId="9" borderId="0" applyNumberFormat="0" applyBorder="0" applyAlignment="0" applyProtection="0"/>
    <xf numFmtId="171" fontId="25" fillId="9" borderId="0" applyNumberFormat="0" applyBorder="0" applyAlignment="0" applyProtection="0"/>
    <xf numFmtId="171" fontId="25" fillId="10" borderId="0" applyNumberFormat="0" applyBorder="0" applyAlignment="0" applyProtection="0"/>
    <xf numFmtId="171" fontId="25" fillId="10" borderId="0" applyNumberFormat="0" applyBorder="0" applyAlignment="0" applyProtection="0"/>
    <xf numFmtId="171" fontId="25" fillId="13" borderId="0" applyNumberFormat="0" applyBorder="0" applyAlignment="0" applyProtection="0"/>
    <xf numFmtId="171" fontId="25" fillId="13" borderId="0" applyNumberFormat="0" applyBorder="0" applyAlignment="0" applyProtection="0"/>
    <xf numFmtId="171" fontId="25" fillId="14" borderId="0" applyNumberFormat="0" applyBorder="0" applyAlignment="0" applyProtection="0"/>
    <xf numFmtId="171" fontId="25" fillId="14" borderId="0" applyNumberFormat="0" applyBorder="0" applyAlignment="0" applyProtection="0"/>
    <xf numFmtId="171" fontId="25" fillId="15" borderId="0" applyNumberFormat="0" applyBorder="0" applyAlignment="0" applyProtection="0"/>
    <xf numFmtId="171" fontId="25" fillId="15" borderId="0" applyNumberFormat="0" applyBorder="0" applyAlignment="0" applyProtection="0"/>
    <xf numFmtId="9" fontId="26" fillId="0" borderId="0"/>
    <xf numFmtId="171" fontId="25" fillId="16" borderId="0" applyNumberFormat="0" applyBorder="0" applyAlignment="0" applyProtection="0"/>
    <xf numFmtId="171" fontId="25" fillId="16" borderId="0" applyNumberFormat="0" applyBorder="0" applyAlignment="0" applyProtection="0"/>
    <xf numFmtId="171" fontId="25" fillId="17" borderId="0" applyNumberFormat="0" applyBorder="0" applyAlignment="0" applyProtection="0"/>
    <xf numFmtId="171" fontId="25" fillId="17" borderId="0" applyNumberFormat="0" applyBorder="0" applyAlignment="0" applyProtection="0"/>
    <xf numFmtId="171" fontId="25" fillId="18" borderId="0" applyNumberFormat="0" applyBorder="0" applyAlignment="0" applyProtection="0"/>
    <xf numFmtId="171" fontId="25" fillId="18" borderId="0" applyNumberFormat="0" applyBorder="0" applyAlignment="0" applyProtection="0"/>
    <xf numFmtId="171" fontId="25" fillId="13" borderId="0" applyNumberFormat="0" applyBorder="0" applyAlignment="0" applyProtection="0"/>
    <xf numFmtId="171" fontId="25" fillId="13" borderId="0" applyNumberFormat="0" applyBorder="0" applyAlignment="0" applyProtection="0"/>
    <xf numFmtId="171" fontId="25" fillId="14" borderId="0" applyNumberFormat="0" applyBorder="0" applyAlignment="0" applyProtection="0"/>
    <xf numFmtId="171" fontId="25" fillId="14" borderId="0" applyNumberFormat="0" applyBorder="0" applyAlignment="0" applyProtection="0"/>
    <xf numFmtId="171" fontId="25" fillId="19" borderId="0" applyNumberFormat="0" applyBorder="0" applyAlignment="0" applyProtection="0"/>
    <xf numFmtId="171" fontId="25" fillId="19" borderId="0" applyNumberFormat="0" applyBorder="0" applyAlignment="0" applyProtection="0"/>
    <xf numFmtId="171" fontId="27" fillId="3" borderId="0" applyNumberFormat="0" applyBorder="0" applyAlignment="0" applyProtection="0"/>
    <xf numFmtId="171" fontId="27" fillId="3" borderId="0" applyNumberFormat="0" applyBorder="0" applyAlignment="0" applyProtection="0"/>
    <xf numFmtId="171" fontId="28" fillId="20" borderId="7" applyNumberFormat="0" applyAlignment="0" applyProtection="0"/>
    <xf numFmtId="171" fontId="28" fillId="20" borderId="7" applyNumberFormat="0" applyAlignment="0" applyProtection="0"/>
    <xf numFmtId="171" fontId="29" fillId="21" borderId="8" applyNumberFormat="0" applyAlignment="0" applyProtection="0"/>
    <xf numFmtId="171" fontId="29" fillId="21" borderId="8" applyNumberFormat="0" applyAlignment="0" applyProtection="0"/>
    <xf numFmtId="43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/>
    <xf numFmtId="173" fontId="31" fillId="0" borderId="0"/>
    <xf numFmtId="173" fontId="31" fillId="0" borderId="0"/>
    <xf numFmtId="174" fontId="22" fillId="0" borderId="0"/>
    <xf numFmtId="175" fontId="31" fillId="0" borderId="0"/>
    <xf numFmtId="175" fontId="31" fillId="0" borderId="0"/>
    <xf numFmtId="176" fontId="22" fillId="0" borderId="0"/>
    <xf numFmtId="177" fontId="31" fillId="0" borderId="0"/>
    <xf numFmtId="177" fontId="31" fillId="0" borderId="0"/>
    <xf numFmtId="171" fontId="35" fillId="0" borderId="0" applyNumberFormat="0" applyFill="0" applyBorder="0" applyAlignment="0" applyProtection="0"/>
    <xf numFmtId="171" fontId="35" fillId="0" borderId="0" applyNumberFormat="0" applyFill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38" fontId="37" fillId="22" borderId="0" applyNumberFormat="0" applyBorder="0" applyAlignment="0" applyProtection="0"/>
    <xf numFmtId="0" fontId="38" fillId="0" borderId="9" applyNumberFormat="0" applyAlignment="0" applyProtection="0">
      <alignment horizontal="left" vertical="center"/>
    </xf>
    <xf numFmtId="0" fontId="38" fillId="0" borderId="5">
      <alignment horizontal="left" vertical="center"/>
    </xf>
    <xf numFmtId="171" fontId="39" fillId="0" borderId="10" applyNumberFormat="0" applyFill="0" applyAlignment="0" applyProtection="0"/>
    <xf numFmtId="171" fontId="39" fillId="0" borderId="10" applyNumberFormat="0" applyFill="0" applyAlignment="0" applyProtection="0"/>
    <xf numFmtId="171" fontId="40" fillId="0" borderId="11" applyNumberFormat="0" applyFill="0" applyAlignment="0" applyProtection="0"/>
    <xf numFmtId="171" fontId="40" fillId="0" borderId="11" applyNumberFormat="0" applyFill="0" applyAlignment="0" applyProtection="0"/>
    <xf numFmtId="171" fontId="41" fillId="0" borderId="12" applyNumberFormat="0" applyFill="0" applyAlignment="0" applyProtection="0"/>
    <xf numFmtId="171" fontId="41" fillId="0" borderId="12" applyNumberFormat="0" applyFill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" fontId="42" fillId="0" borderId="0"/>
    <xf numFmtId="171" fontId="43" fillId="7" borderId="7" applyNumberFormat="0" applyAlignment="0" applyProtection="0"/>
    <xf numFmtId="10" fontId="37" fillId="23" borderId="1" applyNumberFormat="0" applyBorder="0" applyAlignment="0" applyProtection="0"/>
    <xf numFmtId="171" fontId="43" fillId="7" borderId="7" applyNumberFormat="0" applyAlignment="0" applyProtection="0"/>
    <xf numFmtId="171" fontId="43" fillId="7" borderId="7" applyNumberFormat="0" applyAlignment="0" applyProtection="0"/>
    <xf numFmtId="1" fontId="22" fillId="0" borderId="0" applyFont="0" applyFill="0" applyBorder="0" applyAlignment="0" applyProtection="0"/>
    <xf numFmtId="1" fontId="22" fillId="0" borderId="0"/>
    <xf numFmtId="171" fontId="44" fillId="0" borderId="13" applyNumberFormat="0" applyFill="0" applyAlignment="0" applyProtection="0"/>
    <xf numFmtId="171" fontId="44" fillId="0" borderId="13" applyNumberFormat="0" applyFill="0" applyAlignment="0" applyProtection="0"/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0" fontId="9" fillId="0" borderId="0">
      <alignment horizontal="left"/>
    </xf>
    <xf numFmtId="171" fontId="45" fillId="24" borderId="0" applyNumberFormat="0" applyBorder="0" applyAlignment="0" applyProtection="0"/>
    <xf numFmtId="171" fontId="45" fillId="24" borderId="0" applyNumberFormat="0" applyBorder="0" applyAlignment="0" applyProtection="0"/>
    <xf numFmtId="37" fontId="46" fillId="0" borderId="0"/>
    <xf numFmtId="18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1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49" fillId="0" borderId="0"/>
    <xf numFmtId="0" fontId="50" fillId="0" borderId="0"/>
    <xf numFmtId="0" fontId="51" fillId="0" borderId="0"/>
    <xf numFmtId="0" fontId="22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0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52" fillId="0" borderId="0"/>
    <xf numFmtId="0" fontId="8" fillId="0" borderId="0"/>
    <xf numFmtId="0" fontId="8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2" fillId="0" borderId="0">
      <alignment vertical="top"/>
    </xf>
    <xf numFmtId="0" fontId="21" fillId="0" borderId="0"/>
    <xf numFmtId="171" fontId="8" fillId="0" borderId="0"/>
    <xf numFmtId="0" fontId="31" fillId="0" borderId="0"/>
    <xf numFmtId="0" fontId="22" fillId="0" borderId="0" applyNumberFormat="0" applyFill="0" applyBorder="0" applyAlignment="0" applyProtection="0"/>
    <xf numFmtId="0" fontId="22" fillId="0" borderId="0"/>
    <xf numFmtId="171" fontId="8" fillId="0" borderId="0"/>
    <xf numFmtId="0" fontId="22" fillId="0" borderId="0"/>
    <xf numFmtId="0" fontId="22" fillId="0" borderId="0"/>
    <xf numFmtId="0" fontId="22" fillId="0" borderId="0"/>
    <xf numFmtId="171" fontId="26" fillId="0" borderId="0"/>
    <xf numFmtId="171" fontId="26" fillId="0" borderId="0"/>
    <xf numFmtId="171" fontId="8" fillId="25" borderId="14" applyNumberFormat="0" applyFont="0" applyAlignment="0" applyProtection="0"/>
    <xf numFmtId="171" fontId="8" fillId="25" borderId="14" applyNumberFormat="0" applyFont="0" applyAlignment="0" applyProtection="0"/>
    <xf numFmtId="171" fontId="9" fillId="0" borderId="15" applyFont="0" applyFill="0" applyBorder="0" applyAlignment="0" applyProtection="0"/>
    <xf numFmtId="181" fontId="42" fillId="0" borderId="15"/>
    <xf numFmtId="171" fontId="54" fillId="20" borderId="16" applyNumberFormat="0" applyAlignment="0" applyProtection="0"/>
    <xf numFmtId="171" fontId="54" fillId="20" borderId="16" applyNumberForma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22" fillId="0" borderId="17" applyNumberFormat="0" applyFill="0" applyAlignment="0" applyProtection="0">
      <alignment horizontal="center" vertical="center"/>
    </xf>
    <xf numFmtId="182" fontId="22" fillId="0" borderId="0" applyFont="0" applyFill="0" applyBorder="0" applyAlignment="0" applyProtection="0"/>
    <xf numFmtId="0" fontId="22" fillId="0" borderId="18" quotePrefix="1">
      <alignment horizontal="justify" vertical="justify" textRotation="127" wrapText="1" justifyLastLine="1"/>
      <protection hidden="1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6" fillId="0" borderId="19" applyNumberFormat="0" applyFill="0" applyAlignment="0" applyProtection="0"/>
    <xf numFmtId="171" fontId="56" fillId="0" borderId="19" applyNumberFormat="0" applyFill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58" fillId="0" borderId="0" applyFont="0" applyFill="0" applyBorder="0" applyAlignment="0" applyProtection="0"/>
    <xf numFmtId="5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26" fillId="0" borderId="0"/>
    <xf numFmtId="171" fontId="20" fillId="0" borderId="0"/>
    <xf numFmtId="0" fontId="20" fillId="0" borderId="0"/>
    <xf numFmtId="171" fontId="8" fillId="0" borderId="0"/>
    <xf numFmtId="171" fontId="31" fillId="0" borderId="0"/>
    <xf numFmtId="0" fontId="31" fillId="0" borderId="0"/>
    <xf numFmtId="0" fontId="22" fillId="0" borderId="0"/>
    <xf numFmtId="39" fontId="62" fillId="0" borderId="0"/>
    <xf numFmtId="171" fontId="8" fillId="0" borderId="0"/>
    <xf numFmtId="171" fontId="58" fillId="0" borderId="0"/>
    <xf numFmtId="0" fontId="20" fillId="0" borderId="0"/>
    <xf numFmtId="39" fontId="63" fillId="0" borderId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3" fillId="0" borderId="0"/>
    <xf numFmtId="183" fontId="65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4" fontId="2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1" fontId="8" fillId="0" borderId="0"/>
    <xf numFmtId="171" fontId="8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" fontId="69" fillId="0" borderId="0"/>
    <xf numFmtId="167" fontId="8" fillId="0" borderId="0" applyFont="0" applyFill="0" applyBorder="0" applyAlignment="0" applyProtection="0"/>
    <xf numFmtId="37" fontId="72" fillId="0" borderId="0"/>
    <xf numFmtId="37" fontId="72" fillId="0" borderId="0"/>
    <xf numFmtId="0" fontId="1" fillId="0" borderId="0"/>
    <xf numFmtId="3" fontId="22" fillId="0" borderId="1"/>
  </cellStyleXfs>
  <cellXfs count="267">
    <xf numFmtId="0" fontId="0" fillId="0" borderId="0" xfId="0"/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170" fontId="0" fillId="0" borderId="0" xfId="0" applyNumberFormat="1"/>
    <xf numFmtId="170" fontId="12" fillId="0" borderId="0" xfId="2" applyNumberFormat="1" applyFont="1" applyFill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0" fontId="11" fillId="0" borderId="0" xfId="2" applyNumberFormat="1" applyFont="1" applyFill="1" applyAlignment="1"/>
    <xf numFmtId="170" fontId="11" fillId="0" borderId="0" xfId="2" applyNumberFormat="1" applyFont="1" applyFill="1" applyBorder="1" applyAlignment="1">
      <alignment horizontal="center"/>
    </xf>
    <xf numFmtId="170" fontId="13" fillId="0" borderId="0" xfId="2" applyNumberFormat="1" applyFont="1" applyFill="1" applyBorder="1" applyAlignment="1"/>
    <xf numFmtId="168" fontId="5" fillId="0" borderId="0" xfId="0" applyNumberFormat="1" applyFont="1" applyAlignment="1">
      <alignment horizontal="right"/>
    </xf>
    <xf numFmtId="170" fontId="11" fillId="0" borderId="0" xfId="2" applyNumberFormat="1" applyFont="1" applyFill="1"/>
    <xf numFmtId="170" fontId="11" fillId="0" borderId="0" xfId="2" applyNumberFormat="1" applyFont="1" applyFill="1" applyBorder="1" applyAlignme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170" fontId="1" fillId="0" borderId="0" xfId="9" quotePrefix="1" applyNumberFormat="1" applyFont="1" applyFill="1" applyBorder="1" applyAlignment="1">
      <alignment horizontal="right" vertical="center"/>
    </xf>
    <xf numFmtId="170" fontId="13" fillId="0" borderId="4" xfId="9" applyNumberFormat="1" applyFont="1" applyFill="1" applyBorder="1" applyAlignment="1"/>
    <xf numFmtId="170" fontId="1" fillId="0" borderId="0" xfId="2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9" fontId="1" fillId="0" borderId="0" xfId="0" applyNumberFormat="1" applyFont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0" fontId="13" fillId="0" borderId="5" xfId="9" applyNumberFormat="1" applyFont="1" applyFill="1" applyBorder="1"/>
    <xf numFmtId="170" fontId="13" fillId="0" borderId="0" xfId="9" applyNumberFormat="1" applyFont="1" applyFill="1" applyBorder="1" applyAlignment="1">
      <alignment vertical="center"/>
    </xf>
    <xf numFmtId="170" fontId="11" fillId="0" borderId="0" xfId="9" applyNumberFormat="1" applyFont="1" applyFill="1" applyAlignment="1">
      <alignment vertical="center"/>
    </xf>
    <xf numFmtId="170" fontId="11" fillId="0" borderId="0" xfId="9" applyNumberFormat="1" applyFont="1" applyFill="1" applyBorder="1"/>
    <xf numFmtId="170" fontId="13" fillId="0" borderId="5" xfId="9" applyNumberFormat="1" applyFont="1" applyFill="1" applyBorder="1" applyAlignment="1">
      <alignment vertical="center"/>
    </xf>
    <xf numFmtId="170" fontId="13" fillId="0" borderId="4" xfId="9" applyNumberFormat="1" applyFont="1" applyFill="1" applyBorder="1" applyAlignment="1">
      <alignment vertical="center"/>
    </xf>
    <xf numFmtId="170" fontId="1" fillId="0" borderId="0" xfId="2" quotePrefix="1" applyNumberFormat="1" applyFont="1" applyFill="1" applyBorder="1" applyAlignment="1">
      <alignment horizontal="center" vertical="center"/>
    </xf>
    <xf numFmtId="170" fontId="1" fillId="0" borderId="0" xfId="3" quotePrefix="1" applyNumberFormat="1" applyFont="1" applyFill="1" applyBorder="1" applyAlignment="1">
      <alignment horizontal="right" vertical="center"/>
    </xf>
    <xf numFmtId="170" fontId="1" fillId="0" borderId="0" xfId="2" quotePrefix="1" applyNumberFormat="1" applyFont="1" applyFill="1" applyBorder="1" applyAlignment="1">
      <alignment horizontal="right" vertical="center"/>
    </xf>
    <xf numFmtId="170" fontId="0" fillId="0" borderId="0" xfId="2" applyNumberFormat="1" applyFont="1"/>
    <xf numFmtId="170" fontId="66" fillId="0" borderId="0" xfId="2" applyNumberFormat="1" applyFont="1" applyFill="1" applyAlignment="1"/>
    <xf numFmtId="0" fontId="67" fillId="0" borderId="0" xfId="0" applyFont="1"/>
    <xf numFmtId="169" fontId="13" fillId="0" borderId="5" xfId="9" applyNumberFormat="1" applyFont="1" applyFill="1" applyBorder="1"/>
    <xf numFmtId="0" fontId="1" fillId="0" borderId="0" xfId="0" applyFont="1" applyProtection="1">
      <protection locked="0"/>
    </xf>
    <xf numFmtId="0" fontId="1" fillId="0" borderId="0" xfId="0" quotePrefix="1" applyFont="1" applyAlignment="1" applyProtection="1">
      <alignment horizontal="left"/>
      <protection locked="0"/>
    </xf>
    <xf numFmtId="0" fontId="7" fillId="0" borderId="0" xfId="0" quotePrefix="1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167" fontId="1" fillId="0" borderId="0" xfId="79" applyFont="1" applyAlignment="1" applyProtection="1">
      <alignment horizontal="right"/>
      <protection locked="0"/>
    </xf>
    <xf numFmtId="37" fontId="1" fillId="0" borderId="0" xfId="191" applyNumberFormat="1" applyFont="1" applyAlignment="1" applyProtection="1">
      <alignment horizontal="right"/>
      <protection locked="0"/>
    </xf>
    <xf numFmtId="0" fontId="1" fillId="0" borderId="0" xfId="8" applyAlignment="1" applyProtection="1">
      <alignment horizontal="left"/>
      <protection locked="0"/>
    </xf>
    <xf numFmtId="0" fontId="6" fillId="0" borderId="0" xfId="8" applyFont="1" applyAlignment="1" applyProtection="1">
      <alignment horizontal="left"/>
      <protection locked="0"/>
    </xf>
    <xf numFmtId="0" fontId="68" fillId="0" borderId="0" xfId="8" applyFont="1" applyAlignment="1" applyProtection="1">
      <alignment horizontal="left"/>
      <protection locked="0"/>
    </xf>
    <xf numFmtId="0" fontId="7" fillId="0" borderId="0" xfId="8" applyFont="1" applyAlignment="1" applyProtection="1">
      <alignment horizontal="center"/>
      <protection locked="0"/>
    </xf>
    <xf numFmtId="0" fontId="5" fillId="0" borderId="0" xfId="8" applyFont="1" applyAlignment="1" applyProtection="1">
      <alignment horizontal="left"/>
      <protection locked="0"/>
    </xf>
    <xf numFmtId="0" fontId="1" fillId="0" borderId="0" xfId="8" applyAlignment="1" applyProtection="1">
      <alignment horizontal="center"/>
      <protection locked="0"/>
    </xf>
    <xf numFmtId="39" fontId="5" fillId="0" borderId="0" xfId="8" applyNumberFormat="1" applyFont="1" applyAlignment="1" applyProtection="1">
      <alignment horizontal="left"/>
      <protection locked="0"/>
    </xf>
    <xf numFmtId="0" fontId="19" fillId="0" borderId="0" xfId="8" applyFont="1" applyProtection="1">
      <protection locked="0"/>
    </xf>
    <xf numFmtId="0" fontId="6" fillId="0" borderId="0" xfId="8" applyFont="1" applyAlignment="1" applyProtection="1">
      <alignment horizontal="center"/>
      <protection locked="0"/>
    </xf>
    <xf numFmtId="0" fontId="1" fillId="0" borderId="0" xfId="8" applyProtection="1">
      <protection locked="0"/>
    </xf>
    <xf numFmtId="39" fontId="1" fillId="0" borderId="0" xfId="8" applyNumberFormat="1" applyProtection="1">
      <protection locked="0"/>
    </xf>
    <xf numFmtId="39" fontId="1" fillId="0" borderId="0" xfId="8" applyNumberFormat="1" applyAlignment="1" applyProtection="1">
      <alignment horizontal="center"/>
      <protection locked="0"/>
    </xf>
    <xf numFmtId="0" fontId="5" fillId="0" borderId="0" xfId="8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70" fontId="5" fillId="0" borderId="0" xfId="341" applyNumberFormat="1" applyFont="1" applyAlignment="1" applyProtection="1">
      <alignment horizontal="center"/>
      <protection locked="0"/>
    </xf>
    <xf numFmtId="168" fontId="5" fillId="0" borderId="0" xfId="8" applyNumberFormat="1" applyFont="1" applyAlignment="1" applyProtection="1">
      <alignment horizontal="right"/>
      <protection locked="0"/>
    </xf>
    <xf numFmtId="170" fontId="1" fillId="0" borderId="0" xfId="341" applyNumberFormat="1" applyFont="1" applyAlignment="1" applyProtection="1">
      <alignment horizontal="center"/>
      <protection locked="0"/>
    </xf>
    <xf numFmtId="167" fontId="1" fillId="0" borderId="0" xfId="79" applyFont="1" applyFill="1" applyAlignment="1" applyProtection="1">
      <alignment horizontal="right"/>
      <protection locked="0"/>
    </xf>
    <xf numFmtId="169" fontId="1" fillId="0" borderId="0" xfId="79" applyNumberFormat="1" applyFont="1" applyFill="1" applyAlignment="1" applyProtection="1">
      <alignment horizontal="right"/>
      <protection locked="0"/>
    </xf>
    <xf numFmtId="169" fontId="1" fillId="0" borderId="0" xfId="79" applyNumberFormat="1" applyFont="1" applyFill="1" applyProtection="1">
      <protection locked="0"/>
    </xf>
    <xf numFmtId="167" fontId="1" fillId="0" borderId="0" xfId="79" applyFont="1" applyFill="1" applyProtection="1">
      <protection locked="0"/>
    </xf>
    <xf numFmtId="169" fontId="5" fillId="0" borderId="3" xfId="79" applyNumberFormat="1" applyFont="1" applyFill="1" applyBorder="1" applyAlignment="1" applyProtection="1">
      <alignment horizontal="right"/>
    </xf>
    <xf numFmtId="169" fontId="5" fillId="0" borderId="0" xfId="79" applyNumberFormat="1" applyFont="1" applyFill="1" applyBorder="1" applyAlignment="1" applyProtection="1">
      <alignment horizontal="right"/>
      <protection locked="0"/>
    </xf>
    <xf numFmtId="170" fontId="5" fillId="0" borderId="3" xfId="79" applyNumberFormat="1" applyFont="1" applyFill="1" applyBorder="1" applyAlignment="1" applyProtection="1">
      <alignment horizontal="right"/>
    </xf>
    <xf numFmtId="169" fontId="5" fillId="0" borderId="0" xfId="79" applyNumberFormat="1" applyFont="1" applyFill="1" applyBorder="1" applyAlignment="1" applyProtection="1">
      <alignment horizontal="right"/>
    </xf>
    <xf numFmtId="170" fontId="5" fillId="0" borderId="0" xfId="79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69" fontId="1" fillId="0" borderId="2" xfId="79" applyNumberFormat="1" applyFont="1" applyFill="1" applyBorder="1" applyAlignment="1" applyProtection="1">
      <alignment horizontal="right"/>
    </xf>
    <xf numFmtId="170" fontId="1" fillId="0" borderId="2" xfId="341" applyNumberFormat="1" applyFont="1" applyBorder="1" applyAlignment="1" applyProtection="1">
      <alignment horizontal="center"/>
      <protection locked="0"/>
    </xf>
    <xf numFmtId="169" fontId="5" fillId="0" borderId="2" xfId="79" applyNumberFormat="1" applyFont="1" applyFill="1" applyBorder="1" applyAlignment="1" applyProtection="1">
      <alignment horizontal="right"/>
    </xf>
    <xf numFmtId="170" fontId="5" fillId="0" borderId="5" xfId="341" applyNumberFormat="1" applyFont="1" applyBorder="1" applyAlignment="1">
      <alignment horizontal="center"/>
    </xf>
    <xf numFmtId="168" fontId="70" fillId="0" borderId="0" xfId="342" applyNumberFormat="1" applyFont="1" applyFill="1" applyAlignment="1" applyProtection="1">
      <alignment horizontal="left"/>
      <protection locked="0"/>
    </xf>
    <xf numFmtId="168" fontId="70" fillId="0" borderId="0" xfId="342" applyNumberFormat="1" applyFont="1" applyFill="1" applyBorder="1" applyAlignment="1" applyProtection="1">
      <alignment horizontal="right"/>
      <protection locked="0"/>
    </xf>
    <xf numFmtId="168" fontId="70" fillId="0" borderId="0" xfId="342" applyNumberFormat="1" applyFont="1" applyFill="1" applyAlignment="1" applyProtection="1">
      <alignment horizontal="right"/>
      <protection locked="0"/>
    </xf>
    <xf numFmtId="168" fontId="70" fillId="0" borderId="0" xfId="342" applyNumberFormat="1" applyFont="1" applyFill="1" applyProtection="1">
      <protection locked="0"/>
    </xf>
    <xf numFmtId="37" fontId="70" fillId="0" borderId="0" xfId="342" applyNumberFormat="1" applyFont="1" applyFill="1" applyProtection="1">
      <protection locked="0"/>
    </xf>
    <xf numFmtId="167" fontId="1" fillId="0" borderId="0" xfId="79" applyFont="1" applyFill="1" applyAlignment="1" applyProtection="1">
      <alignment horizontal="center"/>
      <protection locked="0"/>
    </xf>
    <xf numFmtId="170" fontId="1" fillId="0" borderId="0" xfId="341" applyNumberFormat="1" applyFont="1" applyAlignment="1">
      <alignment horizontal="center"/>
    </xf>
    <xf numFmtId="167" fontId="1" fillId="0" borderId="2" xfId="79" applyFont="1" applyFill="1" applyBorder="1" applyAlignment="1" applyProtection="1">
      <alignment horizontal="center"/>
      <protection locked="0"/>
    </xf>
    <xf numFmtId="170" fontId="1" fillId="0" borderId="2" xfId="341" applyNumberFormat="1" applyFont="1" applyBorder="1" applyAlignment="1">
      <alignment horizontal="center"/>
    </xf>
    <xf numFmtId="169" fontId="1" fillId="0" borderId="2" xfId="79" applyNumberFormat="1" applyFont="1" applyFill="1" applyBorder="1" applyProtection="1"/>
    <xf numFmtId="170" fontId="5" fillId="0" borderId="0" xfId="341" applyNumberFormat="1" applyFont="1" applyAlignment="1">
      <alignment horizontal="center"/>
    </xf>
    <xf numFmtId="167" fontId="1" fillId="0" borderId="0" xfId="79" applyFont="1" applyFill="1" applyProtection="1"/>
    <xf numFmtId="0" fontId="5" fillId="0" borderId="0" xfId="8" quotePrefix="1" applyFont="1" applyAlignment="1" applyProtection="1">
      <alignment horizontal="left"/>
      <protection locked="0"/>
    </xf>
    <xf numFmtId="170" fontId="5" fillId="0" borderId="6" xfId="341" applyNumberFormat="1" applyFont="1" applyBorder="1" applyAlignment="1">
      <alignment horizontal="center"/>
    </xf>
    <xf numFmtId="37" fontId="5" fillId="0" borderId="0" xfId="8" applyNumberFormat="1" applyFont="1" applyAlignment="1" applyProtection="1">
      <alignment horizontal="right"/>
      <protection locked="0"/>
    </xf>
    <xf numFmtId="37" fontId="7" fillId="0" borderId="0" xfId="8" applyNumberFormat="1" applyFont="1" applyAlignment="1" applyProtection="1">
      <alignment horizontal="center"/>
      <protection locked="0"/>
    </xf>
    <xf numFmtId="37" fontId="5" fillId="0" borderId="0" xfId="341" applyNumberFormat="1" applyFont="1" applyAlignment="1" applyProtection="1">
      <alignment horizontal="right"/>
      <protection locked="0"/>
    </xf>
    <xf numFmtId="169" fontId="5" fillId="0" borderId="0" xfId="79" applyNumberFormat="1" applyFont="1" applyFill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37" fontId="1" fillId="0" borderId="0" xfId="191" applyNumberFormat="1" applyFont="1" applyAlignment="1" applyProtection="1">
      <alignment horizontal="right" vertical="center"/>
      <protection locked="0"/>
    </xf>
    <xf numFmtId="37" fontId="1" fillId="0" borderId="2" xfId="191" applyNumberFormat="1" applyFont="1" applyBorder="1" applyAlignment="1" applyProtection="1">
      <alignment horizontal="right"/>
      <protection locked="0"/>
    </xf>
    <xf numFmtId="37" fontId="1" fillId="0" borderId="4" xfId="191" applyNumberFormat="1" applyFont="1" applyBorder="1" applyAlignment="1" applyProtection="1">
      <alignment horizontal="right"/>
      <protection locked="0"/>
    </xf>
    <xf numFmtId="184" fontId="3" fillId="0" borderId="0" xfId="343" applyNumberFormat="1" applyFont="1" applyAlignment="1" applyProtection="1">
      <alignment vertical="center"/>
      <protection locked="0"/>
    </xf>
    <xf numFmtId="37" fontId="3" fillId="0" borderId="0" xfId="343" applyFont="1" applyAlignment="1" applyProtection="1">
      <alignment horizontal="left"/>
      <protection locked="0"/>
    </xf>
    <xf numFmtId="37" fontId="1" fillId="0" borderId="0" xfId="343" applyFont="1" applyProtection="1">
      <protection locked="0"/>
    </xf>
    <xf numFmtId="37" fontId="6" fillId="0" borderId="0" xfId="343" applyFont="1" applyAlignment="1" applyProtection="1">
      <alignment horizontal="center"/>
      <protection locked="0"/>
    </xf>
    <xf numFmtId="169" fontId="1" fillId="0" borderId="0" xfId="343" applyNumberFormat="1" applyFont="1" applyProtection="1">
      <protection locked="0"/>
    </xf>
    <xf numFmtId="37" fontId="15" fillId="0" borderId="0" xfId="343" applyFont="1" applyProtection="1">
      <protection locked="0"/>
    </xf>
    <xf numFmtId="170" fontId="15" fillId="0" borderId="0" xfId="342" applyNumberFormat="1" applyFont="1" applyProtection="1">
      <protection locked="0"/>
    </xf>
    <xf numFmtId="184" fontId="68" fillId="0" borderId="0" xfId="343" applyNumberFormat="1" applyFont="1" applyAlignment="1" applyProtection="1">
      <alignment horizontal="left"/>
      <protection locked="0"/>
    </xf>
    <xf numFmtId="184" fontId="5" fillId="0" borderId="0" xfId="343" applyNumberFormat="1" applyFont="1" applyAlignment="1" applyProtection="1">
      <alignment horizontal="left"/>
      <protection locked="0"/>
    </xf>
    <xf numFmtId="169" fontId="5" fillId="0" borderId="0" xfId="343" applyNumberFormat="1" applyFont="1" applyAlignment="1" applyProtection="1">
      <alignment horizontal="center" vertical="center"/>
      <protection locked="0"/>
    </xf>
    <xf numFmtId="37" fontId="73" fillId="0" borderId="0" xfId="343" applyFont="1" applyAlignment="1" applyProtection="1">
      <alignment vertical="center"/>
      <protection locked="0"/>
    </xf>
    <xf numFmtId="170" fontId="15" fillId="0" borderId="0" xfId="342" applyNumberFormat="1" applyFont="1" applyAlignment="1" applyProtection="1">
      <alignment vertical="center"/>
      <protection locked="0"/>
    </xf>
    <xf numFmtId="37" fontId="15" fillId="0" borderId="0" xfId="343" applyFont="1" applyAlignment="1" applyProtection="1">
      <alignment vertical="center"/>
      <protection locked="0"/>
    </xf>
    <xf numFmtId="184" fontId="14" fillId="0" borderId="0" xfId="343" applyNumberFormat="1" applyFont="1" applyAlignment="1" applyProtection="1">
      <alignment horizontal="left"/>
      <protection locked="0"/>
    </xf>
    <xf numFmtId="169" fontId="1" fillId="0" borderId="0" xfId="343" quotePrefix="1" applyNumberFormat="1" applyFont="1" applyAlignment="1" applyProtection="1">
      <alignment horizontal="center"/>
      <protection locked="0"/>
    </xf>
    <xf numFmtId="49" fontId="1" fillId="0" borderId="0" xfId="343" applyNumberFormat="1" applyFont="1" applyAlignment="1" applyProtection="1">
      <alignment horizontal="center" vertical="center"/>
      <protection locked="0"/>
    </xf>
    <xf numFmtId="37" fontId="1" fillId="0" borderId="0" xfId="344" applyFont="1" applyAlignment="1" applyProtection="1">
      <alignment horizontal="left"/>
      <protection locked="0"/>
    </xf>
    <xf numFmtId="37" fontId="72" fillId="0" borderId="0" xfId="344" applyAlignment="1" applyProtection="1">
      <alignment horizontal="left"/>
      <protection locked="0"/>
    </xf>
    <xf numFmtId="37" fontId="72" fillId="0" borderId="0" xfId="344" applyProtection="1">
      <protection locked="0"/>
    </xf>
    <xf numFmtId="37" fontId="6" fillId="0" borderId="0" xfId="344" applyFont="1" applyAlignment="1" applyProtection="1">
      <alignment horizontal="center"/>
      <protection locked="0"/>
    </xf>
    <xf numFmtId="168" fontId="1" fillId="0" borderId="0" xfId="344" applyNumberFormat="1" applyFont="1" applyAlignment="1" applyProtection="1">
      <alignment horizontal="right"/>
      <protection locked="0"/>
    </xf>
    <xf numFmtId="170" fontId="72" fillId="0" borderId="0" xfId="342" applyNumberFormat="1" applyFont="1" applyProtection="1">
      <protection locked="0"/>
    </xf>
    <xf numFmtId="37" fontId="72" fillId="0" borderId="0" xfId="344" applyAlignment="1" applyProtection="1">
      <alignment vertical="center"/>
      <protection locked="0"/>
    </xf>
    <xf numFmtId="170" fontId="72" fillId="0" borderId="0" xfId="342" applyNumberFormat="1" applyFont="1" applyAlignment="1" applyProtection="1">
      <alignment vertical="center"/>
      <protection locked="0"/>
    </xf>
    <xf numFmtId="37" fontId="74" fillId="0" borderId="0" xfId="344" applyFont="1" applyAlignment="1" applyProtection="1">
      <alignment vertical="center"/>
      <protection locked="0"/>
    </xf>
    <xf numFmtId="37" fontId="14" fillId="0" borderId="0" xfId="344" applyFont="1" applyAlignment="1" applyProtection="1">
      <alignment vertical="center"/>
      <protection locked="0"/>
    </xf>
    <xf numFmtId="168" fontId="1" fillId="0" borderId="2" xfId="344" applyNumberFormat="1" applyFont="1" applyBorder="1" applyAlignment="1" applyProtection="1">
      <alignment horizontal="right"/>
      <protection locked="0"/>
    </xf>
    <xf numFmtId="37" fontId="75" fillId="0" borderId="0" xfId="343" applyFont="1" applyAlignment="1" applyProtection="1">
      <alignment horizontal="left" vertical="center"/>
      <protection locked="0"/>
    </xf>
    <xf numFmtId="169" fontId="5" fillId="0" borderId="0" xfId="342" applyNumberFormat="1" applyFont="1" applyAlignment="1" applyProtection="1">
      <alignment horizontal="right"/>
    </xf>
    <xf numFmtId="169" fontId="5" fillId="0" borderId="3" xfId="342" applyNumberFormat="1" applyFont="1" applyFill="1" applyBorder="1" applyAlignment="1" applyProtection="1">
      <alignment horizontal="right" vertical="center"/>
    </xf>
    <xf numFmtId="37" fontId="18" fillId="0" borderId="0" xfId="343" applyFont="1" applyAlignment="1" applyProtection="1">
      <alignment horizontal="left" vertical="center"/>
      <protection locked="0"/>
    </xf>
    <xf numFmtId="37" fontId="1" fillId="0" borderId="0" xfId="343" applyFont="1" applyAlignment="1" applyProtection="1">
      <alignment horizontal="left" vertical="center"/>
      <protection locked="0"/>
    </xf>
    <xf numFmtId="167" fontId="1" fillId="0" borderId="0" xfId="342" applyFont="1" applyAlignment="1" applyProtection="1">
      <alignment horizontal="right"/>
      <protection locked="0"/>
    </xf>
    <xf numFmtId="37" fontId="0" fillId="0" borderId="0" xfId="344" applyFont="1" applyAlignment="1" applyProtection="1">
      <alignment horizontal="left" vertical="center"/>
      <protection locked="0"/>
    </xf>
    <xf numFmtId="37" fontId="72" fillId="0" borderId="0" xfId="344" applyAlignment="1" applyProtection="1">
      <alignment horizontal="left" vertical="center"/>
      <protection locked="0"/>
    </xf>
    <xf numFmtId="169" fontId="6" fillId="0" borderId="0" xfId="344" applyNumberFormat="1" applyFont="1" applyAlignment="1" applyProtection="1">
      <alignment horizontal="center"/>
      <protection locked="0"/>
    </xf>
    <xf numFmtId="37" fontId="18" fillId="0" borderId="0" xfId="343" applyFont="1" applyAlignment="1" applyProtection="1">
      <alignment vertical="center"/>
      <protection locked="0"/>
    </xf>
    <xf numFmtId="167" fontId="5" fillId="0" borderId="3" xfId="342" applyFont="1" applyFill="1" applyBorder="1" applyAlignment="1" applyProtection="1">
      <alignment horizontal="right" vertical="center"/>
      <protection locked="0"/>
    </xf>
    <xf numFmtId="169" fontId="5" fillId="0" borderId="5" xfId="342" applyNumberFormat="1" applyFont="1" applyFill="1" applyBorder="1" applyAlignment="1" applyProtection="1">
      <alignment horizontal="right" vertical="center"/>
      <protection locked="0"/>
    </xf>
    <xf numFmtId="37" fontId="76" fillId="0" borderId="0" xfId="343" applyFont="1" applyAlignment="1" applyProtection="1">
      <alignment horizontal="left" vertical="center"/>
      <protection locked="0"/>
    </xf>
    <xf numFmtId="37" fontId="70" fillId="0" borderId="0" xfId="343" applyFont="1" applyAlignment="1" applyProtection="1">
      <alignment vertical="center"/>
      <protection locked="0"/>
    </xf>
    <xf numFmtId="37" fontId="76" fillId="0" borderId="0" xfId="343" applyFont="1" applyAlignment="1" applyProtection="1">
      <alignment vertical="center"/>
      <protection locked="0"/>
    </xf>
    <xf numFmtId="37" fontId="77" fillId="0" borderId="0" xfId="343" applyFont="1" applyProtection="1">
      <protection locked="0"/>
    </xf>
    <xf numFmtId="37" fontId="78" fillId="0" borderId="0" xfId="343" applyFont="1" applyProtection="1">
      <protection locked="0"/>
    </xf>
    <xf numFmtId="37" fontId="5" fillId="0" borderId="0" xfId="344" applyFont="1" applyAlignment="1" applyProtection="1">
      <alignment horizontal="left"/>
      <protection locked="0"/>
    </xf>
    <xf numFmtId="37" fontId="14" fillId="0" borderId="0" xfId="344" applyFont="1" applyAlignment="1" applyProtection="1">
      <alignment horizontal="left"/>
      <protection locked="0"/>
    </xf>
    <xf numFmtId="37" fontId="14" fillId="0" borderId="0" xfId="344" applyFont="1" applyProtection="1">
      <protection locked="0"/>
    </xf>
    <xf numFmtId="37" fontId="7" fillId="0" borderId="0" xfId="344" applyFont="1" applyAlignment="1" applyProtection="1">
      <alignment horizontal="left"/>
      <protection locked="0"/>
    </xf>
    <xf numFmtId="37" fontId="70" fillId="0" borderId="0" xfId="344" applyFont="1" applyProtection="1">
      <protection locked="0"/>
    </xf>
    <xf numFmtId="37" fontId="1" fillId="0" borderId="0" xfId="344" applyFont="1" applyProtection="1">
      <protection locked="0"/>
    </xf>
    <xf numFmtId="37" fontId="5" fillId="0" borderId="0" xfId="344" applyFont="1" applyProtection="1">
      <protection locked="0"/>
    </xf>
    <xf numFmtId="37" fontId="70" fillId="0" borderId="0" xfId="343" applyFont="1" applyProtection="1">
      <protection locked="0"/>
    </xf>
    <xf numFmtId="37" fontId="70" fillId="0" borderId="0" xfId="344" applyFont="1" applyAlignment="1" applyProtection="1">
      <alignment horizontal="left"/>
      <protection locked="0"/>
    </xf>
    <xf numFmtId="37" fontId="80" fillId="0" borderId="0" xfId="344" applyFont="1" applyProtection="1">
      <protection locked="0"/>
    </xf>
    <xf numFmtId="37" fontId="76" fillId="0" borderId="0" xfId="344" applyFont="1" applyProtection="1">
      <protection locked="0"/>
    </xf>
    <xf numFmtId="37" fontId="5" fillId="26" borderId="0" xfId="344" applyFont="1" applyFill="1" applyAlignment="1" applyProtection="1">
      <alignment horizontal="left" vertical="center"/>
      <protection locked="0"/>
    </xf>
    <xf numFmtId="37" fontId="6" fillId="0" borderId="0" xfId="344" applyFont="1" applyAlignment="1" applyProtection="1">
      <alignment horizontal="center" vertical="center"/>
      <protection locked="0"/>
    </xf>
    <xf numFmtId="169" fontId="5" fillId="0" borderId="6" xfId="342" applyNumberFormat="1" applyFont="1" applyBorder="1" applyAlignment="1" applyProtection="1">
      <alignment horizontal="right"/>
    </xf>
    <xf numFmtId="170" fontId="6" fillId="0" borderId="0" xfId="342" applyNumberFormat="1" applyFont="1" applyAlignment="1" applyProtection="1">
      <alignment horizontal="center" vertical="center"/>
      <protection locked="0"/>
    </xf>
    <xf numFmtId="37" fontId="5" fillId="26" borderId="0" xfId="344" quotePrefix="1" applyFont="1" applyFill="1" applyAlignment="1" applyProtection="1">
      <alignment horizontal="left" vertical="center"/>
      <protection locked="0"/>
    </xf>
    <xf numFmtId="185" fontId="5" fillId="0" borderId="4" xfId="344" applyNumberFormat="1" applyFont="1" applyBorder="1" applyAlignment="1">
      <alignment horizontal="right"/>
    </xf>
    <xf numFmtId="43" fontId="6" fillId="0" borderId="0" xfId="2" applyFont="1" applyAlignment="1" applyProtection="1">
      <alignment horizontal="center"/>
      <protection locked="0"/>
    </xf>
    <xf numFmtId="43" fontId="1" fillId="0" borderId="0" xfId="2" applyFont="1" applyAlignment="1" applyProtection="1">
      <alignment horizontal="right"/>
      <protection locked="0"/>
    </xf>
    <xf numFmtId="43" fontId="79" fillId="0" borderId="0" xfId="2" applyFont="1" applyFill="1" applyAlignment="1" applyProtection="1">
      <alignment horizontal="center" vertical="center"/>
      <protection locked="0"/>
    </xf>
    <xf numFmtId="43" fontId="5" fillId="0" borderId="0" xfId="2" applyFont="1" applyAlignment="1" applyProtection="1">
      <alignment horizontal="right"/>
      <protection locked="0"/>
    </xf>
    <xf numFmtId="170" fontId="1" fillId="0" borderId="0" xfId="2" applyNumberFormat="1" applyFont="1" applyAlignment="1" applyProtection="1">
      <alignment horizontal="right"/>
      <protection locked="0"/>
    </xf>
    <xf numFmtId="170" fontId="1" fillId="0" borderId="0" xfId="2" applyNumberFormat="1" applyFont="1" applyFill="1" applyAlignment="1" applyProtection="1">
      <alignment horizontal="right"/>
      <protection locked="0"/>
    </xf>
    <xf numFmtId="170" fontId="1" fillId="0" borderId="2" xfId="2" applyNumberFormat="1" applyFont="1" applyBorder="1" applyAlignment="1" applyProtection="1">
      <alignment horizontal="right"/>
      <protection locked="0"/>
    </xf>
    <xf numFmtId="170" fontId="5" fillId="0" borderId="0" xfId="2" applyNumberFormat="1" applyFont="1" applyAlignment="1">
      <alignment horizontal="right"/>
    </xf>
    <xf numFmtId="170" fontId="5" fillId="0" borderId="5" xfId="2" applyNumberFormat="1" applyFont="1" applyBorder="1" applyAlignment="1">
      <alignment horizontal="right"/>
    </xf>
    <xf numFmtId="170" fontId="5" fillId="0" borderId="2" xfId="2" applyNumberFormat="1" applyFont="1" applyBorder="1" applyAlignment="1">
      <alignment horizontal="right"/>
    </xf>
    <xf numFmtId="170" fontId="5" fillId="0" borderId="6" xfId="2" applyNumberFormat="1" applyFont="1" applyBorder="1" applyAlignment="1">
      <alignment horizontal="right"/>
    </xf>
    <xf numFmtId="170" fontId="6" fillId="0" borderId="0" xfId="344" applyNumberFormat="1" applyFont="1" applyAlignment="1" applyProtection="1">
      <alignment horizontal="center" vertical="center"/>
      <protection locked="0"/>
    </xf>
    <xf numFmtId="169" fontId="1" fillId="0" borderId="2" xfId="79" applyNumberFormat="1" applyFont="1" applyFill="1" applyBorder="1" applyAlignment="1" applyProtection="1">
      <alignment horizontal="center"/>
      <protection locked="0"/>
    </xf>
    <xf numFmtId="43" fontId="0" fillId="0" borderId="0" xfId="2" applyFont="1"/>
    <xf numFmtId="43" fontId="72" fillId="0" borderId="0" xfId="342" applyNumberFormat="1" applyFont="1" applyProtection="1">
      <protection locked="0"/>
    </xf>
    <xf numFmtId="15" fontId="0" fillId="0" borderId="0" xfId="0" applyNumberFormat="1"/>
    <xf numFmtId="43" fontId="1" fillId="0" borderId="0" xfId="2" applyFont="1" applyProtection="1">
      <protection locked="0"/>
    </xf>
    <xf numFmtId="170" fontId="1" fillId="0" borderId="0" xfId="2" applyNumberFormat="1" applyFont="1" applyProtection="1">
      <protection locked="0"/>
    </xf>
    <xf numFmtId="170" fontId="1" fillId="0" borderId="0" xfId="0" applyNumberFormat="1" applyFont="1" applyProtection="1">
      <protection locked="0"/>
    </xf>
    <xf numFmtId="184" fontId="3" fillId="0" borderId="0" xfId="345" applyNumberFormat="1" applyFont="1" applyAlignment="1" applyProtection="1">
      <alignment vertical="center"/>
      <protection locked="0"/>
    </xf>
    <xf numFmtId="0" fontId="71" fillId="0" borderId="0" xfId="345" applyFont="1" applyAlignment="1" applyProtection="1">
      <alignment horizontal="center" vertical="center"/>
      <protection locked="0"/>
    </xf>
    <xf numFmtId="168" fontId="15" fillId="0" borderId="0" xfId="345" applyNumberFormat="1" applyFont="1" applyAlignment="1" applyProtection="1">
      <alignment vertical="center"/>
      <protection locked="0"/>
    </xf>
    <xf numFmtId="0" fontId="15" fillId="0" borderId="0" xfId="345" applyFont="1" applyAlignment="1" applyProtection="1">
      <alignment vertical="center"/>
      <protection locked="0"/>
    </xf>
    <xf numFmtId="184" fontId="68" fillId="0" borderId="0" xfId="345" applyNumberFormat="1" applyFont="1" applyAlignment="1" applyProtection="1">
      <alignment horizontal="left" vertical="center"/>
      <protection locked="0"/>
    </xf>
    <xf numFmtId="184" fontId="5" fillId="0" borderId="0" xfId="345" applyNumberFormat="1" applyFont="1" applyAlignment="1" applyProtection="1">
      <alignment horizontal="left" vertical="center"/>
      <protection locked="0"/>
    </xf>
    <xf numFmtId="184" fontId="1" fillId="0" borderId="0" xfId="345" applyNumberFormat="1" applyProtection="1">
      <protection locked="0"/>
    </xf>
    <xf numFmtId="0" fontId="6" fillId="0" borderId="0" xfId="345" applyFont="1" applyAlignment="1" applyProtection="1">
      <alignment horizontal="center" vertical="center"/>
      <protection locked="0"/>
    </xf>
    <xf numFmtId="169" fontId="1" fillId="0" borderId="0" xfId="344" quotePrefix="1" applyNumberFormat="1" applyFont="1" applyAlignment="1" applyProtection="1">
      <alignment horizontal="center"/>
      <protection locked="0"/>
    </xf>
    <xf numFmtId="49" fontId="1" fillId="0" borderId="0" xfId="345" applyNumberFormat="1" applyAlignment="1" applyProtection="1">
      <alignment horizontal="center" vertical="center"/>
      <protection locked="0"/>
    </xf>
    <xf numFmtId="0" fontId="1" fillId="0" borderId="0" xfId="345" applyAlignment="1" applyProtection="1">
      <alignment vertical="center"/>
      <protection locked="0"/>
    </xf>
    <xf numFmtId="41" fontId="6" fillId="0" borderId="0" xfId="345" applyNumberFormat="1" applyFont="1" applyAlignment="1" applyProtection="1">
      <alignment horizontal="center" vertical="center"/>
      <protection locked="0"/>
    </xf>
    <xf numFmtId="0" fontId="7" fillId="0" borderId="0" xfId="345" applyFont="1" applyAlignment="1" applyProtection="1">
      <alignment horizontal="left" vertical="center"/>
      <protection locked="0"/>
    </xf>
    <xf numFmtId="168" fontId="1" fillId="0" borderId="0" xfId="345" applyNumberFormat="1" applyAlignment="1" applyProtection="1">
      <alignment vertical="center"/>
      <protection locked="0"/>
    </xf>
    <xf numFmtId="37" fontId="1" fillId="0" borderId="0" xfId="345" applyNumberFormat="1" applyAlignment="1" applyProtection="1">
      <alignment vertical="center"/>
      <protection locked="0"/>
    </xf>
    <xf numFmtId="170" fontId="1" fillId="0" borderId="0" xfId="342" applyNumberFormat="1" applyFont="1" applyFill="1" applyBorder="1" applyProtection="1">
      <protection locked="0"/>
    </xf>
    <xf numFmtId="3" fontId="1" fillId="0" borderId="0" xfId="341" applyNumberFormat="1" applyFont="1" applyProtection="1">
      <protection locked="0"/>
    </xf>
    <xf numFmtId="3" fontId="72" fillId="0" borderId="0" xfId="341" applyNumberFormat="1" applyFont="1" applyProtection="1">
      <protection locked="0"/>
    </xf>
    <xf numFmtId="168" fontId="1" fillId="0" borderId="0" xfId="341" applyNumberFormat="1" applyFont="1" applyProtection="1">
      <protection locked="0"/>
    </xf>
    <xf numFmtId="168" fontId="72" fillId="0" borderId="0" xfId="341" applyNumberFormat="1" applyFont="1" applyProtection="1">
      <protection locked="0"/>
    </xf>
    <xf numFmtId="3" fontId="72" fillId="0" borderId="0" xfId="346" applyFont="1" applyBorder="1" applyProtection="1">
      <protection locked="0"/>
    </xf>
    <xf numFmtId="167" fontId="1" fillId="0" borderId="0" xfId="342" applyFont="1" applyFill="1" applyBorder="1" applyProtection="1">
      <protection locked="0"/>
    </xf>
    <xf numFmtId="167" fontId="6" fillId="0" borderId="0" xfId="342" applyFont="1" applyAlignment="1" applyProtection="1">
      <alignment horizontal="center"/>
      <protection locked="0"/>
    </xf>
    <xf numFmtId="37" fontId="70" fillId="0" borderId="0" xfId="344" applyFont="1" applyAlignment="1" applyProtection="1">
      <alignment horizontal="left" indent="1"/>
      <protection locked="0"/>
    </xf>
    <xf numFmtId="0" fontId="5" fillId="0" borderId="0" xfId="345" applyFont="1" applyAlignment="1" applyProtection="1">
      <alignment horizontal="left" vertical="center"/>
      <protection locked="0"/>
    </xf>
    <xf numFmtId="41" fontId="5" fillId="0" borderId="5" xfId="79" applyNumberFormat="1" applyFont="1" applyFill="1" applyBorder="1" applyAlignment="1" applyProtection="1">
      <alignment vertical="center"/>
    </xf>
    <xf numFmtId="186" fontId="5" fillId="0" borderId="0" xfId="345" applyNumberFormat="1" applyFont="1" applyAlignment="1" applyProtection="1">
      <alignment vertical="center"/>
      <protection locked="0"/>
    </xf>
    <xf numFmtId="167" fontId="15" fillId="0" borderId="0" xfId="342" applyFont="1" applyFill="1" applyBorder="1" applyAlignment="1" applyProtection="1">
      <alignment vertical="center"/>
      <protection locked="0"/>
    </xf>
    <xf numFmtId="0" fontId="5" fillId="0" borderId="0" xfId="345" quotePrefix="1" applyFont="1" applyAlignment="1" applyProtection="1">
      <alignment horizontal="left" vertical="center"/>
      <protection locked="0"/>
    </xf>
    <xf numFmtId="168" fontId="5" fillId="0" borderId="0" xfId="79" applyNumberFormat="1" applyFont="1" applyFill="1" applyBorder="1" applyAlignment="1" applyProtection="1">
      <alignment vertical="center"/>
      <protection locked="0"/>
    </xf>
    <xf numFmtId="186" fontId="1" fillId="0" borderId="0" xfId="345" applyNumberFormat="1" applyAlignment="1" applyProtection="1">
      <alignment vertical="center"/>
      <protection locked="0"/>
    </xf>
    <xf numFmtId="0" fontId="1" fillId="0" borderId="0" xfId="345" applyAlignment="1" applyProtection="1">
      <alignment horizontal="left" vertical="center"/>
      <protection locked="0"/>
    </xf>
    <xf numFmtId="167" fontId="1" fillId="0" borderId="0" xfId="342" applyFont="1" applyFill="1" applyAlignment="1" applyProtection="1">
      <alignment vertical="center"/>
      <protection locked="0"/>
    </xf>
    <xf numFmtId="41" fontId="1" fillId="0" borderId="0" xfId="79" applyNumberFormat="1" applyFont="1" applyFill="1" applyAlignment="1" applyProtection="1">
      <alignment vertical="center"/>
      <protection locked="0"/>
    </xf>
    <xf numFmtId="41" fontId="1" fillId="0" borderId="0" xfId="345" applyNumberFormat="1" applyAlignment="1" applyProtection="1">
      <alignment vertical="center"/>
      <protection locked="0"/>
    </xf>
    <xf numFmtId="41" fontId="5" fillId="0" borderId="5" xfId="342" applyNumberFormat="1" applyFont="1" applyFill="1" applyBorder="1" applyAlignment="1" applyProtection="1">
      <alignment vertical="center"/>
    </xf>
    <xf numFmtId="41" fontId="5" fillId="0" borderId="0" xfId="79" applyNumberFormat="1" applyFont="1" applyFill="1" applyAlignment="1" applyProtection="1">
      <alignment vertical="center"/>
      <protection locked="0"/>
    </xf>
    <xf numFmtId="41" fontId="5" fillId="0" borderId="0" xfId="79" applyNumberFormat="1" applyFont="1" applyFill="1" applyBorder="1" applyAlignment="1" applyProtection="1">
      <alignment vertical="center"/>
      <protection locked="0"/>
    </xf>
    <xf numFmtId="167" fontId="1" fillId="0" borderId="0" xfId="342" applyFont="1" applyFill="1" applyBorder="1" applyAlignment="1" applyProtection="1">
      <alignment vertical="center"/>
      <protection locked="0"/>
    </xf>
    <xf numFmtId="169" fontId="1" fillId="0" borderId="0" xfId="342" applyNumberFormat="1" applyFont="1" applyFill="1" applyBorder="1" applyAlignment="1" applyProtection="1">
      <alignment vertical="center"/>
      <protection locked="0"/>
    </xf>
    <xf numFmtId="41" fontId="1" fillId="0" borderId="0" xfId="79" applyNumberFormat="1" applyFont="1" applyFill="1" applyBorder="1" applyAlignment="1" applyProtection="1">
      <alignment vertical="center"/>
      <protection locked="0"/>
    </xf>
    <xf numFmtId="41" fontId="5" fillId="0" borderId="0" xfId="79" applyNumberFormat="1" applyFont="1" applyFill="1" applyBorder="1" applyAlignment="1" applyProtection="1">
      <alignment vertical="center"/>
    </xf>
    <xf numFmtId="41" fontId="5" fillId="0" borderId="0" xfId="345" applyNumberFormat="1" applyFont="1" applyAlignment="1" applyProtection="1">
      <alignment vertical="center"/>
      <protection locked="0"/>
    </xf>
    <xf numFmtId="0" fontId="72" fillId="0" borderId="0" xfId="345" applyFont="1" applyAlignment="1" applyProtection="1">
      <alignment vertical="center"/>
      <protection locked="0"/>
    </xf>
    <xf numFmtId="49" fontId="1" fillId="0" borderId="0" xfId="345" applyNumberFormat="1" applyAlignment="1" applyProtection="1">
      <alignment horizontal="left" vertical="center"/>
      <protection locked="0"/>
    </xf>
    <xf numFmtId="37" fontId="1" fillId="0" borderId="0" xfId="345" applyNumberFormat="1" applyAlignment="1">
      <alignment vertical="center"/>
    </xf>
    <xf numFmtId="41" fontId="1" fillId="0" borderId="0" xfId="342" applyNumberFormat="1" applyFont="1" applyFill="1" applyBorder="1" applyAlignment="1" applyProtection="1">
      <alignment vertical="center"/>
    </xf>
    <xf numFmtId="49" fontId="5" fillId="0" borderId="0" xfId="345" applyNumberFormat="1" applyFont="1" applyAlignment="1" applyProtection="1">
      <alignment horizontal="left" vertical="center"/>
      <protection locked="0"/>
    </xf>
    <xf numFmtId="41" fontId="5" fillId="0" borderId="6" xfId="79" applyNumberFormat="1" applyFont="1" applyFill="1" applyBorder="1" applyAlignment="1" applyProtection="1">
      <alignment vertical="center"/>
    </xf>
    <xf numFmtId="167" fontId="1" fillId="0" borderId="0" xfId="342" applyFont="1" applyAlignment="1" applyProtection="1">
      <alignment vertical="center"/>
      <protection locked="0"/>
    </xf>
    <xf numFmtId="49" fontId="5" fillId="26" borderId="0" xfId="344" applyNumberFormat="1" applyFont="1" applyFill="1" applyAlignment="1" applyProtection="1">
      <alignment horizontal="left"/>
      <protection locked="0"/>
    </xf>
    <xf numFmtId="49" fontId="6" fillId="0" borderId="0" xfId="344" applyNumberFormat="1" applyFont="1" applyAlignment="1" applyProtection="1">
      <alignment horizontal="center"/>
      <protection locked="0"/>
    </xf>
    <xf numFmtId="49" fontId="1" fillId="26" borderId="0" xfId="344" applyNumberFormat="1" applyFont="1" applyFill="1" applyAlignment="1" applyProtection="1">
      <alignment horizontal="left"/>
      <protection locked="0"/>
    </xf>
    <xf numFmtId="49" fontId="0" fillId="26" borderId="0" xfId="345" applyNumberFormat="1" applyFont="1" applyFill="1" applyAlignment="1" applyProtection="1">
      <alignment horizontal="left" vertical="center"/>
      <protection locked="0"/>
    </xf>
    <xf numFmtId="37" fontId="15" fillId="0" borderId="0" xfId="345" applyNumberFormat="1" applyFont="1" applyAlignment="1" applyProtection="1">
      <alignment vertical="center"/>
      <protection locked="0"/>
    </xf>
    <xf numFmtId="49" fontId="15" fillId="0" borderId="0" xfId="345" applyNumberFormat="1" applyFont="1" applyAlignment="1" applyProtection="1">
      <alignment horizontal="left" vertical="center"/>
      <protection locked="0"/>
    </xf>
    <xf numFmtId="43" fontId="5" fillId="0" borderId="0" xfId="2" applyFont="1" applyFill="1" applyBorder="1" applyAlignment="1" applyProtection="1">
      <alignment horizontal="right"/>
    </xf>
    <xf numFmtId="170" fontId="5" fillId="0" borderId="0" xfId="2" applyNumberFormat="1" applyFont="1" applyBorder="1" applyAlignment="1">
      <alignment horizontal="right"/>
    </xf>
    <xf numFmtId="0" fontId="70" fillId="0" borderId="0" xfId="157" applyFont="1" applyAlignment="1" applyProtection="1">
      <alignment vertical="center"/>
      <protection locked="0"/>
    </xf>
    <xf numFmtId="168" fontId="5" fillId="0" borderId="0" xfId="344" applyNumberFormat="1" applyFont="1" applyAlignment="1" applyProtection="1">
      <alignment horizontal="right"/>
      <protection locked="0"/>
    </xf>
    <xf numFmtId="170" fontId="5" fillId="0" borderId="0" xfId="2" applyNumberFormat="1" applyFont="1" applyFill="1" applyAlignment="1" applyProtection="1">
      <alignment horizontal="right"/>
    </xf>
    <xf numFmtId="170" fontId="5" fillId="0" borderId="5" xfId="2" applyNumberFormat="1" applyFont="1" applyFill="1" applyBorder="1" applyAlignment="1" applyProtection="1">
      <alignment horizontal="right"/>
    </xf>
    <xf numFmtId="170" fontId="5" fillId="0" borderId="2" xfId="2" applyNumberFormat="1" applyFont="1" applyFill="1" applyBorder="1" applyAlignment="1" applyProtection="1">
      <alignment horizontal="right"/>
    </xf>
    <xf numFmtId="169" fontId="1" fillId="0" borderId="0" xfId="79" applyNumberFormat="1" applyFont="1" applyFill="1" applyBorder="1" applyAlignment="1" applyProtection="1">
      <alignment horizontal="right"/>
    </xf>
    <xf numFmtId="170" fontId="1" fillId="0" borderId="0" xfId="2" applyNumberFormat="1" applyFont="1"/>
    <xf numFmtId="170" fontId="1" fillId="0" borderId="0" xfId="2" applyNumberFormat="1" applyFont="1" applyAlignment="1">
      <alignment horizontal="right"/>
    </xf>
    <xf numFmtId="170" fontId="1" fillId="0" borderId="2" xfId="2" quotePrefix="1" applyNumberFormat="1" applyFont="1" applyFill="1" applyBorder="1" applyAlignment="1">
      <alignment horizontal="right" vertical="center"/>
    </xf>
    <xf numFmtId="170" fontId="1" fillId="0" borderId="0" xfId="2" applyNumberFormat="1" applyFont="1" applyFill="1" applyAlignment="1"/>
    <xf numFmtId="170" fontId="1" fillId="0" borderId="0" xfId="2" applyNumberFormat="1" applyAlignment="1" applyProtection="1">
      <alignment horizontal="right"/>
      <protection locked="0"/>
    </xf>
    <xf numFmtId="170" fontId="72" fillId="0" borderId="0" xfId="2" applyNumberFormat="1" applyFont="1" applyProtection="1">
      <protection locked="0"/>
    </xf>
    <xf numFmtId="0" fontId="6" fillId="0" borderId="0" xfId="0" applyFont="1" applyAlignment="1">
      <alignment horizontal="center"/>
    </xf>
    <xf numFmtId="184" fontId="3" fillId="0" borderId="0" xfId="343" applyNumberFormat="1" applyFont="1" applyAlignment="1" applyProtection="1">
      <alignment horizontal="left"/>
      <protection locked="0"/>
    </xf>
    <xf numFmtId="169" fontId="1" fillId="0" borderId="0" xfId="343" quotePrefix="1" applyNumberFormat="1" applyFont="1" applyAlignment="1" applyProtection="1">
      <alignment horizontal="center"/>
      <protection locked="0"/>
    </xf>
    <xf numFmtId="169" fontId="6" fillId="0" borderId="0" xfId="343" applyNumberFormat="1" applyFont="1" applyAlignment="1" applyProtection="1">
      <alignment horizontal="center" vertical="center"/>
      <protection locked="0"/>
    </xf>
    <xf numFmtId="0" fontId="1" fillId="0" borderId="2" xfId="8" applyBorder="1" applyAlignment="1" applyProtection="1">
      <alignment horizontal="center"/>
      <protection locked="0"/>
    </xf>
    <xf numFmtId="0" fontId="6" fillId="0" borderId="0" xfId="8" applyFont="1" applyAlignment="1" applyProtection="1">
      <alignment horizontal="center"/>
      <protection locked="0"/>
    </xf>
    <xf numFmtId="184" fontId="3" fillId="0" borderId="0" xfId="345" applyNumberFormat="1" applyFont="1" applyAlignment="1" applyProtection="1">
      <alignment horizontal="left" vertical="center"/>
      <protection locked="0"/>
    </xf>
    <xf numFmtId="184" fontId="1" fillId="0" borderId="0" xfId="345" applyNumberFormat="1" applyAlignment="1" applyProtection="1">
      <alignment horizontal="center"/>
      <protection locked="0"/>
    </xf>
    <xf numFmtId="41" fontId="6" fillId="0" borderId="0" xfId="345" applyNumberFormat="1" applyFont="1" applyAlignment="1" applyProtection="1">
      <alignment horizontal="center" vertical="center"/>
      <protection locked="0"/>
    </xf>
  </cellXfs>
  <cellStyles count="347">
    <cellStyle name="20% - Accent1" xfId="16" xr:uid="{00000000-0005-0000-0000-000000000000}"/>
    <cellStyle name="20% - Accent1 2" xfId="17" xr:uid="{00000000-0005-0000-0000-000001000000}"/>
    <cellStyle name="20% - Accent2" xfId="18" xr:uid="{00000000-0005-0000-0000-000002000000}"/>
    <cellStyle name="20% - Accent2 2" xfId="19" xr:uid="{00000000-0005-0000-0000-000003000000}"/>
    <cellStyle name="20% - Accent3" xfId="20" xr:uid="{00000000-0005-0000-0000-000004000000}"/>
    <cellStyle name="20% - Accent3 2" xfId="21" xr:uid="{00000000-0005-0000-0000-000005000000}"/>
    <cellStyle name="20% - Accent4" xfId="22" xr:uid="{00000000-0005-0000-0000-000006000000}"/>
    <cellStyle name="20% - Accent4 2" xfId="23" xr:uid="{00000000-0005-0000-0000-000007000000}"/>
    <cellStyle name="20% - Accent5" xfId="24" xr:uid="{00000000-0005-0000-0000-000008000000}"/>
    <cellStyle name="20% - Accent5 2" xfId="25" xr:uid="{00000000-0005-0000-0000-000009000000}"/>
    <cellStyle name="20% - Accent6" xfId="26" xr:uid="{00000000-0005-0000-0000-00000A000000}"/>
    <cellStyle name="20% - Accent6 2" xfId="27" xr:uid="{00000000-0005-0000-0000-00000B000000}"/>
    <cellStyle name="40% - Accent1" xfId="28" xr:uid="{00000000-0005-0000-0000-00000C000000}"/>
    <cellStyle name="40% - Accent1 2" xfId="29" xr:uid="{00000000-0005-0000-0000-00000D000000}"/>
    <cellStyle name="40% - Accent2" xfId="30" xr:uid="{00000000-0005-0000-0000-00000E000000}"/>
    <cellStyle name="40% - Accent2 2" xfId="31" xr:uid="{00000000-0005-0000-0000-00000F000000}"/>
    <cellStyle name="40% - Accent3" xfId="32" xr:uid="{00000000-0005-0000-0000-000010000000}"/>
    <cellStyle name="40% - Accent3 2" xfId="33" xr:uid="{00000000-0005-0000-0000-000011000000}"/>
    <cellStyle name="40% - Accent4" xfId="34" xr:uid="{00000000-0005-0000-0000-000012000000}"/>
    <cellStyle name="40% - Accent4 2" xfId="35" xr:uid="{00000000-0005-0000-0000-000013000000}"/>
    <cellStyle name="40% - Accent5" xfId="36" xr:uid="{00000000-0005-0000-0000-000014000000}"/>
    <cellStyle name="40% - Accent5 2" xfId="37" xr:uid="{00000000-0005-0000-0000-000015000000}"/>
    <cellStyle name="40% - Accent6" xfId="38" xr:uid="{00000000-0005-0000-0000-000016000000}"/>
    <cellStyle name="40% - Accent6 2" xfId="39" xr:uid="{00000000-0005-0000-0000-000017000000}"/>
    <cellStyle name="60% - Accent1" xfId="40" xr:uid="{00000000-0005-0000-0000-000018000000}"/>
    <cellStyle name="60% - Accent1 2" xfId="41" xr:uid="{00000000-0005-0000-0000-000019000000}"/>
    <cellStyle name="60% - Accent2" xfId="42" xr:uid="{00000000-0005-0000-0000-00001A000000}"/>
    <cellStyle name="60% - Accent2 2" xfId="43" xr:uid="{00000000-0005-0000-0000-00001B000000}"/>
    <cellStyle name="60% - Accent3" xfId="44" xr:uid="{00000000-0005-0000-0000-00001C000000}"/>
    <cellStyle name="60% - Accent3 2" xfId="45" xr:uid="{00000000-0005-0000-0000-00001D000000}"/>
    <cellStyle name="60% - Accent4" xfId="46" xr:uid="{00000000-0005-0000-0000-00001E000000}"/>
    <cellStyle name="60% - Accent4 2" xfId="47" xr:uid="{00000000-0005-0000-0000-00001F000000}"/>
    <cellStyle name="60% - Accent5" xfId="48" xr:uid="{00000000-0005-0000-0000-000020000000}"/>
    <cellStyle name="60% - Accent5 2" xfId="49" xr:uid="{00000000-0005-0000-0000-000021000000}"/>
    <cellStyle name="60% - Accent6" xfId="50" xr:uid="{00000000-0005-0000-0000-000022000000}"/>
    <cellStyle name="60% - Accent6 2" xfId="51" xr:uid="{00000000-0005-0000-0000-000023000000}"/>
    <cellStyle name="75" xfId="52" xr:uid="{00000000-0005-0000-0000-000024000000}"/>
    <cellStyle name="Accent1" xfId="53" xr:uid="{00000000-0005-0000-0000-000025000000}"/>
    <cellStyle name="Accent1 2" xfId="54" xr:uid="{00000000-0005-0000-0000-000026000000}"/>
    <cellStyle name="Accent2" xfId="55" xr:uid="{00000000-0005-0000-0000-000027000000}"/>
    <cellStyle name="Accent2 2" xfId="56" xr:uid="{00000000-0005-0000-0000-000028000000}"/>
    <cellStyle name="Accent3" xfId="57" xr:uid="{00000000-0005-0000-0000-000029000000}"/>
    <cellStyle name="Accent3 2" xfId="58" xr:uid="{00000000-0005-0000-0000-00002A000000}"/>
    <cellStyle name="Accent4" xfId="59" xr:uid="{00000000-0005-0000-0000-00002B000000}"/>
    <cellStyle name="Accent4 2" xfId="60" xr:uid="{00000000-0005-0000-0000-00002C000000}"/>
    <cellStyle name="Accent5" xfId="61" xr:uid="{00000000-0005-0000-0000-00002D000000}"/>
    <cellStyle name="Accent5 2" xfId="62" xr:uid="{00000000-0005-0000-0000-00002E000000}"/>
    <cellStyle name="Accent6" xfId="63" xr:uid="{00000000-0005-0000-0000-00002F000000}"/>
    <cellStyle name="Accent6 2" xfId="64" xr:uid="{00000000-0005-0000-0000-000030000000}"/>
    <cellStyle name="Bad" xfId="65" xr:uid="{00000000-0005-0000-0000-000031000000}"/>
    <cellStyle name="Bad 2" xfId="66" xr:uid="{00000000-0005-0000-0000-000032000000}"/>
    <cellStyle name="Calculation" xfId="67" xr:uid="{00000000-0005-0000-0000-000033000000}"/>
    <cellStyle name="Calculation 2" xfId="68" xr:uid="{00000000-0005-0000-0000-000034000000}"/>
    <cellStyle name="Change A&amp;ll" xfId="1" xr:uid="{00000000-0005-0000-0000-000035000000}"/>
    <cellStyle name="Change A&amp;ll 17 2 2" xfId="346" xr:uid="{52C5609D-27BB-42C6-8DF1-E92AF3841791}"/>
    <cellStyle name="Check Cell" xfId="69" xr:uid="{00000000-0005-0000-0000-000036000000}"/>
    <cellStyle name="Check Cell 2" xfId="70" xr:uid="{00000000-0005-0000-0000-000037000000}"/>
    <cellStyle name="Comma" xfId="2" builtinId="3"/>
    <cellStyle name="Comma 10" xfId="71" xr:uid="{00000000-0005-0000-0000-000039000000}"/>
    <cellStyle name="Comma 10 2" xfId="72" xr:uid="{00000000-0005-0000-0000-00003A000000}"/>
    <cellStyle name="Comma 11" xfId="73" xr:uid="{00000000-0005-0000-0000-00003B000000}"/>
    <cellStyle name="Comma 12" xfId="74" xr:uid="{00000000-0005-0000-0000-00003C000000}"/>
    <cellStyle name="Comma 13" xfId="75" xr:uid="{00000000-0005-0000-0000-00003D000000}"/>
    <cellStyle name="Comma 14" xfId="76" xr:uid="{00000000-0005-0000-0000-00003E000000}"/>
    <cellStyle name="Comma 15" xfId="77" xr:uid="{00000000-0005-0000-0000-00003F000000}"/>
    <cellStyle name="Comma 153" xfId="334" xr:uid="{00000000-0005-0000-0000-000040000000}"/>
    <cellStyle name="Comma 157" xfId="13" xr:uid="{00000000-0005-0000-0000-000041000000}"/>
    <cellStyle name="Comma 16" xfId="78" xr:uid="{00000000-0005-0000-0000-000042000000}"/>
    <cellStyle name="Comma 17" xfId="333" xr:uid="{00000000-0005-0000-0000-000043000000}"/>
    <cellStyle name="Comma 19" xfId="342" xr:uid="{24DB2B22-DCD5-4F0C-A4D3-A8FFAE475AA8}"/>
    <cellStyle name="Comma 2" xfId="3" xr:uid="{00000000-0005-0000-0000-000044000000}"/>
    <cellStyle name="Comma 2 2" xfId="9" xr:uid="{00000000-0005-0000-0000-000045000000}"/>
    <cellStyle name="Comma 2 2 2" xfId="79" xr:uid="{00000000-0005-0000-0000-000046000000}"/>
    <cellStyle name="Comma 2 3" xfId="80" xr:uid="{00000000-0005-0000-0000-000047000000}"/>
    <cellStyle name="Comma 2 4" xfId="81" xr:uid="{00000000-0005-0000-0000-000048000000}"/>
    <cellStyle name="Comma 2 5" xfId="82" xr:uid="{00000000-0005-0000-0000-000049000000}"/>
    <cellStyle name="Comma 2 6" xfId="83" xr:uid="{00000000-0005-0000-0000-00004A000000}"/>
    <cellStyle name="Comma 2 7" xfId="84" xr:uid="{00000000-0005-0000-0000-00004B000000}"/>
    <cellStyle name="Comma 3" xfId="4" xr:uid="{00000000-0005-0000-0000-00004C000000}"/>
    <cellStyle name="Comma 3 2" xfId="10" xr:uid="{00000000-0005-0000-0000-00004D000000}"/>
    <cellStyle name="Comma 3 2 2" xfId="85" xr:uid="{00000000-0005-0000-0000-00004E000000}"/>
    <cellStyle name="Comma 3 3" xfId="86" xr:uid="{00000000-0005-0000-0000-00004F000000}"/>
    <cellStyle name="Comma 3 3 2" xfId="87" xr:uid="{00000000-0005-0000-0000-000050000000}"/>
    <cellStyle name="Comma 4" xfId="14" xr:uid="{00000000-0005-0000-0000-000051000000}"/>
    <cellStyle name="Comma 4 2" xfId="88" xr:uid="{00000000-0005-0000-0000-000052000000}"/>
    <cellStyle name="Comma 4 3" xfId="89" xr:uid="{00000000-0005-0000-0000-000053000000}"/>
    <cellStyle name="Comma 4 4" xfId="90" xr:uid="{00000000-0005-0000-0000-000054000000}"/>
    <cellStyle name="Comma 5" xfId="91" xr:uid="{00000000-0005-0000-0000-000055000000}"/>
    <cellStyle name="Comma 5 2" xfId="341" xr:uid="{DB0BDEFD-BC5C-4114-B013-1C15718B1FE7}"/>
    <cellStyle name="Comma 6" xfId="92" xr:uid="{00000000-0005-0000-0000-000056000000}"/>
    <cellStyle name="Comma 6 2" xfId="93" xr:uid="{00000000-0005-0000-0000-000057000000}"/>
    <cellStyle name="Comma 7" xfId="94" xr:uid="{00000000-0005-0000-0000-000058000000}"/>
    <cellStyle name="Comma 7 2" xfId="95" xr:uid="{00000000-0005-0000-0000-000059000000}"/>
    <cellStyle name="Comma 8" xfId="96" xr:uid="{00000000-0005-0000-0000-00005A000000}"/>
    <cellStyle name="Comma 9" xfId="97" xr:uid="{00000000-0005-0000-0000-00005B000000}"/>
    <cellStyle name="comma zerodec" xfId="98" xr:uid="{00000000-0005-0000-0000-00005C000000}"/>
    <cellStyle name="comma zerodec 2" xfId="99" xr:uid="{00000000-0005-0000-0000-00005D000000}"/>
    <cellStyle name="comma zerodec 3" xfId="100" xr:uid="{00000000-0005-0000-0000-00005E000000}"/>
    <cellStyle name="Currency1" xfId="101" xr:uid="{00000000-0005-0000-0000-00005F000000}"/>
    <cellStyle name="Currency1 2" xfId="102" xr:uid="{00000000-0005-0000-0000-000060000000}"/>
    <cellStyle name="Currency1 3" xfId="103" xr:uid="{00000000-0005-0000-0000-000061000000}"/>
    <cellStyle name="Dollar (zero dec)" xfId="104" xr:uid="{00000000-0005-0000-0000-000062000000}"/>
    <cellStyle name="Dollar (zero dec) 2" xfId="105" xr:uid="{00000000-0005-0000-0000-000063000000}"/>
    <cellStyle name="Dollar (zero dec) 3" xfId="106" xr:uid="{00000000-0005-0000-0000-000064000000}"/>
    <cellStyle name="Explanatory Text" xfId="107" xr:uid="{00000000-0005-0000-0000-000065000000}"/>
    <cellStyle name="Explanatory Text 2" xfId="108" xr:uid="{00000000-0005-0000-0000-000066000000}"/>
    <cellStyle name="Good" xfId="109" xr:uid="{00000000-0005-0000-0000-000067000000}"/>
    <cellStyle name="Good 2" xfId="110" xr:uid="{00000000-0005-0000-0000-000068000000}"/>
    <cellStyle name="Grey" xfId="111" xr:uid="{00000000-0005-0000-0000-000069000000}"/>
    <cellStyle name="Header1" xfId="112" xr:uid="{00000000-0005-0000-0000-00006A000000}"/>
    <cellStyle name="Header2" xfId="113" xr:uid="{00000000-0005-0000-0000-00006B000000}"/>
    <cellStyle name="Heading 1" xfId="114" xr:uid="{00000000-0005-0000-0000-00006C000000}"/>
    <cellStyle name="Heading 1 2" xfId="115" xr:uid="{00000000-0005-0000-0000-00006D000000}"/>
    <cellStyle name="Heading 2" xfId="116" xr:uid="{00000000-0005-0000-0000-00006E000000}"/>
    <cellStyle name="Heading 2 2" xfId="117" xr:uid="{00000000-0005-0000-0000-00006F000000}"/>
    <cellStyle name="Heading 3" xfId="118" xr:uid="{00000000-0005-0000-0000-000070000000}"/>
    <cellStyle name="Heading 3 2" xfId="119" xr:uid="{00000000-0005-0000-0000-000071000000}"/>
    <cellStyle name="Heading 4" xfId="120" xr:uid="{00000000-0005-0000-0000-000072000000}"/>
    <cellStyle name="Heading 4 2" xfId="121" xr:uid="{00000000-0005-0000-0000-000073000000}"/>
    <cellStyle name="Index Number" xfId="5" xr:uid="{00000000-0005-0000-0000-000074000000}"/>
    <cellStyle name="Index Number 2" xfId="122" xr:uid="{00000000-0005-0000-0000-000075000000}"/>
    <cellStyle name="Input" xfId="123" xr:uid="{00000000-0005-0000-0000-000076000000}"/>
    <cellStyle name="Input [yellow]" xfId="124" xr:uid="{00000000-0005-0000-0000-000077000000}"/>
    <cellStyle name="Input 2" xfId="125" xr:uid="{00000000-0005-0000-0000-000078000000}"/>
    <cellStyle name="Input 3" xfId="126" xr:uid="{00000000-0005-0000-0000-000079000000}"/>
    <cellStyle name="Integer" xfId="127" xr:uid="{00000000-0005-0000-0000-00007A000000}"/>
    <cellStyle name="Integer 2" xfId="128" xr:uid="{00000000-0005-0000-0000-00007B000000}"/>
    <cellStyle name="Linked Cell" xfId="129" xr:uid="{00000000-0005-0000-0000-00007C000000}"/>
    <cellStyle name="Linked Cell 2" xfId="130" xr:uid="{00000000-0005-0000-0000-00007D000000}"/>
    <cellStyle name="Millares [0]" xfId="131" xr:uid="{00000000-0005-0000-0000-00007E000000}"/>
    <cellStyle name="Moneda [0]" xfId="132" xr:uid="{00000000-0005-0000-0000-00007F000000}"/>
    <cellStyle name="NEE" xfId="133" xr:uid="{00000000-0005-0000-0000-000080000000}"/>
    <cellStyle name="Neutral" xfId="134" xr:uid="{00000000-0005-0000-0000-000081000000}"/>
    <cellStyle name="Neutral 2" xfId="135" xr:uid="{00000000-0005-0000-0000-000082000000}"/>
    <cellStyle name="no dec" xfId="136" xr:uid="{00000000-0005-0000-0000-000083000000}"/>
    <cellStyle name="Normal" xfId="0" builtinId="0"/>
    <cellStyle name="Normal - Style1" xfId="137" xr:uid="{00000000-0005-0000-0000-000085000000}"/>
    <cellStyle name="Normal 10" xfId="138" xr:uid="{00000000-0005-0000-0000-000086000000}"/>
    <cellStyle name="Normal 11" xfId="139" xr:uid="{00000000-0005-0000-0000-000087000000}"/>
    <cellStyle name="Normal 12" xfId="140" xr:uid="{00000000-0005-0000-0000-000088000000}"/>
    <cellStyle name="Normal 126" xfId="335" xr:uid="{00000000-0005-0000-0000-000089000000}"/>
    <cellStyle name="Normal 13" xfId="141" xr:uid="{00000000-0005-0000-0000-00008A000000}"/>
    <cellStyle name="Normal 13 2" xfId="142" xr:uid="{00000000-0005-0000-0000-00008B000000}"/>
    <cellStyle name="Normal 135" xfId="143" xr:uid="{00000000-0005-0000-0000-00008C000000}"/>
    <cellStyle name="Normal 14" xfId="144" xr:uid="{00000000-0005-0000-0000-00008D000000}"/>
    <cellStyle name="Normal 15" xfId="145" xr:uid="{00000000-0005-0000-0000-00008E000000}"/>
    <cellStyle name="Normal 16" xfId="146" xr:uid="{00000000-0005-0000-0000-00008F000000}"/>
    <cellStyle name="Normal 17" xfId="147" xr:uid="{00000000-0005-0000-0000-000090000000}"/>
    <cellStyle name="Normal 18" xfId="148" xr:uid="{00000000-0005-0000-0000-000091000000}"/>
    <cellStyle name="Normal 19" xfId="149" xr:uid="{00000000-0005-0000-0000-000092000000}"/>
    <cellStyle name="Normal 2" xfId="8" xr:uid="{00000000-0005-0000-0000-000093000000}"/>
    <cellStyle name="Normal 2 10" xfId="150" xr:uid="{00000000-0005-0000-0000-000094000000}"/>
    <cellStyle name="Normal 2 11" xfId="151" xr:uid="{00000000-0005-0000-0000-000095000000}"/>
    <cellStyle name="Normal 2 12" xfId="152" xr:uid="{00000000-0005-0000-0000-000096000000}"/>
    <cellStyle name="Normal 2 13" xfId="344" xr:uid="{5D8BE5CA-39F0-472C-8464-B15D813BD271}"/>
    <cellStyle name="Normal 2 2" xfId="153" xr:uid="{00000000-0005-0000-0000-000097000000}"/>
    <cellStyle name="Normal 2 2 2" xfId="154" xr:uid="{00000000-0005-0000-0000-000098000000}"/>
    <cellStyle name="Normal 2 3" xfId="155" xr:uid="{00000000-0005-0000-0000-000099000000}"/>
    <cellStyle name="Normal 2 3 2" xfId="156" xr:uid="{00000000-0005-0000-0000-00009A000000}"/>
    <cellStyle name="Normal 2 4" xfId="157" xr:uid="{00000000-0005-0000-0000-00009B000000}"/>
    <cellStyle name="Normal 2 5" xfId="158" xr:uid="{00000000-0005-0000-0000-00009C000000}"/>
    <cellStyle name="Normal 2 6" xfId="159" xr:uid="{00000000-0005-0000-0000-00009D000000}"/>
    <cellStyle name="Normal 2 7" xfId="160" xr:uid="{00000000-0005-0000-0000-00009E000000}"/>
    <cellStyle name="Normal 2 8" xfId="161" xr:uid="{00000000-0005-0000-0000-00009F000000}"/>
    <cellStyle name="Normal 2 9" xfId="162" xr:uid="{00000000-0005-0000-0000-0000A0000000}"/>
    <cellStyle name="Normal 20" xfId="163" xr:uid="{00000000-0005-0000-0000-0000A1000000}"/>
    <cellStyle name="Normal 21" xfId="164" xr:uid="{00000000-0005-0000-0000-0000A2000000}"/>
    <cellStyle name="Normal 22" xfId="165" xr:uid="{00000000-0005-0000-0000-0000A3000000}"/>
    <cellStyle name="Normal 23" xfId="166" xr:uid="{00000000-0005-0000-0000-0000A4000000}"/>
    <cellStyle name="Normal 24" xfId="167" xr:uid="{00000000-0005-0000-0000-0000A5000000}"/>
    <cellStyle name="Normal 25" xfId="168" xr:uid="{00000000-0005-0000-0000-0000A6000000}"/>
    <cellStyle name="Normal 26" xfId="169" xr:uid="{00000000-0005-0000-0000-0000A7000000}"/>
    <cellStyle name="Normal 27" xfId="170" xr:uid="{00000000-0005-0000-0000-0000A8000000}"/>
    <cellStyle name="Normal 28" xfId="171" xr:uid="{00000000-0005-0000-0000-0000A9000000}"/>
    <cellStyle name="Normal 29" xfId="172" xr:uid="{00000000-0005-0000-0000-0000AA000000}"/>
    <cellStyle name="Normal 3" xfId="12" xr:uid="{00000000-0005-0000-0000-0000AB000000}"/>
    <cellStyle name="Normal 3 2" xfId="173" xr:uid="{00000000-0005-0000-0000-0000AC000000}"/>
    <cellStyle name="Normal 3 2 2" xfId="174" xr:uid="{00000000-0005-0000-0000-0000AD000000}"/>
    <cellStyle name="Normal 3 2 3" xfId="175" xr:uid="{00000000-0005-0000-0000-0000AE000000}"/>
    <cellStyle name="Normal 30" xfId="176" xr:uid="{00000000-0005-0000-0000-0000AF000000}"/>
    <cellStyle name="Normal 31" xfId="177" xr:uid="{00000000-0005-0000-0000-0000B0000000}"/>
    <cellStyle name="Normal 31 2" xfId="178" xr:uid="{00000000-0005-0000-0000-0000B1000000}"/>
    <cellStyle name="Normal 31 2 2" xfId="179" xr:uid="{00000000-0005-0000-0000-0000B2000000}"/>
    <cellStyle name="Normal 32" xfId="180" xr:uid="{00000000-0005-0000-0000-0000B3000000}"/>
    <cellStyle name="Normal 32 2" xfId="181" xr:uid="{00000000-0005-0000-0000-0000B4000000}"/>
    <cellStyle name="Normal 33" xfId="182" xr:uid="{00000000-0005-0000-0000-0000B5000000}"/>
    <cellStyle name="Normal 33 2" xfId="183" xr:uid="{00000000-0005-0000-0000-0000B6000000}"/>
    <cellStyle name="Normal 34" xfId="184" xr:uid="{00000000-0005-0000-0000-0000B7000000}"/>
    <cellStyle name="Normal 35" xfId="185" xr:uid="{00000000-0005-0000-0000-0000B8000000}"/>
    <cellStyle name="Normal 36" xfId="186" xr:uid="{00000000-0005-0000-0000-0000B9000000}"/>
    <cellStyle name="Normal 36 2" xfId="187" xr:uid="{00000000-0005-0000-0000-0000BA000000}"/>
    <cellStyle name="Normal 37" xfId="188" xr:uid="{00000000-0005-0000-0000-0000BB000000}"/>
    <cellStyle name="Normal 38" xfId="189" xr:uid="{00000000-0005-0000-0000-0000BC000000}"/>
    <cellStyle name="Normal 39" xfId="190" xr:uid="{00000000-0005-0000-0000-0000BD000000}"/>
    <cellStyle name="Normal 4" xfId="191" xr:uid="{00000000-0005-0000-0000-0000BE000000}"/>
    <cellStyle name="Normal 4 2" xfId="192" xr:uid="{00000000-0005-0000-0000-0000BF000000}"/>
    <cellStyle name="Normal 4 3" xfId="193" xr:uid="{00000000-0005-0000-0000-0000C0000000}"/>
    <cellStyle name="Normal 4 4" xfId="194" xr:uid="{00000000-0005-0000-0000-0000C1000000}"/>
    <cellStyle name="Normal 4 5" xfId="345" xr:uid="{96B7D188-A5F3-4B3E-AA07-74B5AEBA0733}"/>
    <cellStyle name="Normal 40" xfId="195" xr:uid="{00000000-0005-0000-0000-0000C2000000}"/>
    <cellStyle name="Normal 41" xfId="196" xr:uid="{00000000-0005-0000-0000-0000C3000000}"/>
    <cellStyle name="Normal 42" xfId="197" xr:uid="{00000000-0005-0000-0000-0000C4000000}"/>
    <cellStyle name="Normal 43" xfId="198" xr:uid="{00000000-0005-0000-0000-0000C5000000}"/>
    <cellStyle name="Normal 43 4" xfId="199" xr:uid="{00000000-0005-0000-0000-0000C6000000}"/>
    <cellStyle name="Normal 44" xfId="200" xr:uid="{00000000-0005-0000-0000-0000C7000000}"/>
    <cellStyle name="Normal 45" xfId="201" xr:uid="{00000000-0005-0000-0000-0000C8000000}"/>
    <cellStyle name="Normal 46" xfId="202" xr:uid="{00000000-0005-0000-0000-0000C9000000}"/>
    <cellStyle name="Normal 47" xfId="203" xr:uid="{00000000-0005-0000-0000-0000CA000000}"/>
    <cellStyle name="Normal 48" xfId="204" xr:uid="{00000000-0005-0000-0000-0000CB000000}"/>
    <cellStyle name="Normal 49" xfId="205" xr:uid="{00000000-0005-0000-0000-0000CC000000}"/>
    <cellStyle name="Normal 5" xfId="206" xr:uid="{00000000-0005-0000-0000-0000CD000000}"/>
    <cellStyle name="Normal 5 2" xfId="207" xr:uid="{00000000-0005-0000-0000-0000CE000000}"/>
    <cellStyle name="Normal 5 2 2" xfId="208" xr:uid="{00000000-0005-0000-0000-0000CF000000}"/>
    <cellStyle name="Normal 5 3" xfId="209" xr:uid="{00000000-0005-0000-0000-0000D0000000}"/>
    <cellStyle name="Normal 50" xfId="210" xr:uid="{00000000-0005-0000-0000-0000D1000000}"/>
    <cellStyle name="Normal 51" xfId="211" xr:uid="{00000000-0005-0000-0000-0000D2000000}"/>
    <cellStyle name="Normal 52" xfId="212" xr:uid="{00000000-0005-0000-0000-0000D3000000}"/>
    <cellStyle name="Normal 53" xfId="213" xr:uid="{00000000-0005-0000-0000-0000D4000000}"/>
    <cellStyle name="Normal 54" xfId="343" xr:uid="{BAE0BD84-2335-4343-A16B-82E1F1E6AA9C}"/>
    <cellStyle name="Normal 6" xfId="214" xr:uid="{00000000-0005-0000-0000-0000D5000000}"/>
    <cellStyle name="Normal 6 2" xfId="215" xr:uid="{00000000-0005-0000-0000-0000D6000000}"/>
    <cellStyle name="Normal 7" xfId="216" xr:uid="{00000000-0005-0000-0000-0000D7000000}"/>
    <cellStyle name="Normal 8" xfId="217" xr:uid="{00000000-0005-0000-0000-0000D8000000}"/>
    <cellStyle name="Normal 9" xfId="218" xr:uid="{00000000-0005-0000-0000-0000D9000000}"/>
    <cellStyle name="Normal 9 2" xfId="219" xr:uid="{00000000-0005-0000-0000-0000DA000000}"/>
    <cellStyle name="Normal 9 2 2" xfId="220" xr:uid="{00000000-0005-0000-0000-0000DB000000}"/>
    <cellStyle name="Note" xfId="221" xr:uid="{00000000-0005-0000-0000-0000DD000000}"/>
    <cellStyle name="Note 2" xfId="222" xr:uid="{00000000-0005-0000-0000-0000DE000000}"/>
    <cellStyle name="Number 1" xfId="223" xr:uid="{00000000-0005-0000-0000-0000DF000000}"/>
    <cellStyle name="Number 1 2" xfId="224" xr:uid="{00000000-0005-0000-0000-0000E0000000}"/>
    <cellStyle name="Output" xfId="225" xr:uid="{00000000-0005-0000-0000-0000E1000000}"/>
    <cellStyle name="Output 2" xfId="226" xr:uid="{00000000-0005-0000-0000-0000E2000000}"/>
    <cellStyle name="Percent [2]" xfId="227" xr:uid="{00000000-0005-0000-0000-0000E3000000}"/>
    <cellStyle name="Percent 10" xfId="228" xr:uid="{00000000-0005-0000-0000-0000E4000000}"/>
    <cellStyle name="Percent 11" xfId="229" xr:uid="{00000000-0005-0000-0000-0000E5000000}"/>
    <cellStyle name="Percent 12" xfId="230" xr:uid="{00000000-0005-0000-0000-0000E6000000}"/>
    <cellStyle name="Percent 13" xfId="231" xr:uid="{00000000-0005-0000-0000-0000E7000000}"/>
    <cellStyle name="Percent 14" xfId="232" xr:uid="{00000000-0005-0000-0000-0000E8000000}"/>
    <cellStyle name="Percent 15" xfId="233" xr:uid="{00000000-0005-0000-0000-0000E9000000}"/>
    <cellStyle name="Percent 16" xfId="234" xr:uid="{00000000-0005-0000-0000-0000EA000000}"/>
    <cellStyle name="Percent 17" xfId="235" xr:uid="{00000000-0005-0000-0000-0000EB000000}"/>
    <cellStyle name="Percent 18" xfId="236" xr:uid="{00000000-0005-0000-0000-0000EC000000}"/>
    <cellStyle name="Percent 19" xfId="237" xr:uid="{00000000-0005-0000-0000-0000ED000000}"/>
    <cellStyle name="Percent 2" xfId="6" xr:uid="{00000000-0005-0000-0000-0000EE000000}"/>
    <cellStyle name="Percent 2 2" xfId="11" xr:uid="{00000000-0005-0000-0000-0000EF000000}"/>
    <cellStyle name="Percent 2 3" xfId="238" xr:uid="{00000000-0005-0000-0000-0000F0000000}"/>
    <cellStyle name="Percent 2 4" xfId="239" xr:uid="{00000000-0005-0000-0000-0000F1000000}"/>
    <cellStyle name="Percent 2 5" xfId="240" xr:uid="{00000000-0005-0000-0000-0000F2000000}"/>
    <cellStyle name="Percent 2 6" xfId="241" xr:uid="{00000000-0005-0000-0000-0000F3000000}"/>
    <cellStyle name="Percent 2 7" xfId="242" xr:uid="{00000000-0005-0000-0000-0000F4000000}"/>
    <cellStyle name="Percent 20" xfId="243" xr:uid="{00000000-0005-0000-0000-0000F5000000}"/>
    <cellStyle name="Percent 21" xfId="244" xr:uid="{00000000-0005-0000-0000-0000F6000000}"/>
    <cellStyle name="Percent 22" xfId="245" xr:uid="{00000000-0005-0000-0000-0000F7000000}"/>
    <cellStyle name="Percent 23" xfId="246" xr:uid="{00000000-0005-0000-0000-0000F8000000}"/>
    <cellStyle name="Percent 24" xfId="247" xr:uid="{00000000-0005-0000-0000-0000F9000000}"/>
    <cellStyle name="Percent 25" xfId="248" xr:uid="{00000000-0005-0000-0000-0000FA000000}"/>
    <cellStyle name="Percent 26" xfId="249" xr:uid="{00000000-0005-0000-0000-0000FB000000}"/>
    <cellStyle name="Percent 27" xfId="250" xr:uid="{00000000-0005-0000-0000-0000FC000000}"/>
    <cellStyle name="Percent 28" xfId="251" xr:uid="{00000000-0005-0000-0000-0000FD000000}"/>
    <cellStyle name="Percent 29" xfId="252" xr:uid="{00000000-0005-0000-0000-0000FE000000}"/>
    <cellStyle name="Percent 3" xfId="15" xr:uid="{00000000-0005-0000-0000-0000FF000000}"/>
    <cellStyle name="Percent 30" xfId="253" xr:uid="{00000000-0005-0000-0000-000000010000}"/>
    <cellStyle name="Percent 31" xfId="254" xr:uid="{00000000-0005-0000-0000-000001010000}"/>
    <cellStyle name="Percent 32" xfId="255" xr:uid="{00000000-0005-0000-0000-000002010000}"/>
    <cellStyle name="Percent 33" xfId="256" xr:uid="{00000000-0005-0000-0000-000003010000}"/>
    <cellStyle name="Percent 34" xfId="257" xr:uid="{00000000-0005-0000-0000-000004010000}"/>
    <cellStyle name="Percent 35" xfId="258" xr:uid="{00000000-0005-0000-0000-000005010000}"/>
    <cellStyle name="Percent 36" xfId="259" xr:uid="{00000000-0005-0000-0000-000006010000}"/>
    <cellStyle name="Percent 37" xfId="260" xr:uid="{00000000-0005-0000-0000-000007010000}"/>
    <cellStyle name="Percent 38" xfId="261" xr:uid="{00000000-0005-0000-0000-000008010000}"/>
    <cellStyle name="Percent 39" xfId="262" xr:uid="{00000000-0005-0000-0000-000009010000}"/>
    <cellStyle name="Percent 4" xfId="263" xr:uid="{00000000-0005-0000-0000-00000A010000}"/>
    <cellStyle name="Percent 5" xfId="264" xr:uid="{00000000-0005-0000-0000-00000B010000}"/>
    <cellStyle name="Percent 6" xfId="265" xr:uid="{00000000-0005-0000-0000-00000C010000}"/>
    <cellStyle name="Percent 7" xfId="266" xr:uid="{00000000-0005-0000-0000-00000D010000}"/>
    <cellStyle name="Percent 8" xfId="267" xr:uid="{00000000-0005-0000-0000-00000E010000}"/>
    <cellStyle name="Percent 9" xfId="268" xr:uid="{00000000-0005-0000-0000-00000F010000}"/>
    <cellStyle name="Quantity" xfId="269" xr:uid="{00000000-0005-0000-0000-000010010000}"/>
    <cellStyle name="Short Date" xfId="270" xr:uid="{00000000-0005-0000-0000-000011010000}"/>
    <cellStyle name="Style 1" xfId="271" xr:uid="{00000000-0005-0000-0000-000012010000}"/>
    <cellStyle name="Title" xfId="272" xr:uid="{00000000-0005-0000-0000-000013010000}"/>
    <cellStyle name="Title 2" xfId="273" xr:uid="{00000000-0005-0000-0000-000014010000}"/>
    <cellStyle name="Total" xfId="274" xr:uid="{00000000-0005-0000-0000-000015010000}"/>
    <cellStyle name="Total 2" xfId="275" xr:uid="{00000000-0005-0000-0000-000016010000}"/>
    <cellStyle name="Tusental (0)_pldt" xfId="276" xr:uid="{00000000-0005-0000-0000-000017010000}"/>
    <cellStyle name="Tusental_pldt" xfId="277" xr:uid="{00000000-0005-0000-0000-000018010000}"/>
    <cellStyle name="Valuta (0)_pldt" xfId="278" xr:uid="{00000000-0005-0000-0000-000019010000}"/>
    <cellStyle name="Valuta_pldt" xfId="279" xr:uid="{00000000-0005-0000-0000-00001A010000}"/>
    <cellStyle name="Warning Text" xfId="280" xr:uid="{00000000-0005-0000-0000-00001B010000}"/>
    <cellStyle name="Warning Text 2" xfId="281" xr:uid="{00000000-0005-0000-0000-00001C010000}"/>
    <cellStyle name="เครื่องหมายจุลภาค [0]_Book2" xfId="282" xr:uid="{00000000-0005-0000-0000-00001D010000}"/>
    <cellStyle name="เครื่องหมายจุลภาค 10" xfId="283" xr:uid="{00000000-0005-0000-0000-00001E010000}"/>
    <cellStyle name="เครื่องหมายจุลภาค 11" xfId="338" xr:uid="{73BCA978-092F-4691-9A8C-34870320B104}"/>
    <cellStyle name="เครื่องหมายจุลภาค 12" xfId="340" xr:uid="{07DABDD5-15BF-413B-BDA9-24B15E8D328F}"/>
    <cellStyle name="เครื่องหมายจุลภาค 2" xfId="284" xr:uid="{00000000-0005-0000-0000-00001F010000}"/>
    <cellStyle name="เครื่องหมายจุลภาค 2 2" xfId="285" xr:uid="{00000000-0005-0000-0000-000020010000}"/>
    <cellStyle name="เครื่องหมายจุลภาค 2 3" xfId="286" xr:uid="{00000000-0005-0000-0000-000021010000}"/>
    <cellStyle name="เครื่องหมายจุลภาค 2 4" xfId="287" xr:uid="{00000000-0005-0000-0000-000022010000}"/>
    <cellStyle name="เครื่องหมายจุลภาค 3" xfId="288" xr:uid="{00000000-0005-0000-0000-000023010000}"/>
    <cellStyle name="เครื่องหมายจุลภาค 3 2" xfId="289" xr:uid="{00000000-0005-0000-0000-000024010000}"/>
    <cellStyle name="เครื่องหมายจุลภาค 4" xfId="290" xr:uid="{00000000-0005-0000-0000-000025010000}"/>
    <cellStyle name="เครื่องหมายจุลภาค 4 2" xfId="291" xr:uid="{00000000-0005-0000-0000-000026010000}"/>
    <cellStyle name="เครื่องหมายจุลภาค 4 3" xfId="292" xr:uid="{00000000-0005-0000-0000-000027010000}"/>
    <cellStyle name="เครื่องหมายจุลภาค 5" xfId="293" xr:uid="{00000000-0005-0000-0000-000028010000}"/>
    <cellStyle name="เครื่องหมายจุลภาค 6" xfId="294" xr:uid="{00000000-0005-0000-0000-000029010000}"/>
    <cellStyle name="เครื่องหมายจุลภาค 7" xfId="295" xr:uid="{00000000-0005-0000-0000-00002A010000}"/>
    <cellStyle name="เครื่องหมายจุลภาค 8" xfId="7" xr:uid="{00000000-0005-0000-0000-00002B010000}"/>
    <cellStyle name="เครื่องหมายจุลภาค 9" xfId="296" xr:uid="{00000000-0005-0000-0000-00002C010000}"/>
    <cellStyle name="เครื่องหมายจุลภาค_Bf52_02" xfId="297" xr:uid="{00000000-0005-0000-0000-00002D010000}"/>
    <cellStyle name="เครื่องหมายสกุลเงิน [0]_Book2" xfId="298" xr:uid="{00000000-0005-0000-0000-00002E010000}"/>
    <cellStyle name="เครื่องหมายสกุลเงิน_Book2" xfId="299" xr:uid="{00000000-0005-0000-0000-00002F010000}"/>
    <cellStyle name="เชื่อมโยงหลายมิติ_ไม่ขาว ไม่สวย ไม่หมวย แต่เซ็กซ์" xfId="300" xr:uid="{00000000-0005-0000-0000-000030010000}"/>
    <cellStyle name="เปอร์เซ็นต์ 2" xfId="315" xr:uid="{00000000-0005-0000-0000-000040010000}"/>
    <cellStyle name="เปอร์เซ็นต์ 3" xfId="316" xr:uid="{00000000-0005-0000-0000-000041010000}"/>
    <cellStyle name="ตามการเชื่อมโยงหลายมิติ_ไม่ขาว ไม่สวย ไม่หมวย แต่เซ็กซ์" xfId="301" xr:uid="{00000000-0005-0000-0000-000031010000}"/>
    <cellStyle name="น้บะภฒ_95" xfId="302" xr:uid="{00000000-0005-0000-0000-000032010000}"/>
    <cellStyle name="ปกติ 2" xfId="303" xr:uid="{00000000-0005-0000-0000-000033010000}"/>
    <cellStyle name="ปกติ 2 2" xfId="304" xr:uid="{00000000-0005-0000-0000-000034010000}"/>
    <cellStyle name="ปกติ 2 2 2" xfId="305" xr:uid="{00000000-0005-0000-0000-000035010000}"/>
    <cellStyle name="ปกติ 2 3" xfId="306" xr:uid="{00000000-0005-0000-0000-000036010000}"/>
    <cellStyle name="ปกติ 2 3 4" xfId="336" xr:uid="{00000000-0005-0000-0000-000037010000}"/>
    <cellStyle name="ปกติ 2 4" xfId="307" xr:uid="{00000000-0005-0000-0000-000038010000}"/>
    <cellStyle name="ปกติ 2 5" xfId="308" xr:uid="{00000000-0005-0000-0000-000039010000}"/>
    <cellStyle name="ปกติ 3" xfId="309" xr:uid="{00000000-0005-0000-0000-00003A010000}"/>
    <cellStyle name="ปกติ 3 2" xfId="310" xr:uid="{00000000-0005-0000-0000-00003B010000}"/>
    <cellStyle name="ปกติ 4" xfId="311" xr:uid="{00000000-0005-0000-0000-00003C010000}"/>
    <cellStyle name="ปกติ 5" xfId="312" xr:uid="{00000000-0005-0000-0000-00003D010000}"/>
    <cellStyle name="ปกติ 6" xfId="313" xr:uid="{00000000-0005-0000-0000-00003E010000}"/>
    <cellStyle name="ปกติ 7" xfId="337" xr:uid="{0F683C74-71B6-4F39-8E76-105A2DD7EA78}"/>
    <cellStyle name="ปกติ 8" xfId="339" xr:uid="{E1981D27-5E02-4DCB-BA65-F4774C0E0045}"/>
    <cellStyle name="ปกติ_088dc_eci" xfId="314" xr:uid="{00000000-0005-0000-0000-00003F010000}"/>
    <cellStyle name="ฤธถ [0]_95" xfId="317" xr:uid="{00000000-0005-0000-0000-000042010000}"/>
    <cellStyle name="ฤธถ_95" xfId="318" xr:uid="{00000000-0005-0000-0000-000043010000}"/>
    <cellStyle name="ล๋ศญ [0]_95" xfId="319" xr:uid="{00000000-0005-0000-0000-000044010000}"/>
    <cellStyle name="ล๋ศญ_95" xfId="320" xr:uid="{00000000-0005-0000-0000-000045010000}"/>
    <cellStyle name="วฅมุ_4ฟ๙ฝวภ๛" xfId="321" xr:uid="{00000000-0005-0000-0000-000046010000}"/>
    <cellStyle name="콤마 [0]_SGV" xfId="322" xr:uid="{00000000-0005-0000-0000-000047010000}"/>
    <cellStyle name="콤마_SGV" xfId="323" xr:uid="{00000000-0005-0000-0000-000048010000}"/>
    <cellStyle name="통화 [0]_SGV" xfId="324" xr:uid="{00000000-0005-0000-0000-000049010000}"/>
    <cellStyle name="통화_SGV" xfId="325" xr:uid="{00000000-0005-0000-0000-00004A010000}"/>
    <cellStyle name="표준_apcommentary-consol" xfId="326" xr:uid="{00000000-0005-0000-0000-00004B010000}"/>
    <cellStyle name="標準_2006 Eng" xfId="327" xr:uid="{00000000-0005-0000-0000-00004C010000}"/>
    <cellStyle name="䀎A_x000f__x000e_䀎A_x000f__x000e_䀎A_x000f__x000e__x000e_u" xfId="328" xr:uid="{00000000-0005-0000-0000-00004D010000}"/>
    <cellStyle name="䀎A_x000f__x000e_䀎A_x000f__x000e_䀎A_x000f__x000e__x000e_u 2" xfId="329" xr:uid="{00000000-0005-0000-0000-00004E010000}"/>
    <cellStyle name="䀎A_x000f__x000e_䀎A_x000f__x000e_䀎A_x000f__x000e_䀎A" xfId="330" xr:uid="{00000000-0005-0000-0000-00004F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31" xr:uid="{00000000-0005-0000-0000-000050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32" xr:uid="{00000000-0005-0000-0000-000051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63"/>
  <sheetViews>
    <sheetView tabSelected="1" view="pageBreakPreview" topLeftCell="A43" zoomScale="90" zoomScaleNormal="100" zoomScaleSheetLayoutView="90" workbookViewId="0">
      <selection activeCell="A48" sqref="A48"/>
    </sheetView>
  </sheetViews>
  <sheetFormatPr defaultColWidth="9.09765625" defaultRowHeight="23.25" customHeight="1"/>
  <cols>
    <col min="1" max="1" width="60.296875" style="6" customWidth="1"/>
    <col min="2" max="2" width="12.3984375" style="22" customWidth="1"/>
    <col min="3" max="3" width="16.09765625" style="16" customWidth="1"/>
    <col min="4" max="4" width="1.8984375" style="6" customWidth="1"/>
    <col min="5" max="5" width="16.09765625" style="6" customWidth="1"/>
    <col min="6" max="6" width="1.5" style="6" customWidth="1"/>
    <col min="7" max="7" width="15.3984375" style="6" customWidth="1"/>
    <col min="8" max="16384" width="9.09765625" style="6"/>
  </cols>
  <sheetData>
    <row r="1" spans="1:7" ht="23.25" customHeight="1">
      <c r="A1" s="9" t="s">
        <v>0</v>
      </c>
      <c r="D1" s="13"/>
      <c r="E1" s="13"/>
      <c r="F1" s="13"/>
      <c r="G1" s="13"/>
    </row>
    <row r="2" spans="1:7" ht="23.25" customHeight="1">
      <c r="A2" s="9" t="s">
        <v>1</v>
      </c>
      <c r="D2" s="13"/>
      <c r="E2" s="13"/>
      <c r="F2" s="13"/>
      <c r="G2" s="13"/>
    </row>
    <row r="3" spans="1:7" ht="23.25" customHeight="1">
      <c r="A3" s="9"/>
      <c r="D3" s="13"/>
      <c r="E3" s="13"/>
      <c r="F3" s="13"/>
      <c r="G3" s="13"/>
    </row>
    <row r="4" spans="1:7" ht="23.25" customHeight="1">
      <c r="A4" s="13"/>
      <c r="C4" s="103" t="s">
        <v>2</v>
      </c>
      <c r="D4" s="47"/>
      <c r="E4" s="103" t="s">
        <v>2</v>
      </c>
      <c r="F4" s="13"/>
      <c r="G4" s="103" t="s">
        <v>177</v>
      </c>
    </row>
    <row r="5" spans="1:7" ht="23.25" customHeight="1">
      <c r="A5" s="10" t="s">
        <v>3</v>
      </c>
      <c r="B5" s="22" t="s">
        <v>4</v>
      </c>
      <c r="C5" s="103">
        <v>2568</v>
      </c>
      <c r="D5" s="47"/>
      <c r="E5" s="103">
        <v>2567</v>
      </c>
      <c r="F5" s="13"/>
      <c r="G5" s="103">
        <v>2567</v>
      </c>
    </row>
    <row r="6" spans="1:7" ht="23.25" customHeight="1">
      <c r="A6" s="13"/>
      <c r="C6" s="17"/>
      <c r="D6" s="23"/>
      <c r="E6" s="17" t="s">
        <v>113</v>
      </c>
      <c r="F6" s="13"/>
      <c r="G6" s="17" t="s">
        <v>113</v>
      </c>
    </row>
    <row r="7" spans="1:7" ht="23.25" customHeight="1">
      <c r="A7" s="13"/>
      <c r="C7" s="258" t="s">
        <v>64</v>
      </c>
      <c r="D7" s="258"/>
      <c r="E7" s="258"/>
      <c r="F7" s="258"/>
      <c r="G7" s="258"/>
    </row>
    <row r="8" spans="1:7" s="13" customFormat="1" ht="23.25" customHeight="1">
      <c r="A8" s="24" t="s">
        <v>5</v>
      </c>
      <c r="B8" s="25" t="s">
        <v>145</v>
      </c>
      <c r="C8" s="105">
        <v>821307</v>
      </c>
      <c r="D8" s="23"/>
      <c r="E8" s="105">
        <v>609390</v>
      </c>
      <c r="G8" s="252">
        <v>860227</v>
      </c>
    </row>
    <row r="9" spans="1:7" s="13" customFormat="1" ht="23.25" customHeight="1">
      <c r="A9" s="24" t="s">
        <v>6</v>
      </c>
      <c r="B9" s="25"/>
      <c r="C9" s="52">
        <v>10865</v>
      </c>
      <c r="D9" s="23"/>
      <c r="E9" s="52">
        <v>14355</v>
      </c>
      <c r="G9" s="252">
        <v>16342</v>
      </c>
    </row>
    <row r="10" spans="1:7" s="13" customFormat="1" ht="23.25" customHeight="1">
      <c r="A10" s="47" t="s">
        <v>71</v>
      </c>
      <c r="B10" s="66">
        <v>10</v>
      </c>
      <c r="C10" s="52">
        <v>3876476</v>
      </c>
      <c r="D10" s="47"/>
      <c r="E10" s="52">
        <v>2047588</v>
      </c>
      <c r="G10" s="252">
        <v>2820179</v>
      </c>
    </row>
    <row r="11" spans="1:7" s="13" customFormat="1" ht="23.25" customHeight="1">
      <c r="A11" s="47" t="s">
        <v>72</v>
      </c>
      <c r="B11" s="66" t="s">
        <v>146</v>
      </c>
      <c r="C11" s="52">
        <v>2849099</v>
      </c>
      <c r="D11" s="49"/>
      <c r="E11" s="52">
        <v>2978280</v>
      </c>
      <c r="G11" s="252">
        <v>2293991</v>
      </c>
    </row>
    <row r="12" spans="1:7" s="13" customFormat="1" ht="23.25" customHeight="1">
      <c r="A12" s="47" t="s">
        <v>73</v>
      </c>
      <c r="B12" s="66" t="s">
        <v>146</v>
      </c>
      <c r="C12" s="52">
        <v>285884</v>
      </c>
      <c r="D12" s="47"/>
      <c r="E12" s="52">
        <v>271833</v>
      </c>
      <c r="G12" s="252">
        <v>122823</v>
      </c>
    </row>
    <row r="13" spans="1:7" s="13" customFormat="1" ht="23.25" customHeight="1">
      <c r="A13" s="47" t="s">
        <v>74</v>
      </c>
      <c r="B13" s="66">
        <v>6</v>
      </c>
      <c r="C13" s="52">
        <v>72</v>
      </c>
      <c r="D13" s="47"/>
      <c r="E13" s="51">
        <v>0</v>
      </c>
      <c r="G13" s="252">
        <v>0</v>
      </c>
    </row>
    <row r="14" spans="1:7" s="13" customFormat="1" ht="23.25" customHeight="1">
      <c r="A14" s="47" t="s">
        <v>75</v>
      </c>
      <c r="B14" s="66">
        <v>6</v>
      </c>
      <c r="C14" s="52">
        <v>172</v>
      </c>
      <c r="D14" s="47"/>
      <c r="E14" s="52">
        <v>292</v>
      </c>
      <c r="G14" s="252">
        <v>398</v>
      </c>
    </row>
    <row r="15" spans="1:7" s="13" customFormat="1" ht="23.25" customHeight="1">
      <c r="A15" s="47" t="s">
        <v>7</v>
      </c>
      <c r="B15" s="66"/>
      <c r="C15" s="52">
        <v>5815</v>
      </c>
      <c r="D15" s="47"/>
      <c r="E15" s="52">
        <v>5815</v>
      </c>
      <c r="G15" s="253">
        <v>19260</v>
      </c>
    </row>
    <row r="16" spans="1:7" s="13" customFormat="1" ht="23.25" customHeight="1">
      <c r="A16" s="53" t="s">
        <v>8</v>
      </c>
      <c r="B16" s="66">
        <v>7</v>
      </c>
      <c r="C16" s="52">
        <v>4635</v>
      </c>
      <c r="D16" s="47"/>
      <c r="E16" s="52">
        <v>4182</v>
      </c>
      <c r="G16" s="253">
        <v>8857</v>
      </c>
    </row>
    <row r="17" spans="1:7" s="13" customFormat="1" ht="23.25" customHeight="1">
      <c r="A17" s="53" t="s">
        <v>9</v>
      </c>
      <c r="B17" s="66" t="s">
        <v>148</v>
      </c>
      <c r="C17" s="52">
        <v>47489</v>
      </c>
      <c r="D17" s="47"/>
      <c r="E17" s="52">
        <v>28788</v>
      </c>
      <c r="G17" s="253">
        <v>8762</v>
      </c>
    </row>
    <row r="18" spans="1:7" s="13" customFormat="1" ht="23.25" customHeight="1">
      <c r="A18" s="53" t="s">
        <v>11</v>
      </c>
      <c r="B18" s="104"/>
      <c r="C18" s="52">
        <v>21603</v>
      </c>
      <c r="D18" s="48"/>
      <c r="E18" s="52">
        <v>6659</v>
      </c>
      <c r="G18" s="253">
        <v>38</v>
      </c>
    </row>
    <row r="19" spans="1:7" s="13" customFormat="1" ht="23.15" customHeight="1">
      <c r="A19" s="53" t="s">
        <v>12</v>
      </c>
      <c r="B19" s="104">
        <v>22</v>
      </c>
      <c r="C19" s="52">
        <v>182640</v>
      </c>
      <c r="D19" s="48"/>
      <c r="E19" s="52">
        <v>159264</v>
      </c>
      <c r="G19" s="253">
        <v>134211</v>
      </c>
    </row>
    <row r="20" spans="1:7" s="13" customFormat="1" ht="23.25" customHeight="1">
      <c r="A20" s="50" t="s">
        <v>13</v>
      </c>
      <c r="B20" s="66" t="s">
        <v>147</v>
      </c>
      <c r="C20" s="106">
        <v>144551</v>
      </c>
      <c r="D20" s="50"/>
      <c r="E20" s="106">
        <v>144617</v>
      </c>
      <c r="G20" s="254">
        <v>305119</v>
      </c>
    </row>
    <row r="21" spans="1:7" s="13" customFormat="1" ht="19.5" customHeight="1">
      <c r="A21" s="24"/>
      <c r="B21" s="1"/>
      <c r="C21" s="26"/>
      <c r="D21" s="23"/>
      <c r="E21" s="26"/>
    </row>
    <row r="22" spans="1:7" s="13" customFormat="1" ht="23.25" customHeight="1" thickBot="1">
      <c r="A22" s="2" t="s">
        <v>14</v>
      </c>
      <c r="B22" s="3"/>
      <c r="C22" s="27">
        <f>SUM(C8:C20)</f>
        <v>8250608</v>
      </c>
      <c r="D22" s="23"/>
      <c r="E22" s="27">
        <f>SUM(E8:E20)</f>
        <v>6271063</v>
      </c>
      <c r="G22" s="27">
        <f>SUM(G8:G20)</f>
        <v>6590207</v>
      </c>
    </row>
    <row r="23" spans="1:7" s="13" customFormat="1" ht="23.25" customHeight="1" thickTop="1">
      <c r="A23" s="24"/>
      <c r="B23" s="1"/>
      <c r="C23" s="28"/>
      <c r="D23" s="29"/>
      <c r="E23" s="28"/>
    </row>
    <row r="24" spans="1:7" ht="23.25" customHeight="1">
      <c r="A24" s="24"/>
      <c r="B24" s="1"/>
      <c r="C24" s="40"/>
      <c r="D24" s="29"/>
      <c r="E24" s="41"/>
      <c r="F24" s="13"/>
      <c r="G24" s="13"/>
    </row>
    <row r="25" spans="1:7" ht="23.25" customHeight="1">
      <c r="A25" s="24"/>
      <c r="B25" s="1"/>
      <c r="C25" s="42"/>
      <c r="D25" s="29"/>
      <c r="E25" s="41"/>
      <c r="F25" s="13"/>
      <c r="G25" s="13"/>
    </row>
    <row r="26" spans="1:7" ht="23.25" customHeight="1">
      <c r="A26" s="2"/>
      <c r="B26" s="3"/>
      <c r="C26" s="18"/>
      <c r="D26" s="19"/>
      <c r="E26" s="18"/>
      <c r="F26" s="13"/>
      <c r="G26" s="13"/>
    </row>
    <row r="27" spans="1:7" ht="23.25" customHeight="1">
      <c r="A27" s="10"/>
      <c r="C27" s="12"/>
      <c r="D27" s="13"/>
      <c r="E27" s="13"/>
      <c r="F27" s="13"/>
      <c r="G27" s="13"/>
    </row>
    <row r="28" spans="1:7" ht="23.25" customHeight="1">
      <c r="A28" s="9" t="s">
        <v>0</v>
      </c>
      <c r="D28" s="13"/>
      <c r="E28" s="13"/>
      <c r="F28" s="13"/>
      <c r="G28" s="13"/>
    </row>
    <row r="29" spans="1:7" ht="23.25" customHeight="1">
      <c r="A29" s="9" t="s">
        <v>1</v>
      </c>
      <c r="D29" s="13"/>
      <c r="E29" s="13"/>
      <c r="F29" s="13"/>
      <c r="G29" s="13"/>
    </row>
    <row r="30" spans="1:7" ht="12" customHeight="1">
      <c r="A30" s="9"/>
      <c r="C30" s="17"/>
      <c r="D30" s="23"/>
      <c r="E30" s="23"/>
      <c r="F30" s="13"/>
      <c r="G30" s="13"/>
    </row>
    <row r="31" spans="1:7" ht="22.5" customHeight="1">
      <c r="A31" s="13"/>
      <c r="C31" s="103" t="s">
        <v>2</v>
      </c>
      <c r="D31" s="47"/>
      <c r="E31" s="103" t="s">
        <v>2</v>
      </c>
      <c r="F31" s="13"/>
      <c r="G31" s="103" t="s">
        <v>177</v>
      </c>
    </row>
    <row r="32" spans="1:7" ht="21.75" customHeight="1">
      <c r="A32" s="9" t="s">
        <v>15</v>
      </c>
      <c r="B32" s="22" t="s">
        <v>4</v>
      </c>
      <c r="C32" s="103">
        <v>2568</v>
      </c>
      <c r="D32" s="47"/>
      <c r="E32" s="103">
        <v>2567</v>
      </c>
      <c r="F32" s="13"/>
      <c r="G32" s="103">
        <v>2567</v>
      </c>
    </row>
    <row r="33" spans="1:7" ht="21.75" customHeight="1">
      <c r="A33" s="13"/>
      <c r="C33" s="17"/>
      <c r="D33" s="23"/>
      <c r="E33" s="17" t="s">
        <v>113</v>
      </c>
      <c r="F33" s="13"/>
      <c r="G33" s="17" t="s">
        <v>113</v>
      </c>
    </row>
    <row r="34" spans="1:7" ht="21.75" customHeight="1">
      <c r="A34" s="10"/>
      <c r="C34" s="258" t="s">
        <v>64</v>
      </c>
      <c r="D34" s="258"/>
      <c r="E34" s="258"/>
      <c r="F34" s="258"/>
      <c r="G34" s="258"/>
    </row>
    <row r="35" spans="1:7" s="13" customFormat="1" ht="21.75" customHeight="1">
      <c r="A35" s="4" t="s">
        <v>16</v>
      </c>
      <c r="B35" s="1"/>
      <c r="C35" s="30"/>
      <c r="D35" s="14"/>
      <c r="E35" s="30"/>
    </row>
    <row r="36" spans="1:7" s="13" customFormat="1" ht="21.75" customHeight="1">
      <c r="A36" s="24" t="s">
        <v>17</v>
      </c>
      <c r="B36" s="1" t="s">
        <v>149</v>
      </c>
      <c r="C36" s="31">
        <v>6253767</v>
      </c>
      <c r="D36" s="15"/>
      <c r="E36" s="52">
        <v>4072331</v>
      </c>
      <c r="G36" s="252">
        <v>4981947</v>
      </c>
    </row>
    <row r="37" spans="1:7" s="13" customFormat="1" ht="21.65" customHeight="1">
      <c r="A37" s="24" t="s">
        <v>150</v>
      </c>
      <c r="B37" s="1" t="s">
        <v>149</v>
      </c>
      <c r="C37" s="31">
        <v>24537</v>
      </c>
      <c r="D37" s="15"/>
      <c r="E37" s="52">
        <v>40308</v>
      </c>
      <c r="G37" s="252">
        <v>14004</v>
      </c>
    </row>
    <row r="38" spans="1:7" s="13" customFormat="1" ht="21.65" customHeight="1">
      <c r="A38" s="32" t="s">
        <v>18</v>
      </c>
      <c r="B38" s="1"/>
      <c r="C38" s="31">
        <v>23055</v>
      </c>
      <c r="D38" s="15"/>
      <c r="E38" s="52">
        <v>119835</v>
      </c>
      <c r="G38" s="252">
        <v>45445</v>
      </c>
    </row>
    <row r="39" spans="1:7" s="13" customFormat="1" ht="21.75" customHeight="1">
      <c r="A39" s="24" t="s">
        <v>19</v>
      </c>
      <c r="B39" s="1" t="s">
        <v>152</v>
      </c>
      <c r="C39" s="31">
        <v>48583</v>
      </c>
      <c r="D39" s="15"/>
      <c r="E39" s="52">
        <v>29507</v>
      </c>
      <c r="F39" s="24"/>
      <c r="G39" s="252">
        <v>9112</v>
      </c>
    </row>
    <row r="40" spans="1:7" s="13" customFormat="1" ht="21.75" customHeight="1">
      <c r="A40" s="32" t="s">
        <v>20</v>
      </c>
      <c r="B40" s="1" t="s">
        <v>68</v>
      </c>
      <c r="C40" s="31">
        <v>51985</v>
      </c>
      <c r="D40" s="15"/>
      <c r="E40" s="52">
        <v>45989</v>
      </c>
      <c r="F40" s="20"/>
      <c r="G40" s="252">
        <v>37592</v>
      </c>
    </row>
    <row r="41" spans="1:7" s="13" customFormat="1" ht="21.75" customHeight="1">
      <c r="A41" s="32" t="s">
        <v>21</v>
      </c>
      <c r="B41" s="1" t="s">
        <v>151</v>
      </c>
      <c r="C41" s="31">
        <v>309440</v>
      </c>
      <c r="D41" s="33"/>
      <c r="E41" s="52">
        <v>334274</v>
      </c>
      <c r="G41" s="255">
        <v>298207</v>
      </c>
    </row>
    <row r="42" spans="1:7" s="13" customFormat="1" ht="23.25" customHeight="1">
      <c r="A42" s="10" t="s">
        <v>22</v>
      </c>
      <c r="B42" s="22"/>
      <c r="C42" s="46">
        <f>SUM(C36:C41)</f>
        <v>6711367</v>
      </c>
      <c r="E42" s="34">
        <f>SUM(E36:E41)</f>
        <v>4642244</v>
      </c>
      <c r="G42" s="34">
        <f>SUM(G36:G41)</f>
        <v>5386307</v>
      </c>
    </row>
    <row r="43" spans="1:7" s="13" customFormat="1" ht="19.5" customHeight="1">
      <c r="A43" s="5"/>
      <c r="B43" s="1"/>
      <c r="C43" s="35"/>
      <c r="D43" s="15"/>
      <c r="E43" s="35"/>
    </row>
    <row r="44" spans="1:7" s="13" customFormat="1" ht="21.75" customHeight="1">
      <c r="A44" s="4" t="s">
        <v>23</v>
      </c>
      <c r="B44" s="1"/>
      <c r="C44" s="36"/>
      <c r="D44" s="15"/>
      <c r="E44" s="36"/>
    </row>
    <row r="45" spans="1:7" s="13" customFormat="1" ht="21.75" customHeight="1">
      <c r="A45" s="32" t="s">
        <v>24</v>
      </c>
      <c r="B45" s="1" t="s">
        <v>10</v>
      </c>
      <c r="C45" s="36"/>
      <c r="D45" s="15"/>
      <c r="E45" s="36"/>
    </row>
    <row r="46" spans="1:7" s="13" customFormat="1" ht="22.5" customHeight="1">
      <c r="A46" s="32" t="s">
        <v>25</v>
      </c>
      <c r="B46" s="1"/>
      <c r="C46" s="37"/>
      <c r="D46" s="15"/>
      <c r="E46" s="37"/>
    </row>
    <row r="47" spans="1:7" s="13" customFormat="1" ht="22.5" customHeight="1" thickBot="1">
      <c r="A47" s="54" t="s">
        <v>179</v>
      </c>
      <c r="B47" s="66"/>
      <c r="C47" s="107">
        <v>192000</v>
      </c>
      <c r="D47" s="15"/>
      <c r="E47" s="107">
        <v>120000</v>
      </c>
      <c r="G47" s="107">
        <v>100000</v>
      </c>
    </row>
    <row r="48" spans="1:7" s="13" customFormat="1" ht="23.25" customHeight="1" thickTop="1">
      <c r="A48" s="50" t="s">
        <v>77</v>
      </c>
      <c r="B48" s="66"/>
      <c r="C48" s="47"/>
      <c r="D48" s="15"/>
      <c r="E48" s="47"/>
    </row>
    <row r="49" spans="1:13" s="13" customFormat="1" ht="23.25" customHeight="1">
      <c r="A49" s="54" t="s">
        <v>76</v>
      </c>
      <c r="B49" s="66"/>
      <c r="C49" s="52">
        <v>120000</v>
      </c>
      <c r="D49" s="15"/>
      <c r="E49" s="52">
        <v>120000</v>
      </c>
      <c r="G49" s="256">
        <v>100000</v>
      </c>
    </row>
    <row r="50" spans="1:13" s="13" customFormat="1" ht="23.25" customHeight="1">
      <c r="A50" s="32" t="s">
        <v>26</v>
      </c>
      <c r="B50" s="1"/>
      <c r="C50" s="52">
        <v>328111</v>
      </c>
      <c r="D50" s="15"/>
      <c r="E50" s="52">
        <v>328111</v>
      </c>
      <c r="G50" s="256">
        <v>138111</v>
      </c>
    </row>
    <row r="51" spans="1:13" s="13" customFormat="1" ht="23.25" customHeight="1">
      <c r="A51" s="32" t="s">
        <v>27</v>
      </c>
      <c r="B51" s="1"/>
      <c r="C51" s="52">
        <v>49664</v>
      </c>
      <c r="D51" s="15"/>
      <c r="E51" s="52">
        <v>49664</v>
      </c>
      <c r="G51" s="256">
        <v>49664</v>
      </c>
      <c r="H51" s="45"/>
      <c r="I51" s="45"/>
      <c r="J51" s="45"/>
      <c r="K51" s="45"/>
      <c r="L51" s="45"/>
      <c r="M51" s="45"/>
    </row>
    <row r="52" spans="1:13" s="13" customFormat="1" ht="23.25" customHeight="1">
      <c r="A52" s="32" t="s">
        <v>42</v>
      </c>
      <c r="B52" s="1"/>
      <c r="C52" s="47"/>
      <c r="D52" s="15"/>
      <c r="E52" s="47"/>
      <c r="G52" s="257"/>
      <c r="H52" s="45"/>
      <c r="I52" s="45"/>
      <c r="J52" s="45"/>
      <c r="K52" s="45"/>
      <c r="L52" s="45"/>
      <c r="M52" s="45"/>
    </row>
    <row r="53" spans="1:13" s="13" customFormat="1" ht="23.25" customHeight="1">
      <c r="A53" s="32" t="s">
        <v>28</v>
      </c>
      <c r="B53" s="1"/>
      <c r="C53" s="52"/>
      <c r="D53" s="15"/>
      <c r="E53" s="52"/>
      <c r="G53" s="256"/>
      <c r="H53" s="45"/>
      <c r="I53" s="45"/>
      <c r="J53" s="45"/>
      <c r="K53" s="45"/>
      <c r="L53" s="45"/>
      <c r="M53" s="45"/>
    </row>
    <row r="54" spans="1:13" s="13" customFormat="1" ht="23.25" customHeight="1">
      <c r="A54" s="32" t="s">
        <v>29</v>
      </c>
      <c r="B54" s="1" t="s">
        <v>67</v>
      </c>
      <c r="C54" s="52">
        <v>12000</v>
      </c>
      <c r="D54" s="15"/>
      <c r="E54" s="52">
        <v>12000</v>
      </c>
      <c r="G54" s="256">
        <v>10000</v>
      </c>
      <c r="H54" s="45"/>
      <c r="I54" s="45"/>
      <c r="J54" s="45"/>
      <c r="K54" s="45"/>
      <c r="L54" s="45"/>
      <c r="M54" s="45"/>
    </row>
    <row r="55" spans="1:13" s="13" customFormat="1" ht="23.25" customHeight="1">
      <c r="A55" s="32" t="s">
        <v>30</v>
      </c>
      <c r="B55" s="1"/>
      <c r="C55" s="52">
        <v>991856</v>
      </c>
      <c r="D55" s="15"/>
      <c r="E55" s="52">
        <v>1104180</v>
      </c>
      <c r="G55" s="256">
        <v>905045</v>
      </c>
      <c r="H55" s="45"/>
      <c r="I55" s="45"/>
      <c r="J55" s="45"/>
      <c r="K55" s="45"/>
      <c r="L55" s="45"/>
      <c r="M55" s="45"/>
    </row>
    <row r="56" spans="1:13" s="13" customFormat="1" ht="23.25" customHeight="1">
      <c r="A56" s="32" t="s">
        <v>31</v>
      </c>
      <c r="B56" s="1"/>
      <c r="C56" s="52">
        <v>37610</v>
      </c>
      <c r="E56" s="52">
        <v>14864</v>
      </c>
      <c r="G56" s="256">
        <v>1080</v>
      </c>
      <c r="H56" s="45"/>
      <c r="I56" s="45"/>
      <c r="J56" s="45"/>
      <c r="K56" s="45"/>
      <c r="L56" s="45"/>
      <c r="M56" s="45"/>
    </row>
    <row r="57" spans="1:13" s="13" customFormat="1" ht="23.25" customHeight="1">
      <c r="A57" s="5" t="s">
        <v>32</v>
      </c>
      <c r="B57" s="1"/>
      <c r="C57" s="38">
        <f>SUM(C49:C56)</f>
        <v>1539241</v>
      </c>
      <c r="D57" s="15"/>
      <c r="E57" s="38">
        <f>SUM(E49:E56)</f>
        <v>1628819</v>
      </c>
      <c r="G57" s="38">
        <f>SUM(G49:G56)</f>
        <v>1203900</v>
      </c>
      <c r="H57" s="45"/>
      <c r="I57" s="45"/>
      <c r="J57" s="45"/>
      <c r="K57" s="45"/>
      <c r="L57" s="45"/>
      <c r="M57" s="45"/>
    </row>
    <row r="58" spans="1:13" s="13" customFormat="1" ht="19.5" customHeight="1">
      <c r="A58" s="5"/>
      <c r="B58" s="1"/>
      <c r="C58" s="35"/>
      <c r="D58" s="15"/>
      <c r="E58" s="35"/>
      <c r="G58" s="35"/>
      <c r="H58" s="45"/>
      <c r="I58" s="45"/>
      <c r="J58" s="45"/>
      <c r="K58" s="45"/>
      <c r="L58" s="45"/>
      <c r="M58" s="45"/>
    </row>
    <row r="59" spans="1:13" s="13" customFormat="1" ht="23.25" customHeight="1" thickBot="1">
      <c r="A59" s="5" t="s">
        <v>33</v>
      </c>
      <c r="B59" s="22"/>
      <c r="C59" s="39">
        <f>C42+C57</f>
        <v>8250608</v>
      </c>
      <c r="E59" s="39">
        <f>E42+E57</f>
        <v>6271063</v>
      </c>
      <c r="G59" s="39">
        <f>G42+G57</f>
        <v>6590207</v>
      </c>
      <c r="H59" s="45"/>
      <c r="I59" s="45"/>
      <c r="J59" s="45"/>
      <c r="K59" s="45"/>
      <c r="L59" s="45"/>
      <c r="M59" s="45"/>
    </row>
    <row r="60" spans="1:13" s="13" customFormat="1" ht="23.25" customHeight="1" thickTop="1">
      <c r="B60" s="22"/>
      <c r="C60" s="21"/>
      <c r="E60" s="21"/>
      <c r="G60" s="45"/>
      <c r="H60" s="45"/>
      <c r="I60" s="45"/>
      <c r="J60" s="45"/>
      <c r="K60" s="45"/>
      <c r="L60" s="45"/>
      <c r="M60" s="45"/>
    </row>
    <row r="61" spans="1:13" ht="23.25" customHeight="1">
      <c r="G61" s="45"/>
      <c r="H61" s="45"/>
      <c r="I61" s="45"/>
      <c r="J61" s="45"/>
      <c r="K61" s="45"/>
      <c r="L61" s="45"/>
      <c r="M61" s="45"/>
    </row>
    <row r="62" spans="1:13" ht="23.25" customHeight="1">
      <c r="D62" s="16"/>
      <c r="E62" s="16"/>
      <c r="F62" s="16"/>
      <c r="G62" s="16"/>
      <c r="H62" s="45"/>
      <c r="I62" s="45"/>
      <c r="J62" s="45"/>
      <c r="K62" s="45"/>
      <c r="L62" s="45"/>
      <c r="M62" s="45"/>
    </row>
    <row r="63" spans="1:13" ht="23.25" customHeight="1">
      <c r="A63" s="13"/>
      <c r="C63" s="44"/>
      <c r="D63" s="44"/>
      <c r="E63" s="44"/>
    </row>
  </sheetData>
  <mergeCells count="2">
    <mergeCell ref="C7:G7"/>
    <mergeCell ref="C34:G34"/>
  </mergeCells>
  <phoneticPr fontId="2" type="noConversion"/>
  <pageMargins left="0.8" right="0.8" top="0.48" bottom="0.5" header="0.5" footer="0.5"/>
  <pageSetup paperSize="9" scale="7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E06A8-E487-42AD-B380-E71D19869303}">
  <sheetPr>
    <pageSetUpPr fitToPage="1"/>
  </sheetPr>
  <dimension ref="A1:R49"/>
  <sheetViews>
    <sheetView view="pageBreakPreview" zoomScale="85" zoomScaleNormal="90" zoomScaleSheetLayoutView="85" workbookViewId="0">
      <selection activeCell="H41" sqref="H41"/>
    </sheetView>
  </sheetViews>
  <sheetFormatPr defaultColWidth="12.296875" defaultRowHeight="21.5"/>
  <cols>
    <col min="1" max="3" width="2.19921875" style="113" customWidth="1"/>
    <col min="4" max="4" width="70" style="113" customWidth="1"/>
    <col min="5" max="5" width="10.19921875" style="111" customWidth="1"/>
    <col min="6" max="6" width="19.19921875" style="111" customWidth="1"/>
    <col min="7" max="7" width="1.59765625" style="111" customWidth="1"/>
    <col min="8" max="8" width="19.19921875" style="112" customWidth="1"/>
    <col min="9" max="9" width="14.19921875" style="113" bestFit="1" customWidth="1"/>
    <col min="10" max="10" width="17.69921875" style="114" bestFit="1" customWidth="1"/>
    <col min="11" max="255" width="12.296875" style="113"/>
    <col min="256" max="258" width="2.19921875" style="113" customWidth="1"/>
    <col min="259" max="259" width="51.8984375" style="113" customWidth="1"/>
    <col min="260" max="260" width="12.59765625" style="113" customWidth="1"/>
    <col min="261" max="261" width="16.5" style="113" customWidth="1"/>
    <col min="262" max="262" width="1.59765625" style="113" customWidth="1"/>
    <col min="263" max="263" width="16.5" style="113" customWidth="1"/>
    <col min="264" max="264" width="1.296875" style="113" customWidth="1"/>
    <col min="265" max="511" width="12.296875" style="113"/>
    <col min="512" max="514" width="2.19921875" style="113" customWidth="1"/>
    <col min="515" max="515" width="51.8984375" style="113" customWidth="1"/>
    <col min="516" max="516" width="12.59765625" style="113" customWidth="1"/>
    <col min="517" max="517" width="16.5" style="113" customWidth="1"/>
    <col min="518" max="518" width="1.59765625" style="113" customWidth="1"/>
    <col min="519" max="519" width="16.5" style="113" customWidth="1"/>
    <col min="520" max="520" width="1.296875" style="113" customWidth="1"/>
    <col min="521" max="767" width="12.296875" style="113"/>
    <col min="768" max="770" width="2.19921875" style="113" customWidth="1"/>
    <col min="771" max="771" width="51.8984375" style="113" customWidth="1"/>
    <col min="772" max="772" width="12.59765625" style="113" customWidth="1"/>
    <col min="773" max="773" width="16.5" style="113" customWidth="1"/>
    <col min="774" max="774" width="1.59765625" style="113" customWidth="1"/>
    <col min="775" max="775" width="16.5" style="113" customWidth="1"/>
    <col min="776" max="776" width="1.296875" style="113" customWidth="1"/>
    <col min="777" max="1023" width="12.296875" style="113"/>
    <col min="1024" max="1026" width="2.19921875" style="113" customWidth="1"/>
    <col min="1027" max="1027" width="51.8984375" style="113" customWidth="1"/>
    <col min="1028" max="1028" width="12.59765625" style="113" customWidth="1"/>
    <col min="1029" max="1029" width="16.5" style="113" customWidth="1"/>
    <col min="1030" max="1030" width="1.59765625" style="113" customWidth="1"/>
    <col min="1031" max="1031" width="16.5" style="113" customWidth="1"/>
    <col min="1032" max="1032" width="1.296875" style="113" customWidth="1"/>
    <col min="1033" max="1279" width="12.296875" style="113"/>
    <col min="1280" max="1282" width="2.19921875" style="113" customWidth="1"/>
    <col min="1283" max="1283" width="51.8984375" style="113" customWidth="1"/>
    <col min="1284" max="1284" width="12.59765625" style="113" customWidth="1"/>
    <col min="1285" max="1285" width="16.5" style="113" customWidth="1"/>
    <col min="1286" max="1286" width="1.59765625" style="113" customWidth="1"/>
    <col min="1287" max="1287" width="16.5" style="113" customWidth="1"/>
    <col min="1288" max="1288" width="1.296875" style="113" customWidth="1"/>
    <col min="1289" max="1535" width="12.296875" style="113"/>
    <col min="1536" max="1538" width="2.19921875" style="113" customWidth="1"/>
    <col min="1539" max="1539" width="51.8984375" style="113" customWidth="1"/>
    <col min="1540" max="1540" width="12.59765625" style="113" customWidth="1"/>
    <col min="1541" max="1541" width="16.5" style="113" customWidth="1"/>
    <col min="1542" max="1542" width="1.59765625" style="113" customWidth="1"/>
    <col min="1543" max="1543" width="16.5" style="113" customWidth="1"/>
    <col min="1544" max="1544" width="1.296875" style="113" customWidth="1"/>
    <col min="1545" max="1791" width="12.296875" style="113"/>
    <col min="1792" max="1794" width="2.19921875" style="113" customWidth="1"/>
    <col min="1795" max="1795" width="51.8984375" style="113" customWidth="1"/>
    <col min="1796" max="1796" width="12.59765625" style="113" customWidth="1"/>
    <col min="1797" max="1797" width="16.5" style="113" customWidth="1"/>
    <col min="1798" max="1798" width="1.59765625" style="113" customWidth="1"/>
    <col min="1799" max="1799" width="16.5" style="113" customWidth="1"/>
    <col min="1800" max="1800" width="1.296875" style="113" customWidth="1"/>
    <col min="1801" max="2047" width="12.296875" style="113"/>
    <col min="2048" max="2050" width="2.19921875" style="113" customWidth="1"/>
    <col min="2051" max="2051" width="51.8984375" style="113" customWidth="1"/>
    <col min="2052" max="2052" width="12.59765625" style="113" customWidth="1"/>
    <col min="2053" max="2053" width="16.5" style="113" customWidth="1"/>
    <col min="2054" max="2054" width="1.59765625" style="113" customWidth="1"/>
    <col min="2055" max="2055" width="16.5" style="113" customWidth="1"/>
    <col min="2056" max="2056" width="1.296875" style="113" customWidth="1"/>
    <col min="2057" max="2303" width="12.296875" style="113"/>
    <col min="2304" max="2306" width="2.19921875" style="113" customWidth="1"/>
    <col min="2307" max="2307" width="51.8984375" style="113" customWidth="1"/>
    <col min="2308" max="2308" width="12.59765625" style="113" customWidth="1"/>
    <col min="2309" max="2309" width="16.5" style="113" customWidth="1"/>
    <col min="2310" max="2310" width="1.59765625" style="113" customWidth="1"/>
    <col min="2311" max="2311" width="16.5" style="113" customWidth="1"/>
    <col min="2312" max="2312" width="1.296875" style="113" customWidth="1"/>
    <col min="2313" max="2559" width="12.296875" style="113"/>
    <col min="2560" max="2562" width="2.19921875" style="113" customWidth="1"/>
    <col min="2563" max="2563" width="51.8984375" style="113" customWidth="1"/>
    <col min="2564" max="2564" width="12.59765625" style="113" customWidth="1"/>
    <col min="2565" max="2565" width="16.5" style="113" customWidth="1"/>
    <col min="2566" max="2566" width="1.59765625" style="113" customWidth="1"/>
    <col min="2567" max="2567" width="16.5" style="113" customWidth="1"/>
    <col min="2568" max="2568" width="1.296875" style="113" customWidth="1"/>
    <col min="2569" max="2815" width="12.296875" style="113"/>
    <col min="2816" max="2818" width="2.19921875" style="113" customWidth="1"/>
    <col min="2819" max="2819" width="51.8984375" style="113" customWidth="1"/>
    <col min="2820" max="2820" width="12.59765625" style="113" customWidth="1"/>
    <col min="2821" max="2821" width="16.5" style="113" customWidth="1"/>
    <col min="2822" max="2822" width="1.59765625" style="113" customWidth="1"/>
    <col min="2823" max="2823" width="16.5" style="113" customWidth="1"/>
    <col min="2824" max="2824" width="1.296875" style="113" customWidth="1"/>
    <col min="2825" max="3071" width="12.296875" style="113"/>
    <col min="3072" max="3074" width="2.19921875" style="113" customWidth="1"/>
    <col min="3075" max="3075" width="51.8984375" style="113" customWidth="1"/>
    <col min="3076" max="3076" width="12.59765625" style="113" customWidth="1"/>
    <col min="3077" max="3077" width="16.5" style="113" customWidth="1"/>
    <col min="3078" max="3078" width="1.59765625" style="113" customWidth="1"/>
    <col min="3079" max="3079" width="16.5" style="113" customWidth="1"/>
    <col min="3080" max="3080" width="1.296875" style="113" customWidth="1"/>
    <col min="3081" max="3327" width="12.296875" style="113"/>
    <col min="3328" max="3330" width="2.19921875" style="113" customWidth="1"/>
    <col min="3331" max="3331" width="51.8984375" style="113" customWidth="1"/>
    <col min="3332" max="3332" width="12.59765625" style="113" customWidth="1"/>
    <col min="3333" max="3333" width="16.5" style="113" customWidth="1"/>
    <col min="3334" max="3334" width="1.59765625" style="113" customWidth="1"/>
    <col min="3335" max="3335" width="16.5" style="113" customWidth="1"/>
    <col min="3336" max="3336" width="1.296875" style="113" customWidth="1"/>
    <col min="3337" max="3583" width="12.296875" style="113"/>
    <col min="3584" max="3586" width="2.19921875" style="113" customWidth="1"/>
    <col min="3587" max="3587" width="51.8984375" style="113" customWidth="1"/>
    <col min="3588" max="3588" width="12.59765625" style="113" customWidth="1"/>
    <col min="3589" max="3589" width="16.5" style="113" customWidth="1"/>
    <col min="3590" max="3590" width="1.59765625" style="113" customWidth="1"/>
    <col min="3591" max="3591" width="16.5" style="113" customWidth="1"/>
    <col min="3592" max="3592" width="1.296875" style="113" customWidth="1"/>
    <col min="3593" max="3839" width="12.296875" style="113"/>
    <col min="3840" max="3842" width="2.19921875" style="113" customWidth="1"/>
    <col min="3843" max="3843" width="51.8984375" style="113" customWidth="1"/>
    <col min="3844" max="3844" width="12.59765625" style="113" customWidth="1"/>
    <col min="3845" max="3845" width="16.5" style="113" customWidth="1"/>
    <col min="3846" max="3846" width="1.59765625" style="113" customWidth="1"/>
    <col min="3847" max="3847" width="16.5" style="113" customWidth="1"/>
    <col min="3848" max="3848" width="1.296875" style="113" customWidth="1"/>
    <col min="3849" max="4095" width="12.296875" style="113"/>
    <col min="4096" max="4098" width="2.19921875" style="113" customWidth="1"/>
    <col min="4099" max="4099" width="51.8984375" style="113" customWidth="1"/>
    <col min="4100" max="4100" width="12.59765625" style="113" customWidth="1"/>
    <col min="4101" max="4101" width="16.5" style="113" customWidth="1"/>
    <col min="4102" max="4102" width="1.59765625" style="113" customWidth="1"/>
    <col min="4103" max="4103" width="16.5" style="113" customWidth="1"/>
    <col min="4104" max="4104" width="1.296875" style="113" customWidth="1"/>
    <col min="4105" max="4351" width="12.296875" style="113"/>
    <col min="4352" max="4354" width="2.19921875" style="113" customWidth="1"/>
    <col min="4355" max="4355" width="51.8984375" style="113" customWidth="1"/>
    <col min="4356" max="4356" width="12.59765625" style="113" customWidth="1"/>
    <col min="4357" max="4357" width="16.5" style="113" customWidth="1"/>
    <col min="4358" max="4358" width="1.59765625" style="113" customWidth="1"/>
    <col min="4359" max="4359" width="16.5" style="113" customWidth="1"/>
    <col min="4360" max="4360" width="1.296875" style="113" customWidth="1"/>
    <col min="4361" max="4607" width="12.296875" style="113"/>
    <col min="4608" max="4610" width="2.19921875" style="113" customWidth="1"/>
    <col min="4611" max="4611" width="51.8984375" style="113" customWidth="1"/>
    <col min="4612" max="4612" width="12.59765625" style="113" customWidth="1"/>
    <col min="4613" max="4613" width="16.5" style="113" customWidth="1"/>
    <col min="4614" max="4614" width="1.59765625" style="113" customWidth="1"/>
    <col min="4615" max="4615" width="16.5" style="113" customWidth="1"/>
    <col min="4616" max="4616" width="1.296875" style="113" customWidth="1"/>
    <col min="4617" max="4863" width="12.296875" style="113"/>
    <col min="4864" max="4866" width="2.19921875" style="113" customWidth="1"/>
    <col min="4867" max="4867" width="51.8984375" style="113" customWidth="1"/>
    <col min="4868" max="4868" width="12.59765625" style="113" customWidth="1"/>
    <col min="4869" max="4869" width="16.5" style="113" customWidth="1"/>
    <col min="4870" max="4870" width="1.59765625" style="113" customWidth="1"/>
    <col min="4871" max="4871" width="16.5" style="113" customWidth="1"/>
    <col min="4872" max="4872" width="1.296875" style="113" customWidth="1"/>
    <col min="4873" max="5119" width="12.296875" style="113"/>
    <col min="5120" max="5122" width="2.19921875" style="113" customWidth="1"/>
    <col min="5123" max="5123" width="51.8984375" style="113" customWidth="1"/>
    <col min="5124" max="5124" width="12.59765625" style="113" customWidth="1"/>
    <col min="5125" max="5125" width="16.5" style="113" customWidth="1"/>
    <col min="5126" max="5126" width="1.59765625" style="113" customWidth="1"/>
    <col min="5127" max="5127" width="16.5" style="113" customWidth="1"/>
    <col min="5128" max="5128" width="1.296875" style="113" customWidth="1"/>
    <col min="5129" max="5375" width="12.296875" style="113"/>
    <col min="5376" max="5378" width="2.19921875" style="113" customWidth="1"/>
    <col min="5379" max="5379" width="51.8984375" style="113" customWidth="1"/>
    <col min="5380" max="5380" width="12.59765625" style="113" customWidth="1"/>
    <col min="5381" max="5381" width="16.5" style="113" customWidth="1"/>
    <col min="5382" max="5382" width="1.59765625" style="113" customWidth="1"/>
    <col min="5383" max="5383" width="16.5" style="113" customWidth="1"/>
    <col min="5384" max="5384" width="1.296875" style="113" customWidth="1"/>
    <col min="5385" max="5631" width="12.296875" style="113"/>
    <col min="5632" max="5634" width="2.19921875" style="113" customWidth="1"/>
    <col min="5635" max="5635" width="51.8984375" style="113" customWidth="1"/>
    <col min="5636" max="5636" width="12.59765625" style="113" customWidth="1"/>
    <col min="5637" max="5637" width="16.5" style="113" customWidth="1"/>
    <col min="5638" max="5638" width="1.59765625" style="113" customWidth="1"/>
    <col min="5639" max="5639" width="16.5" style="113" customWidth="1"/>
    <col min="5640" max="5640" width="1.296875" style="113" customWidth="1"/>
    <col min="5641" max="5887" width="12.296875" style="113"/>
    <col min="5888" max="5890" width="2.19921875" style="113" customWidth="1"/>
    <col min="5891" max="5891" width="51.8984375" style="113" customWidth="1"/>
    <col min="5892" max="5892" width="12.59765625" style="113" customWidth="1"/>
    <col min="5893" max="5893" width="16.5" style="113" customWidth="1"/>
    <col min="5894" max="5894" width="1.59765625" style="113" customWidth="1"/>
    <col min="5895" max="5895" width="16.5" style="113" customWidth="1"/>
    <col min="5896" max="5896" width="1.296875" style="113" customWidth="1"/>
    <col min="5897" max="6143" width="12.296875" style="113"/>
    <col min="6144" max="6146" width="2.19921875" style="113" customWidth="1"/>
    <col min="6147" max="6147" width="51.8984375" style="113" customWidth="1"/>
    <col min="6148" max="6148" width="12.59765625" style="113" customWidth="1"/>
    <col min="6149" max="6149" width="16.5" style="113" customWidth="1"/>
    <col min="6150" max="6150" width="1.59765625" style="113" customWidth="1"/>
    <col min="6151" max="6151" width="16.5" style="113" customWidth="1"/>
    <col min="6152" max="6152" width="1.296875" style="113" customWidth="1"/>
    <col min="6153" max="6399" width="12.296875" style="113"/>
    <col min="6400" max="6402" width="2.19921875" style="113" customWidth="1"/>
    <col min="6403" max="6403" width="51.8984375" style="113" customWidth="1"/>
    <col min="6404" max="6404" width="12.59765625" style="113" customWidth="1"/>
    <col min="6405" max="6405" width="16.5" style="113" customWidth="1"/>
    <col min="6406" max="6406" width="1.59765625" style="113" customWidth="1"/>
    <col min="6407" max="6407" width="16.5" style="113" customWidth="1"/>
    <col min="6408" max="6408" width="1.296875" style="113" customWidth="1"/>
    <col min="6409" max="6655" width="12.296875" style="113"/>
    <col min="6656" max="6658" width="2.19921875" style="113" customWidth="1"/>
    <col min="6659" max="6659" width="51.8984375" style="113" customWidth="1"/>
    <col min="6660" max="6660" width="12.59765625" style="113" customWidth="1"/>
    <col min="6661" max="6661" width="16.5" style="113" customWidth="1"/>
    <col min="6662" max="6662" width="1.59765625" style="113" customWidth="1"/>
    <col min="6663" max="6663" width="16.5" style="113" customWidth="1"/>
    <col min="6664" max="6664" width="1.296875" style="113" customWidth="1"/>
    <col min="6665" max="6911" width="12.296875" style="113"/>
    <col min="6912" max="6914" width="2.19921875" style="113" customWidth="1"/>
    <col min="6915" max="6915" width="51.8984375" style="113" customWidth="1"/>
    <col min="6916" max="6916" width="12.59765625" style="113" customWidth="1"/>
    <col min="6917" max="6917" width="16.5" style="113" customWidth="1"/>
    <col min="6918" max="6918" width="1.59765625" style="113" customWidth="1"/>
    <col min="6919" max="6919" width="16.5" style="113" customWidth="1"/>
    <col min="6920" max="6920" width="1.296875" style="113" customWidth="1"/>
    <col min="6921" max="7167" width="12.296875" style="113"/>
    <col min="7168" max="7170" width="2.19921875" style="113" customWidth="1"/>
    <col min="7171" max="7171" width="51.8984375" style="113" customWidth="1"/>
    <col min="7172" max="7172" width="12.59765625" style="113" customWidth="1"/>
    <col min="7173" max="7173" width="16.5" style="113" customWidth="1"/>
    <col min="7174" max="7174" width="1.59765625" style="113" customWidth="1"/>
    <col min="7175" max="7175" width="16.5" style="113" customWidth="1"/>
    <col min="7176" max="7176" width="1.296875" style="113" customWidth="1"/>
    <col min="7177" max="7423" width="12.296875" style="113"/>
    <col min="7424" max="7426" width="2.19921875" style="113" customWidth="1"/>
    <col min="7427" max="7427" width="51.8984375" style="113" customWidth="1"/>
    <col min="7428" max="7428" width="12.59765625" style="113" customWidth="1"/>
    <col min="7429" max="7429" width="16.5" style="113" customWidth="1"/>
    <col min="7430" max="7430" width="1.59765625" style="113" customWidth="1"/>
    <col min="7431" max="7431" width="16.5" style="113" customWidth="1"/>
    <col min="7432" max="7432" width="1.296875" style="113" customWidth="1"/>
    <col min="7433" max="7679" width="12.296875" style="113"/>
    <col min="7680" max="7682" width="2.19921875" style="113" customWidth="1"/>
    <col min="7683" max="7683" width="51.8984375" style="113" customWidth="1"/>
    <col min="7684" max="7684" width="12.59765625" style="113" customWidth="1"/>
    <col min="7685" max="7685" width="16.5" style="113" customWidth="1"/>
    <col min="7686" max="7686" width="1.59765625" style="113" customWidth="1"/>
    <col min="7687" max="7687" width="16.5" style="113" customWidth="1"/>
    <col min="7688" max="7688" width="1.296875" style="113" customWidth="1"/>
    <col min="7689" max="7935" width="12.296875" style="113"/>
    <col min="7936" max="7938" width="2.19921875" style="113" customWidth="1"/>
    <col min="7939" max="7939" width="51.8984375" style="113" customWidth="1"/>
    <col min="7940" max="7940" width="12.59765625" style="113" customWidth="1"/>
    <col min="7941" max="7941" width="16.5" style="113" customWidth="1"/>
    <col min="7942" max="7942" width="1.59765625" style="113" customWidth="1"/>
    <col min="7943" max="7943" width="16.5" style="113" customWidth="1"/>
    <col min="7944" max="7944" width="1.296875" style="113" customWidth="1"/>
    <col min="7945" max="8191" width="12.296875" style="113"/>
    <col min="8192" max="8194" width="2.19921875" style="113" customWidth="1"/>
    <col min="8195" max="8195" width="51.8984375" style="113" customWidth="1"/>
    <col min="8196" max="8196" width="12.59765625" style="113" customWidth="1"/>
    <col min="8197" max="8197" width="16.5" style="113" customWidth="1"/>
    <col min="8198" max="8198" width="1.59765625" style="113" customWidth="1"/>
    <col min="8199" max="8199" width="16.5" style="113" customWidth="1"/>
    <col min="8200" max="8200" width="1.296875" style="113" customWidth="1"/>
    <col min="8201" max="8447" width="12.296875" style="113"/>
    <col min="8448" max="8450" width="2.19921875" style="113" customWidth="1"/>
    <col min="8451" max="8451" width="51.8984375" style="113" customWidth="1"/>
    <col min="8452" max="8452" width="12.59765625" style="113" customWidth="1"/>
    <col min="8453" max="8453" width="16.5" style="113" customWidth="1"/>
    <col min="8454" max="8454" width="1.59765625" style="113" customWidth="1"/>
    <col min="8455" max="8455" width="16.5" style="113" customWidth="1"/>
    <col min="8456" max="8456" width="1.296875" style="113" customWidth="1"/>
    <col min="8457" max="8703" width="12.296875" style="113"/>
    <col min="8704" max="8706" width="2.19921875" style="113" customWidth="1"/>
    <col min="8707" max="8707" width="51.8984375" style="113" customWidth="1"/>
    <col min="8708" max="8708" width="12.59765625" style="113" customWidth="1"/>
    <col min="8709" max="8709" width="16.5" style="113" customWidth="1"/>
    <col min="8710" max="8710" width="1.59765625" style="113" customWidth="1"/>
    <col min="8711" max="8711" width="16.5" style="113" customWidth="1"/>
    <col min="8712" max="8712" width="1.296875" style="113" customWidth="1"/>
    <col min="8713" max="8959" width="12.296875" style="113"/>
    <col min="8960" max="8962" width="2.19921875" style="113" customWidth="1"/>
    <col min="8963" max="8963" width="51.8984375" style="113" customWidth="1"/>
    <col min="8964" max="8964" width="12.59765625" style="113" customWidth="1"/>
    <col min="8965" max="8965" width="16.5" style="113" customWidth="1"/>
    <col min="8966" max="8966" width="1.59765625" style="113" customWidth="1"/>
    <col min="8967" max="8967" width="16.5" style="113" customWidth="1"/>
    <col min="8968" max="8968" width="1.296875" style="113" customWidth="1"/>
    <col min="8969" max="9215" width="12.296875" style="113"/>
    <col min="9216" max="9218" width="2.19921875" style="113" customWidth="1"/>
    <col min="9219" max="9219" width="51.8984375" style="113" customWidth="1"/>
    <col min="9220" max="9220" width="12.59765625" style="113" customWidth="1"/>
    <col min="9221" max="9221" width="16.5" style="113" customWidth="1"/>
    <col min="9222" max="9222" width="1.59765625" style="113" customWidth="1"/>
    <col min="9223" max="9223" width="16.5" style="113" customWidth="1"/>
    <col min="9224" max="9224" width="1.296875" style="113" customWidth="1"/>
    <col min="9225" max="9471" width="12.296875" style="113"/>
    <col min="9472" max="9474" width="2.19921875" style="113" customWidth="1"/>
    <col min="9475" max="9475" width="51.8984375" style="113" customWidth="1"/>
    <col min="9476" max="9476" width="12.59765625" style="113" customWidth="1"/>
    <col min="9477" max="9477" width="16.5" style="113" customWidth="1"/>
    <col min="9478" max="9478" width="1.59765625" style="113" customWidth="1"/>
    <col min="9479" max="9479" width="16.5" style="113" customWidth="1"/>
    <col min="9480" max="9480" width="1.296875" style="113" customWidth="1"/>
    <col min="9481" max="9727" width="12.296875" style="113"/>
    <col min="9728" max="9730" width="2.19921875" style="113" customWidth="1"/>
    <col min="9731" max="9731" width="51.8984375" style="113" customWidth="1"/>
    <col min="9732" max="9732" width="12.59765625" style="113" customWidth="1"/>
    <col min="9733" max="9733" width="16.5" style="113" customWidth="1"/>
    <col min="9734" max="9734" width="1.59765625" style="113" customWidth="1"/>
    <col min="9735" max="9735" width="16.5" style="113" customWidth="1"/>
    <col min="9736" max="9736" width="1.296875" style="113" customWidth="1"/>
    <col min="9737" max="9983" width="12.296875" style="113"/>
    <col min="9984" max="9986" width="2.19921875" style="113" customWidth="1"/>
    <col min="9987" max="9987" width="51.8984375" style="113" customWidth="1"/>
    <col min="9988" max="9988" width="12.59765625" style="113" customWidth="1"/>
    <col min="9989" max="9989" width="16.5" style="113" customWidth="1"/>
    <col min="9990" max="9990" width="1.59765625" style="113" customWidth="1"/>
    <col min="9991" max="9991" width="16.5" style="113" customWidth="1"/>
    <col min="9992" max="9992" width="1.296875" style="113" customWidth="1"/>
    <col min="9993" max="10239" width="12.296875" style="113"/>
    <col min="10240" max="10242" width="2.19921875" style="113" customWidth="1"/>
    <col min="10243" max="10243" width="51.8984375" style="113" customWidth="1"/>
    <col min="10244" max="10244" width="12.59765625" style="113" customWidth="1"/>
    <col min="10245" max="10245" width="16.5" style="113" customWidth="1"/>
    <col min="10246" max="10246" width="1.59765625" style="113" customWidth="1"/>
    <col min="10247" max="10247" width="16.5" style="113" customWidth="1"/>
    <col min="10248" max="10248" width="1.296875" style="113" customWidth="1"/>
    <col min="10249" max="10495" width="12.296875" style="113"/>
    <col min="10496" max="10498" width="2.19921875" style="113" customWidth="1"/>
    <col min="10499" max="10499" width="51.8984375" style="113" customWidth="1"/>
    <col min="10500" max="10500" width="12.59765625" style="113" customWidth="1"/>
    <col min="10501" max="10501" width="16.5" style="113" customWidth="1"/>
    <col min="10502" max="10502" width="1.59765625" style="113" customWidth="1"/>
    <col min="10503" max="10503" width="16.5" style="113" customWidth="1"/>
    <col min="10504" max="10504" width="1.296875" style="113" customWidth="1"/>
    <col min="10505" max="10751" width="12.296875" style="113"/>
    <col min="10752" max="10754" width="2.19921875" style="113" customWidth="1"/>
    <col min="10755" max="10755" width="51.8984375" style="113" customWidth="1"/>
    <col min="10756" max="10756" width="12.59765625" style="113" customWidth="1"/>
    <col min="10757" max="10757" width="16.5" style="113" customWidth="1"/>
    <col min="10758" max="10758" width="1.59765625" style="113" customWidth="1"/>
    <col min="10759" max="10759" width="16.5" style="113" customWidth="1"/>
    <col min="10760" max="10760" width="1.296875" style="113" customWidth="1"/>
    <col min="10761" max="11007" width="12.296875" style="113"/>
    <col min="11008" max="11010" width="2.19921875" style="113" customWidth="1"/>
    <col min="11011" max="11011" width="51.8984375" style="113" customWidth="1"/>
    <col min="11012" max="11012" width="12.59765625" style="113" customWidth="1"/>
    <col min="11013" max="11013" width="16.5" style="113" customWidth="1"/>
    <col min="11014" max="11014" width="1.59765625" style="113" customWidth="1"/>
    <col min="11015" max="11015" width="16.5" style="113" customWidth="1"/>
    <col min="11016" max="11016" width="1.296875" style="113" customWidth="1"/>
    <col min="11017" max="11263" width="12.296875" style="113"/>
    <col min="11264" max="11266" width="2.19921875" style="113" customWidth="1"/>
    <col min="11267" max="11267" width="51.8984375" style="113" customWidth="1"/>
    <col min="11268" max="11268" width="12.59765625" style="113" customWidth="1"/>
    <col min="11269" max="11269" width="16.5" style="113" customWidth="1"/>
    <col min="11270" max="11270" width="1.59765625" style="113" customWidth="1"/>
    <col min="11271" max="11271" width="16.5" style="113" customWidth="1"/>
    <col min="11272" max="11272" width="1.296875" style="113" customWidth="1"/>
    <col min="11273" max="11519" width="12.296875" style="113"/>
    <col min="11520" max="11522" width="2.19921875" style="113" customWidth="1"/>
    <col min="11523" max="11523" width="51.8984375" style="113" customWidth="1"/>
    <col min="11524" max="11524" width="12.59765625" style="113" customWidth="1"/>
    <col min="11525" max="11525" width="16.5" style="113" customWidth="1"/>
    <col min="11526" max="11526" width="1.59765625" style="113" customWidth="1"/>
    <col min="11527" max="11527" width="16.5" style="113" customWidth="1"/>
    <col min="11528" max="11528" width="1.296875" style="113" customWidth="1"/>
    <col min="11529" max="11775" width="12.296875" style="113"/>
    <col min="11776" max="11778" width="2.19921875" style="113" customWidth="1"/>
    <col min="11779" max="11779" width="51.8984375" style="113" customWidth="1"/>
    <col min="11780" max="11780" width="12.59765625" style="113" customWidth="1"/>
    <col min="11781" max="11781" width="16.5" style="113" customWidth="1"/>
    <col min="11782" max="11782" width="1.59765625" style="113" customWidth="1"/>
    <col min="11783" max="11783" width="16.5" style="113" customWidth="1"/>
    <col min="11784" max="11784" width="1.296875" style="113" customWidth="1"/>
    <col min="11785" max="12031" width="12.296875" style="113"/>
    <col min="12032" max="12034" width="2.19921875" style="113" customWidth="1"/>
    <col min="12035" max="12035" width="51.8984375" style="113" customWidth="1"/>
    <col min="12036" max="12036" width="12.59765625" style="113" customWidth="1"/>
    <col min="12037" max="12037" width="16.5" style="113" customWidth="1"/>
    <col min="12038" max="12038" width="1.59765625" style="113" customWidth="1"/>
    <col min="12039" max="12039" width="16.5" style="113" customWidth="1"/>
    <col min="12040" max="12040" width="1.296875" style="113" customWidth="1"/>
    <col min="12041" max="12287" width="12.296875" style="113"/>
    <col min="12288" max="12290" width="2.19921875" style="113" customWidth="1"/>
    <col min="12291" max="12291" width="51.8984375" style="113" customWidth="1"/>
    <col min="12292" max="12292" width="12.59765625" style="113" customWidth="1"/>
    <col min="12293" max="12293" width="16.5" style="113" customWidth="1"/>
    <col min="12294" max="12294" width="1.59765625" style="113" customWidth="1"/>
    <col min="12295" max="12295" width="16.5" style="113" customWidth="1"/>
    <col min="12296" max="12296" width="1.296875" style="113" customWidth="1"/>
    <col min="12297" max="12543" width="12.296875" style="113"/>
    <col min="12544" max="12546" width="2.19921875" style="113" customWidth="1"/>
    <col min="12547" max="12547" width="51.8984375" style="113" customWidth="1"/>
    <col min="12548" max="12548" width="12.59765625" style="113" customWidth="1"/>
    <col min="12549" max="12549" width="16.5" style="113" customWidth="1"/>
    <col min="12550" max="12550" width="1.59765625" style="113" customWidth="1"/>
    <col min="12551" max="12551" width="16.5" style="113" customWidth="1"/>
    <col min="12552" max="12552" width="1.296875" style="113" customWidth="1"/>
    <col min="12553" max="12799" width="12.296875" style="113"/>
    <col min="12800" max="12802" width="2.19921875" style="113" customWidth="1"/>
    <col min="12803" max="12803" width="51.8984375" style="113" customWidth="1"/>
    <col min="12804" max="12804" width="12.59765625" style="113" customWidth="1"/>
    <col min="12805" max="12805" width="16.5" style="113" customWidth="1"/>
    <col min="12806" max="12806" width="1.59765625" style="113" customWidth="1"/>
    <col min="12807" max="12807" width="16.5" style="113" customWidth="1"/>
    <col min="12808" max="12808" width="1.296875" style="113" customWidth="1"/>
    <col min="12809" max="13055" width="12.296875" style="113"/>
    <col min="13056" max="13058" width="2.19921875" style="113" customWidth="1"/>
    <col min="13059" max="13059" width="51.8984375" style="113" customWidth="1"/>
    <col min="13060" max="13060" width="12.59765625" style="113" customWidth="1"/>
    <col min="13061" max="13061" width="16.5" style="113" customWidth="1"/>
    <col min="13062" max="13062" width="1.59765625" style="113" customWidth="1"/>
    <col min="13063" max="13063" width="16.5" style="113" customWidth="1"/>
    <col min="13064" max="13064" width="1.296875" style="113" customWidth="1"/>
    <col min="13065" max="13311" width="12.296875" style="113"/>
    <col min="13312" max="13314" width="2.19921875" style="113" customWidth="1"/>
    <col min="13315" max="13315" width="51.8984375" style="113" customWidth="1"/>
    <col min="13316" max="13316" width="12.59765625" style="113" customWidth="1"/>
    <col min="13317" max="13317" width="16.5" style="113" customWidth="1"/>
    <col min="13318" max="13318" width="1.59765625" style="113" customWidth="1"/>
    <col min="13319" max="13319" width="16.5" style="113" customWidth="1"/>
    <col min="13320" max="13320" width="1.296875" style="113" customWidth="1"/>
    <col min="13321" max="13567" width="12.296875" style="113"/>
    <col min="13568" max="13570" width="2.19921875" style="113" customWidth="1"/>
    <col min="13571" max="13571" width="51.8984375" style="113" customWidth="1"/>
    <col min="13572" max="13572" width="12.59765625" style="113" customWidth="1"/>
    <col min="13573" max="13573" width="16.5" style="113" customWidth="1"/>
    <col min="13574" max="13574" width="1.59765625" style="113" customWidth="1"/>
    <col min="13575" max="13575" width="16.5" style="113" customWidth="1"/>
    <col min="13576" max="13576" width="1.296875" style="113" customWidth="1"/>
    <col min="13577" max="13823" width="12.296875" style="113"/>
    <col min="13824" max="13826" width="2.19921875" style="113" customWidth="1"/>
    <col min="13827" max="13827" width="51.8984375" style="113" customWidth="1"/>
    <col min="13828" max="13828" width="12.59765625" style="113" customWidth="1"/>
    <col min="13829" max="13829" width="16.5" style="113" customWidth="1"/>
    <col min="13830" max="13830" width="1.59765625" style="113" customWidth="1"/>
    <col min="13831" max="13831" width="16.5" style="113" customWidth="1"/>
    <col min="13832" max="13832" width="1.296875" style="113" customWidth="1"/>
    <col min="13833" max="14079" width="12.296875" style="113"/>
    <col min="14080" max="14082" width="2.19921875" style="113" customWidth="1"/>
    <col min="14083" max="14083" width="51.8984375" style="113" customWidth="1"/>
    <col min="14084" max="14084" width="12.59765625" style="113" customWidth="1"/>
    <col min="14085" max="14085" width="16.5" style="113" customWidth="1"/>
    <col min="14086" max="14086" width="1.59765625" style="113" customWidth="1"/>
    <col min="14087" max="14087" width="16.5" style="113" customWidth="1"/>
    <col min="14088" max="14088" width="1.296875" style="113" customWidth="1"/>
    <col min="14089" max="14335" width="12.296875" style="113"/>
    <col min="14336" max="14338" width="2.19921875" style="113" customWidth="1"/>
    <col min="14339" max="14339" width="51.8984375" style="113" customWidth="1"/>
    <col min="14340" max="14340" width="12.59765625" style="113" customWidth="1"/>
    <col min="14341" max="14341" width="16.5" style="113" customWidth="1"/>
    <col min="14342" max="14342" width="1.59765625" style="113" customWidth="1"/>
    <col min="14343" max="14343" width="16.5" style="113" customWidth="1"/>
    <col min="14344" max="14344" width="1.296875" style="113" customWidth="1"/>
    <col min="14345" max="14591" width="12.296875" style="113"/>
    <col min="14592" max="14594" width="2.19921875" style="113" customWidth="1"/>
    <col min="14595" max="14595" width="51.8984375" style="113" customWidth="1"/>
    <col min="14596" max="14596" width="12.59765625" style="113" customWidth="1"/>
    <col min="14597" max="14597" width="16.5" style="113" customWidth="1"/>
    <col min="14598" max="14598" width="1.59765625" style="113" customWidth="1"/>
    <col min="14599" max="14599" width="16.5" style="113" customWidth="1"/>
    <col min="14600" max="14600" width="1.296875" style="113" customWidth="1"/>
    <col min="14601" max="14847" width="12.296875" style="113"/>
    <col min="14848" max="14850" width="2.19921875" style="113" customWidth="1"/>
    <col min="14851" max="14851" width="51.8984375" style="113" customWidth="1"/>
    <col min="14852" max="14852" width="12.59765625" style="113" customWidth="1"/>
    <col min="14853" max="14853" width="16.5" style="113" customWidth="1"/>
    <col min="14854" max="14854" width="1.59765625" style="113" customWidth="1"/>
    <col min="14855" max="14855" width="16.5" style="113" customWidth="1"/>
    <col min="14856" max="14856" width="1.296875" style="113" customWidth="1"/>
    <col min="14857" max="15103" width="12.296875" style="113"/>
    <col min="15104" max="15106" width="2.19921875" style="113" customWidth="1"/>
    <col min="15107" max="15107" width="51.8984375" style="113" customWidth="1"/>
    <col min="15108" max="15108" width="12.59765625" style="113" customWidth="1"/>
    <col min="15109" max="15109" width="16.5" style="113" customWidth="1"/>
    <col min="15110" max="15110" width="1.59765625" style="113" customWidth="1"/>
    <col min="15111" max="15111" width="16.5" style="113" customWidth="1"/>
    <col min="15112" max="15112" width="1.296875" style="113" customWidth="1"/>
    <col min="15113" max="15359" width="12.296875" style="113"/>
    <col min="15360" max="15362" width="2.19921875" style="113" customWidth="1"/>
    <col min="15363" max="15363" width="51.8984375" style="113" customWidth="1"/>
    <col min="15364" max="15364" width="12.59765625" style="113" customWidth="1"/>
    <col min="15365" max="15365" width="16.5" style="113" customWidth="1"/>
    <col min="15366" max="15366" width="1.59765625" style="113" customWidth="1"/>
    <col min="15367" max="15367" width="16.5" style="113" customWidth="1"/>
    <col min="15368" max="15368" width="1.296875" style="113" customWidth="1"/>
    <col min="15369" max="15615" width="12.296875" style="113"/>
    <col min="15616" max="15618" width="2.19921875" style="113" customWidth="1"/>
    <col min="15619" max="15619" width="51.8984375" style="113" customWidth="1"/>
    <col min="15620" max="15620" width="12.59765625" style="113" customWidth="1"/>
    <col min="15621" max="15621" width="16.5" style="113" customWidth="1"/>
    <col min="15622" max="15622" width="1.59765625" style="113" customWidth="1"/>
    <col min="15623" max="15623" width="16.5" style="113" customWidth="1"/>
    <col min="15624" max="15624" width="1.296875" style="113" customWidth="1"/>
    <col min="15625" max="15871" width="12.296875" style="113"/>
    <col min="15872" max="15874" width="2.19921875" style="113" customWidth="1"/>
    <col min="15875" max="15875" width="51.8984375" style="113" customWidth="1"/>
    <col min="15876" max="15876" width="12.59765625" style="113" customWidth="1"/>
    <col min="15877" max="15877" width="16.5" style="113" customWidth="1"/>
    <col min="15878" max="15878" width="1.59765625" style="113" customWidth="1"/>
    <col min="15879" max="15879" width="16.5" style="113" customWidth="1"/>
    <col min="15880" max="15880" width="1.296875" style="113" customWidth="1"/>
    <col min="15881" max="16127" width="12.296875" style="113"/>
    <col min="16128" max="16130" width="2.19921875" style="113" customWidth="1"/>
    <col min="16131" max="16131" width="51.8984375" style="113" customWidth="1"/>
    <col min="16132" max="16132" width="12.59765625" style="113" customWidth="1"/>
    <col min="16133" max="16133" width="16.5" style="113" customWidth="1"/>
    <col min="16134" max="16134" width="1.59765625" style="113" customWidth="1"/>
    <col min="16135" max="16135" width="16.5" style="113" customWidth="1"/>
    <col min="16136" max="16136" width="1.296875" style="113" customWidth="1"/>
    <col min="16137" max="16384" width="12.296875" style="113"/>
  </cols>
  <sheetData>
    <row r="1" spans="1:18" ht="23">
      <c r="A1" s="108" t="s">
        <v>0</v>
      </c>
      <c r="B1" s="109"/>
      <c r="C1" s="109"/>
      <c r="D1" s="110"/>
    </row>
    <row r="2" spans="1:18" ht="23">
      <c r="A2" s="259" t="s">
        <v>101</v>
      </c>
      <c r="B2" s="259"/>
      <c r="C2" s="259"/>
      <c r="D2" s="259"/>
      <c r="E2" s="259"/>
      <c r="F2" s="259"/>
      <c r="G2" s="259"/>
      <c r="H2" s="259"/>
    </row>
    <row r="3" spans="1:18" ht="21.5" customHeight="1">
      <c r="A3" s="115"/>
      <c r="B3" s="115"/>
      <c r="C3" s="115"/>
      <c r="D3" s="115"/>
      <c r="E3" s="116"/>
      <c r="F3" s="116"/>
      <c r="G3" s="116"/>
      <c r="H3" s="117"/>
      <c r="I3" s="118"/>
      <c r="J3" s="119"/>
      <c r="K3" s="120"/>
      <c r="L3" s="120"/>
      <c r="M3" s="120"/>
      <c r="N3" s="120"/>
      <c r="O3" s="120"/>
      <c r="P3" s="120"/>
    </row>
    <row r="4" spans="1:18" ht="20" customHeight="1">
      <c r="A4" s="121"/>
      <c r="B4" s="121"/>
      <c r="C4" s="121"/>
      <c r="D4" s="121"/>
      <c r="E4" s="116"/>
      <c r="F4" s="260" t="s">
        <v>102</v>
      </c>
      <c r="G4" s="260"/>
      <c r="H4" s="260"/>
    </row>
    <row r="5" spans="1:18" ht="20" customHeight="1">
      <c r="A5" s="121"/>
      <c r="B5" s="121"/>
      <c r="C5" s="121"/>
      <c r="D5" s="121"/>
      <c r="E5" s="111" t="s">
        <v>4</v>
      </c>
      <c r="F5" s="122" t="s">
        <v>111</v>
      </c>
      <c r="H5" s="122" t="s">
        <v>112</v>
      </c>
    </row>
    <row r="6" spans="1:18" ht="20" customHeight="1">
      <c r="A6" s="121"/>
      <c r="B6" s="121"/>
      <c r="C6" s="121"/>
      <c r="D6" s="121"/>
      <c r="F6" s="122"/>
      <c r="H6" s="123" t="s">
        <v>113</v>
      </c>
    </row>
    <row r="7" spans="1:18" ht="20" customHeight="1">
      <c r="E7" s="113"/>
      <c r="F7" s="261" t="s">
        <v>64</v>
      </c>
      <c r="G7" s="261"/>
      <c r="H7" s="261"/>
      <c r="I7" s="120"/>
      <c r="J7" s="119"/>
    </row>
    <row r="8" spans="1:18" s="126" customFormat="1" ht="20" customHeight="1">
      <c r="A8" s="124" t="s">
        <v>114</v>
      </c>
      <c r="B8" s="125"/>
      <c r="C8" s="125"/>
      <c r="E8" s="127">
        <v>15</v>
      </c>
      <c r="F8" s="128">
        <v>5749046</v>
      </c>
      <c r="G8" s="128"/>
      <c r="H8" s="128">
        <v>5008685</v>
      </c>
      <c r="J8" s="129"/>
    </row>
    <row r="9" spans="1:18" s="130" customFormat="1" ht="20" customHeight="1">
      <c r="A9" s="124" t="s">
        <v>115</v>
      </c>
      <c r="B9" s="125"/>
      <c r="C9" s="125"/>
      <c r="E9" s="127">
        <v>15</v>
      </c>
      <c r="F9" s="128">
        <v>-7379956</v>
      </c>
      <c r="G9" s="128"/>
      <c r="H9" s="128">
        <v>-3055291</v>
      </c>
      <c r="J9" s="131"/>
      <c r="O9" s="126"/>
      <c r="P9" s="126"/>
      <c r="Q9" s="126"/>
      <c r="R9" s="126"/>
    </row>
    <row r="10" spans="1:18" s="130" customFormat="1" ht="20" customHeight="1">
      <c r="A10" s="124" t="s">
        <v>116</v>
      </c>
      <c r="B10" s="132"/>
      <c r="C10" s="133"/>
      <c r="E10" s="127">
        <v>15</v>
      </c>
      <c r="F10" s="134">
        <v>1916669</v>
      </c>
      <c r="G10" s="128"/>
      <c r="H10" s="128">
        <v>-1160004</v>
      </c>
      <c r="J10" s="131"/>
      <c r="O10" s="126"/>
      <c r="P10" s="126"/>
      <c r="Q10" s="126"/>
      <c r="R10" s="126"/>
    </row>
    <row r="11" spans="1:18" s="130" customFormat="1" ht="20" customHeight="1">
      <c r="A11" s="135" t="s">
        <v>117</v>
      </c>
      <c r="B11" s="132"/>
      <c r="C11" s="133"/>
      <c r="E11" s="127"/>
      <c r="F11" s="136">
        <f>SUM(F8:F10)</f>
        <v>285759</v>
      </c>
      <c r="G11" s="127"/>
      <c r="H11" s="137">
        <f>SUM(H8:H10)</f>
        <v>793390</v>
      </c>
      <c r="J11" s="131"/>
      <c r="O11" s="126"/>
      <c r="P11" s="126"/>
      <c r="Q11" s="126"/>
      <c r="R11" s="126"/>
    </row>
    <row r="12" spans="1:18" s="130" customFormat="1" ht="20" customHeight="1">
      <c r="A12" s="138" t="s">
        <v>118</v>
      </c>
      <c r="B12" s="132"/>
      <c r="C12" s="133"/>
      <c r="E12" s="127">
        <v>17</v>
      </c>
      <c r="F12" s="128">
        <v>92071</v>
      </c>
      <c r="G12" s="127"/>
      <c r="H12" s="128">
        <v>80317</v>
      </c>
      <c r="J12" s="131"/>
      <c r="O12" s="126"/>
      <c r="P12" s="126"/>
      <c r="Q12" s="126"/>
      <c r="R12" s="126"/>
    </row>
    <row r="13" spans="1:18" s="130" customFormat="1" ht="20" customHeight="1">
      <c r="A13" s="138" t="s">
        <v>170</v>
      </c>
      <c r="B13" s="132"/>
      <c r="E13" s="127"/>
      <c r="F13" s="128">
        <v>60016</v>
      </c>
      <c r="G13" s="127"/>
      <c r="H13" s="128">
        <v>94</v>
      </c>
      <c r="J13" s="131"/>
      <c r="O13" s="126"/>
      <c r="P13" s="126"/>
      <c r="Q13" s="126"/>
      <c r="R13" s="126"/>
    </row>
    <row r="14" spans="1:18" s="130" customFormat="1" ht="20" hidden="1" customHeight="1">
      <c r="A14" s="139" t="s">
        <v>119</v>
      </c>
      <c r="B14" s="139"/>
      <c r="C14" s="139"/>
      <c r="F14" s="140"/>
      <c r="G14" s="127"/>
      <c r="H14" s="140">
        <v>0</v>
      </c>
      <c r="J14" s="131"/>
      <c r="O14" s="126"/>
      <c r="P14" s="126"/>
      <c r="Q14" s="126"/>
      <c r="R14" s="126"/>
    </row>
    <row r="15" spans="1:18" s="130" customFormat="1" ht="20" customHeight="1">
      <c r="A15" s="139" t="s">
        <v>178</v>
      </c>
      <c r="B15" s="141"/>
      <c r="C15" s="141"/>
      <c r="E15" s="127"/>
      <c r="F15" s="128">
        <v>-44</v>
      </c>
      <c r="G15" s="127"/>
      <c r="H15" s="173">
        <v>-53</v>
      </c>
      <c r="J15" s="131"/>
      <c r="O15" s="126"/>
      <c r="P15" s="126"/>
      <c r="Q15" s="126"/>
      <c r="R15" s="126"/>
    </row>
    <row r="16" spans="1:18" s="130" customFormat="1" ht="20" customHeight="1">
      <c r="A16" s="135" t="s">
        <v>35</v>
      </c>
      <c r="B16" s="142"/>
      <c r="C16" s="142"/>
      <c r="E16" s="127"/>
      <c r="F16" s="137">
        <f>SUM(F12:F15)</f>
        <v>152043</v>
      </c>
      <c r="G16" s="143"/>
      <c r="H16" s="137">
        <f>SUM(H12:H15)</f>
        <v>80358</v>
      </c>
      <c r="J16" s="131"/>
      <c r="O16" s="126"/>
      <c r="P16" s="126"/>
      <c r="Q16" s="126"/>
      <c r="R16" s="126"/>
    </row>
    <row r="17" spans="1:18" s="130" customFormat="1" ht="20" customHeight="1">
      <c r="A17" s="138" t="s">
        <v>120</v>
      </c>
      <c r="B17" s="142"/>
      <c r="C17" s="142"/>
      <c r="E17" s="127"/>
      <c r="F17" s="128">
        <v>-26208</v>
      </c>
      <c r="G17" s="127"/>
      <c r="H17" s="140">
        <v>0</v>
      </c>
      <c r="J17" s="131"/>
      <c r="O17" s="126"/>
      <c r="P17" s="126"/>
      <c r="Q17" s="126"/>
      <c r="R17" s="126"/>
    </row>
    <row r="18" spans="1:18" s="130" customFormat="1" ht="20" customHeight="1">
      <c r="A18" s="144" t="s">
        <v>167</v>
      </c>
      <c r="B18" s="142"/>
      <c r="C18" s="142"/>
      <c r="E18" s="127"/>
      <c r="F18" s="175">
        <v>25285</v>
      </c>
      <c r="G18" s="127"/>
      <c r="H18" s="140">
        <v>0</v>
      </c>
      <c r="J18" s="131"/>
      <c r="O18" s="126"/>
      <c r="P18" s="126"/>
      <c r="Q18" s="126"/>
      <c r="R18" s="126"/>
    </row>
    <row r="19" spans="1:18" s="130" customFormat="1" ht="20" customHeight="1">
      <c r="A19" s="135" t="s">
        <v>175</v>
      </c>
      <c r="B19" s="142"/>
      <c r="C19" s="142"/>
      <c r="E19" s="127"/>
      <c r="F19" s="247">
        <f>SUM(F17:F18)</f>
        <v>-923</v>
      </c>
      <c r="G19" s="127"/>
      <c r="H19" s="145">
        <f>SUM(H17:H18)</f>
        <v>0</v>
      </c>
      <c r="J19" s="131"/>
      <c r="O19" s="126"/>
      <c r="P19" s="126"/>
      <c r="Q19" s="126"/>
      <c r="R19" s="126"/>
    </row>
    <row r="20" spans="1:18" s="130" customFormat="1" ht="20" customHeight="1">
      <c r="A20" s="135" t="s">
        <v>176</v>
      </c>
      <c r="C20" s="142"/>
      <c r="E20" s="127">
        <v>18</v>
      </c>
      <c r="F20" s="146">
        <f>F16+F19</f>
        <v>151120</v>
      </c>
      <c r="G20" s="143"/>
      <c r="H20" s="146">
        <f>H16+H19</f>
        <v>80358</v>
      </c>
      <c r="J20" s="131"/>
      <c r="O20" s="126"/>
      <c r="P20" s="126"/>
      <c r="Q20" s="126"/>
      <c r="R20" s="126"/>
    </row>
    <row r="21" spans="1:18" s="130" customFormat="1" ht="20" customHeight="1">
      <c r="A21" s="138" t="s">
        <v>121</v>
      </c>
      <c r="E21" s="127"/>
      <c r="F21" s="128">
        <v>-1669</v>
      </c>
      <c r="G21" s="127"/>
      <c r="H21" s="128">
        <v>-1597</v>
      </c>
      <c r="J21" s="131"/>
      <c r="O21" s="126"/>
      <c r="P21" s="126"/>
      <c r="Q21" s="126"/>
      <c r="R21" s="126"/>
    </row>
    <row r="22" spans="1:18" s="130" customFormat="1" ht="20" customHeight="1">
      <c r="A22" s="138" t="s">
        <v>63</v>
      </c>
      <c r="C22" s="133"/>
      <c r="E22" s="127" t="s">
        <v>153</v>
      </c>
      <c r="F22" s="128">
        <v>-430407</v>
      </c>
      <c r="G22" s="127"/>
      <c r="H22" s="128">
        <v>-708056</v>
      </c>
      <c r="J22" s="131"/>
      <c r="O22" s="126"/>
      <c r="P22" s="126"/>
      <c r="Q22" s="126"/>
      <c r="R22" s="126"/>
    </row>
    <row r="23" spans="1:18" s="126" customFormat="1" ht="20" customHeight="1">
      <c r="A23" s="138" t="s">
        <v>122</v>
      </c>
      <c r="E23" s="127"/>
      <c r="F23" s="134">
        <v>7233</v>
      </c>
      <c r="G23" s="127"/>
      <c r="H23" s="134">
        <v>115211</v>
      </c>
      <c r="J23" s="131"/>
      <c r="K23" s="130"/>
      <c r="L23" s="130"/>
      <c r="M23" s="130"/>
      <c r="N23" s="130"/>
    </row>
    <row r="24" spans="1:18" s="126" customFormat="1" ht="20" customHeight="1">
      <c r="A24" s="147" t="s">
        <v>38</v>
      </c>
      <c r="E24" s="127"/>
      <c r="F24" s="248">
        <f>F11+F20+SUM(F21:F23)</f>
        <v>12036</v>
      </c>
      <c r="G24" s="169"/>
      <c r="H24" s="176">
        <f>H11+H20+SUM(H21:H23)</f>
        <v>279306</v>
      </c>
      <c r="J24" s="129"/>
      <c r="N24" s="130"/>
    </row>
    <row r="25" spans="1:18" s="126" customFormat="1" ht="20" customHeight="1">
      <c r="A25" s="148" t="s">
        <v>162</v>
      </c>
      <c r="E25" s="127">
        <v>22</v>
      </c>
      <c r="F25" s="173">
        <v>10225</v>
      </c>
      <c r="G25" s="169"/>
      <c r="H25" s="173">
        <v>-82580</v>
      </c>
      <c r="J25" s="129"/>
      <c r="N25" s="130"/>
    </row>
    <row r="26" spans="1:18" s="126" customFormat="1" ht="20" customHeight="1">
      <c r="A26" s="149" t="s">
        <v>107</v>
      </c>
      <c r="E26" s="127"/>
      <c r="F26" s="249">
        <f>F24+F25</f>
        <v>22261</v>
      </c>
      <c r="G26" s="169"/>
      <c r="H26" s="177">
        <f>H24+H25</f>
        <v>196726</v>
      </c>
      <c r="J26" s="129"/>
      <c r="N26" s="130"/>
    </row>
    <row r="27" spans="1:18" ht="10.5" customHeight="1">
      <c r="A27" s="150"/>
      <c r="B27" s="150"/>
      <c r="C27" s="151"/>
      <c r="E27" s="127"/>
      <c r="F27" s="169"/>
      <c r="G27" s="169"/>
      <c r="H27" s="171"/>
      <c r="I27" s="120"/>
      <c r="J27" s="119"/>
    </row>
    <row r="28" spans="1:18" s="126" customFormat="1" ht="20" customHeight="1">
      <c r="A28" s="152" t="s">
        <v>39</v>
      </c>
      <c r="B28" s="153"/>
      <c r="C28" s="154"/>
      <c r="E28" s="127"/>
      <c r="F28" s="169"/>
      <c r="G28" s="169"/>
      <c r="H28" s="172"/>
      <c r="J28" s="129"/>
    </row>
    <row r="29" spans="1:18" s="126" customFormat="1" ht="20" customHeight="1">
      <c r="A29" s="155" t="s">
        <v>40</v>
      </c>
      <c r="B29" s="153"/>
      <c r="C29" s="154"/>
      <c r="E29" s="127"/>
      <c r="F29" s="169"/>
      <c r="G29" s="169"/>
      <c r="H29" s="172"/>
      <c r="J29" s="129"/>
    </row>
    <row r="30" spans="1:18" s="126" customFormat="1" ht="20" customHeight="1">
      <c r="A30" s="156" t="s">
        <v>123</v>
      </c>
      <c r="B30" s="152"/>
      <c r="E30" s="127"/>
      <c r="F30" s="169"/>
      <c r="G30" s="169"/>
      <c r="H30" s="172"/>
      <c r="J30" s="129"/>
    </row>
    <row r="31" spans="1:18" s="126" customFormat="1" ht="20" customHeight="1">
      <c r="A31" s="157"/>
      <c r="B31" s="157" t="s">
        <v>91</v>
      </c>
      <c r="C31" s="158"/>
      <c r="E31" s="127"/>
      <c r="F31" s="173">
        <v>-1454</v>
      </c>
      <c r="G31" s="169"/>
      <c r="H31" s="173">
        <v>18205</v>
      </c>
      <c r="J31" s="129"/>
    </row>
    <row r="32" spans="1:18" s="126" customFormat="1" ht="20" customHeight="1">
      <c r="A32" s="159" t="s">
        <v>120</v>
      </c>
      <c r="B32" s="157"/>
      <c r="D32" s="158"/>
      <c r="E32" s="127"/>
      <c r="F32" s="173">
        <v>-15190</v>
      </c>
      <c r="G32" s="169"/>
      <c r="H32" s="170">
        <v>0</v>
      </c>
      <c r="J32" s="129"/>
    </row>
    <row r="33" spans="1:11" s="126" customFormat="1" ht="20" customHeight="1">
      <c r="A33" s="157" t="s">
        <v>167</v>
      </c>
      <c r="B33" s="157"/>
      <c r="D33" s="158"/>
      <c r="E33" s="127"/>
      <c r="F33" s="173">
        <v>15814</v>
      </c>
      <c r="G33" s="169"/>
      <c r="H33" s="170">
        <v>0</v>
      </c>
      <c r="J33" s="129"/>
    </row>
    <row r="34" spans="1:11" s="126" customFormat="1" ht="20" customHeight="1">
      <c r="A34" s="246" t="s">
        <v>157</v>
      </c>
      <c r="B34" s="124"/>
      <c r="C34" s="158"/>
      <c r="E34" s="127">
        <v>22</v>
      </c>
      <c r="F34" s="173">
        <v>166</v>
      </c>
      <c r="G34" s="169"/>
      <c r="H34" s="173">
        <v>-3641</v>
      </c>
      <c r="J34" s="129"/>
    </row>
    <row r="35" spans="1:11" s="126" customFormat="1" ht="20" customHeight="1">
      <c r="A35" s="158" t="s">
        <v>154</v>
      </c>
      <c r="B35" s="124"/>
      <c r="C35" s="158"/>
      <c r="E35" s="127"/>
      <c r="F35" s="249">
        <f>SUM(F31:F34)</f>
        <v>-664</v>
      </c>
      <c r="G35" s="169"/>
      <c r="H35" s="177">
        <f>SUM(H31:H34)</f>
        <v>14564</v>
      </c>
      <c r="J35" s="129"/>
    </row>
    <row r="36" spans="1:11" s="126" customFormat="1" ht="10" customHeight="1">
      <c r="A36" s="158"/>
      <c r="B36" s="124"/>
      <c r="C36" s="158"/>
      <c r="E36" s="127"/>
      <c r="F36" s="244"/>
      <c r="G36" s="169"/>
      <c r="H36" s="245"/>
      <c r="J36" s="129"/>
    </row>
    <row r="37" spans="1:11" s="126" customFormat="1" ht="20" customHeight="1">
      <c r="A37" s="155" t="s">
        <v>124</v>
      </c>
      <c r="B37" s="152"/>
      <c r="C37" s="152"/>
      <c r="D37" s="158"/>
      <c r="E37" s="127"/>
      <c r="F37" s="169"/>
      <c r="G37" s="169"/>
      <c r="H37" s="170"/>
      <c r="J37" s="129"/>
    </row>
    <row r="38" spans="1:11" s="126" customFormat="1" ht="20" customHeight="1">
      <c r="A38" s="124" t="s">
        <v>125</v>
      </c>
      <c r="B38" s="124"/>
      <c r="D38" s="158"/>
      <c r="E38" s="127"/>
      <c r="F38" s="169"/>
      <c r="G38" s="169"/>
      <c r="H38" s="170"/>
      <c r="J38" s="129"/>
    </row>
    <row r="39" spans="1:11" s="126" customFormat="1" ht="20" customHeight="1">
      <c r="A39" s="156"/>
      <c r="B39" s="160" t="s">
        <v>91</v>
      </c>
      <c r="C39" s="161"/>
      <c r="D39" s="162"/>
      <c r="E39" s="127"/>
      <c r="F39" s="173">
        <v>8953</v>
      </c>
      <c r="G39" s="170"/>
      <c r="H39" s="173">
        <v>498</v>
      </c>
      <c r="J39" s="129"/>
    </row>
    <row r="40" spans="1:11" s="126" customFormat="1" ht="20" customHeight="1">
      <c r="A40" s="124" t="s">
        <v>168</v>
      </c>
      <c r="B40" s="124"/>
      <c r="C40" s="161"/>
      <c r="D40" s="162"/>
      <c r="E40" s="127"/>
      <c r="F40" s="173">
        <v>-2533</v>
      </c>
      <c r="G40" s="170"/>
      <c r="H40" s="173">
        <v>0</v>
      </c>
      <c r="J40" s="129"/>
    </row>
    <row r="41" spans="1:11" s="126" customFormat="1" ht="20" customHeight="1">
      <c r="A41" s="156" t="s">
        <v>169</v>
      </c>
      <c r="B41" s="160"/>
      <c r="C41" s="161"/>
      <c r="D41" s="162"/>
      <c r="E41" s="127"/>
      <c r="F41" s="173"/>
      <c r="G41" s="170"/>
      <c r="H41" s="173"/>
      <c r="J41" s="129"/>
    </row>
    <row r="42" spans="1:11" s="126" customFormat="1" ht="20" customHeight="1">
      <c r="A42" s="156"/>
      <c r="B42" s="160" t="s">
        <v>126</v>
      </c>
      <c r="C42" s="161"/>
      <c r="D42" s="162"/>
      <c r="E42" s="127"/>
      <c r="F42" s="173">
        <v>4612</v>
      </c>
      <c r="G42" s="170"/>
      <c r="H42" s="174">
        <v>4038</v>
      </c>
      <c r="K42" s="183"/>
    </row>
    <row r="43" spans="1:11" s="126" customFormat="1" ht="20" customHeight="1">
      <c r="A43" s="246" t="s">
        <v>156</v>
      </c>
      <c r="B43" s="124"/>
      <c r="C43" s="161"/>
      <c r="D43" s="162"/>
      <c r="E43" s="127">
        <v>22</v>
      </c>
      <c r="F43" s="175">
        <v>-2207</v>
      </c>
      <c r="G43" s="169"/>
      <c r="H43" s="175">
        <v>-907</v>
      </c>
      <c r="J43" s="129"/>
    </row>
    <row r="44" spans="1:11" s="126" customFormat="1" ht="20" customHeight="1">
      <c r="A44" s="152" t="s">
        <v>155</v>
      </c>
      <c r="C44" s="125"/>
      <c r="D44" s="154"/>
      <c r="E44" s="127"/>
      <c r="F44" s="178">
        <f>SUM(F39:F43)</f>
        <v>8825</v>
      </c>
      <c r="G44" s="172"/>
      <c r="H44" s="178">
        <f>SUM(H39:H43)</f>
        <v>3629</v>
      </c>
      <c r="J44" s="129"/>
    </row>
    <row r="45" spans="1:11" s="126" customFormat="1" ht="20" customHeight="1">
      <c r="A45" s="152" t="s">
        <v>127</v>
      </c>
      <c r="C45" s="125"/>
      <c r="D45" s="154"/>
      <c r="E45" s="127"/>
      <c r="F45" s="250">
        <f>F35+F44</f>
        <v>8161</v>
      </c>
      <c r="G45" s="169"/>
      <c r="H45" s="178">
        <f>H35+H44</f>
        <v>18193</v>
      </c>
      <c r="J45" s="129"/>
    </row>
    <row r="46" spans="1:11" s="130" customFormat="1" ht="20" customHeight="1" thickBot="1">
      <c r="A46" s="152" t="s">
        <v>106</v>
      </c>
      <c r="B46" s="163"/>
      <c r="C46" s="163"/>
      <c r="D46" s="154"/>
      <c r="E46" s="164"/>
      <c r="F46" s="165">
        <f>+F45+F26</f>
        <v>30422</v>
      </c>
      <c r="G46" s="164"/>
      <c r="H46" s="179">
        <f>+H45+H26</f>
        <v>214919</v>
      </c>
      <c r="J46" s="131"/>
    </row>
    <row r="47" spans="1:11" s="130" customFormat="1" ht="20" customHeight="1" thickTop="1">
      <c r="A47" s="154"/>
      <c r="B47" s="154"/>
      <c r="C47" s="154"/>
      <c r="D47" s="154"/>
      <c r="E47" s="164"/>
      <c r="F47" s="164"/>
      <c r="G47" s="164"/>
      <c r="H47" s="180"/>
      <c r="I47" s="164"/>
      <c r="J47" s="166"/>
    </row>
    <row r="48" spans="1:11" s="130" customFormat="1" ht="24" customHeight="1" thickBot="1">
      <c r="A48" s="152" t="s">
        <v>41</v>
      </c>
      <c r="B48" s="167"/>
      <c r="C48" s="167"/>
      <c r="D48" s="154"/>
      <c r="E48" s="164">
        <v>23</v>
      </c>
      <c r="F48" s="168">
        <f>F26/12000</f>
        <v>1.86</v>
      </c>
      <c r="G48" s="164"/>
      <c r="H48" s="168">
        <f>H26/11044</f>
        <v>17.809999999999999</v>
      </c>
      <c r="J48" s="131"/>
    </row>
    <row r="49" spans="4:4" ht="18.5" customHeight="1" thickTop="1">
      <c r="D49" s="154"/>
    </row>
  </sheetData>
  <sheetProtection formatCells="0" formatColumns="0" formatRows="0" insertColumns="0" insertRows="0" insertHyperlinks="0" deleteColumns="0" deleteRows="0" sort="0" autoFilter="0" pivotTables="0"/>
  <mergeCells count="3">
    <mergeCell ref="A2:H2"/>
    <mergeCell ref="F4:H4"/>
    <mergeCell ref="F7:H7"/>
  </mergeCells>
  <pageMargins left="0.8" right="0.8" top="0.48" bottom="0.5" header="0.5" footer="0.5"/>
  <pageSetup paperSize="9" scale="76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BB0EF-0571-43C5-9ACD-F29619BEEF1D}">
  <dimension ref="A1:AG34"/>
  <sheetViews>
    <sheetView view="pageBreakPreview" topLeftCell="A21" zoomScale="85" zoomScaleNormal="60" zoomScaleSheetLayoutView="85" workbookViewId="0">
      <selection activeCell="B25" sqref="B25"/>
    </sheetView>
  </sheetViews>
  <sheetFormatPr defaultRowHeight="22.5" customHeight="1"/>
  <cols>
    <col min="1" max="1" width="2.3984375" customWidth="1"/>
    <col min="2" max="2" width="3" customWidth="1"/>
    <col min="4" max="4" width="48.59765625" customWidth="1"/>
    <col min="5" max="5" width="12.19921875" customWidth="1"/>
    <col min="6" max="6" width="15" customWidth="1"/>
    <col min="7" max="7" width="1.09765625" customWidth="1"/>
    <col min="8" max="8" width="15" customWidth="1"/>
    <col min="9" max="9" width="1.09765625" customWidth="1"/>
    <col min="10" max="10" width="17.796875" customWidth="1"/>
    <col min="11" max="11" width="1.09765625" customWidth="1"/>
    <col min="12" max="12" width="16.09765625" customWidth="1"/>
    <col min="13" max="13" width="1.09765625" customWidth="1"/>
    <col min="14" max="14" width="16.296875" customWidth="1"/>
    <col min="15" max="15" width="1.09765625" customWidth="1"/>
    <col min="16" max="16" width="17.5" customWidth="1"/>
    <col min="17" max="17" width="1.09765625" customWidth="1"/>
    <col min="18" max="18" width="20.3984375" customWidth="1"/>
    <col min="19" max="19" width="1.09765625" customWidth="1"/>
    <col min="20" max="20" width="22.09765625" customWidth="1"/>
    <col min="21" max="21" width="1.09765625" customWidth="1"/>
    <col min="22" max="22" width="16.8984375" customWidth="1"/>
    <col min="23" max="23" width="1.09765625" customWidth="1"/>
    <col min="24" max="24" width="16.09765625" customWidth="1"/>
    <col min="29" max="29" width="43.59765625" bestFit="1" customWidth="1"/>
    <col min="30" max="30" width="13.796875" bestFit="1" customWidth="1"/>
    <col min="31" max="31" width="9.59765625" bestFit="1" customWidth="1"/>
    <col min="33" max="33" width="13.796875" bestFit="1" customWidth="1"/>
  </cols>
  <sheetData>
    <row r="1" spans="1:24" s="8" customFormat="1" ht="22.5" customHeight="1">
      <c r="A1" s="7" t="s">
        <v>0</v>
      </c>
      <c r="B1" s="7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Q1" s="9"/>
      <c r="S1" s="9"/>
      <c r="U1" s="9"/>
      <c r="W1" s="9"/>
    </row>
    <row r="2" spans="1:24" s="8" customFormat="1" ht="22.5" customHeight="1">
      <c r="A2" s="7" t="s">
        <v>128</v>
      </c>
      <c r="B2" s="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Q2" s="9"/>
      <c r="S2" s="9"/>
      <c r="U2" s="9"/>
      <c r="W2" s="9"/>
    </row>
    <row r="4" spans="1:24" s="55" customFormat="1" ht="22.5" customHeight="1">
      <c r="E4" s="56"/>
      <c r="F4" s="57"/>
      <c r="G4" s="57"/>
      <c r="H4" s="57"/>
      <c r="I4" s="57"/>
      <c r="J4" s="57"/>
      <c r="K4" s="57"/>
      <c r="L4" s="262" t="s">
        <v>42</v>
      </c>
      <c r="M4" s="262"/>
      <c r="N4" s="262"/>
      <c r="O4" s="57"/>
      <c r="P4" s="262" t="s">
        <v>31</v>
      </c>
      <c r="Q4" s="262"/>
      <c r="R4" s="262"/>
      <c r="S4" s="262"/>
      <c r="T4" s="262"/>
      <c r="U4" s="262"/>
      <c r="V4" s="262"/>
      <c r="W4" s="57"/>
      <c r="X4" s="59"/>
    </row>
    <row r="5" spans="1:24" s="60" customFormat="1" ht="22.5" customHeight="1">
      <c r="E5" s="61"/>
      <c r="F5" s="62"/>
      <c r="G5" s="58"/>
      <c r="H5" s="58"/>
      <c r="I5" s="58"/>
      <c r="J5" s="58" t="s">
        <v>43</v>
      </c>
      <c r="K5" s="58"/>
      <c r="L5" s="58"/>
      <c r="M5" s="58"/>
      <c r="N5" s="58"/>
      <c r="O5" s="58"/>
      <c r="P5" s="58" t="s">
        <v>78</v>
      </c>
      <c r="Q5" s="58"/>
      <c r="R5" s="58" t="s">
        <v>79</v>
      </c>
      <c r="S5" s="58"/>
      <c r="T5" s="58" t="s">
        <v>159</v>
      </c>
      <c r="U5" s="58"/>
      <c r="V5" s="58" t="s">
        <v>62</v>
      </c>
      <c r="W5" s="58"/>
      <c r="X5" s="63"/>
    </row>
    <row r="6" spans="1:24" s="60" customFormat="1" ht="22.5" customHeight="1">
      <c r="E6" s="61"/>
      <c r="F6" s="58" t="s">
        <v>24</v>
      </c>
      <c r="G6" s="62"/>
      <c r="H6" s="62"/>
      <c r="I6" s="62"/>
      <c r="J6" s="58" t="s">
        <v>44</v>
      </c>
      <c r="K6" s="62"/>
      <c r="L6" s="62"/>
      <c r="M6" s="62"/>
      <c r="N6" s="62"/>
      <c r="O6" s="62"/>
      <c r="P6" s="58" t="s">
        <v>80</v>
      </c>
      <c r="Q6" s="62"/>
      <c r="R6" s="58" t="s">
        <v>81</v>
      </c>
      <c r="S6" s="62"/>
      <c r="T6" s="58" t="s">
        <v>161</v>
      </c>
      <c r="U6" s="62"/>
      <c r="V6" s="58" t="s">
        <v>82</v>
      </c>
      <c r="W6" s="62"/>
      <c r="X6" s="62"/>
    </row>
    <row r="7" spans="1:24" s="60" customFormat="1" ht="22.5" customHeight="1">
      <c r="E7" s="61"/>
      <c r="F7" s="58" t="s">
        <v>83</v>
      </c>
      <c r="G7" s="58"/>
      <c r="H7" s="58" t="s">
        <v>84</v>
      </c>
      <c r="I7" s="58"/>
      <c r="J7" s="58" t="s">
        <v>45</v>
      </c>
      <c r="K7" s="58"/>
      <c r="L7" s="58" t="s">
        <v>46</v>
      </c>
      <c r="M7" s="58"/>
      <c r="N7" s="62"/>
      <c r="O7" s="58"/>
      <c r="P7" s="58" t="s">
        <v>85</v>
      </c>
      <c r="Q7" s="58"/>
      <c r="R7" s="58" t="s">
        <v>86</v>
      </c>
      <c r="S7" s="58"/>
      <c r="T7" s="58" t="s">
        <v>160</v>
      </c>
      <c r="U7" s="58"/>
      <c r="V7" s="58" t="s">
        <v>87</v>
      </c>
      <c r="W7" s="58"/>
      <c r="X7" s="64" t="s">
        <v>47</v>
      </c>
    </row>
    <row r="8" spans="1:24" s="60" customFormat="1" ht="22.5" customHeight="1">
      <c r="E8" s="61" t="s">
        <v>4</v>
      </c>
      <c r="F8" s="58" t="s">
        <v>48</v>
      </c>
      <c r="G8" s="58"/>
      <c r="H8" s="58" t="s">
        <v>88</v>
      </c>
      <c r="I8" s="58"/>
      <c r="J8" s="58" t="s">
        <v>49</v>
      </c>
      <c r="K8" s="58"/>
      <c r="L8" s="58" t="s">
        <v>50</v>
      </c>
      <c r="M8" s="58"/>
      <c r="N8" s="58" t="s">
        <v>89</v>
      </c>
      <c r="O8" s="58"/>
      <c r="P8" s="58" t="s">
        <v>90</v>
      </c>
      <c r="Q8" s="58"/>
      <c r="R8" s="58" t="s">
        <v>90</v>
      </c>
      <c r="S8" s="58"/>
      <c r="T8" s="58" t="s">
        <v>158</v>
      </c>
      <c r="U8" s="58"/>
      <c r="V8" s="58" t="s">
        <v>51</v>
      </c>
      <c r="W8" s="58"/>
      <c r="X8" s="64" t="s">
        <v>51</v>
      </c>
    </row>
    <row r="9" spans="1:24" s="60" customFormat="1" ht="22.5" customHeight="1">
      <c r="E9" s="61"/>
      <c r="F9" s="263" t="s">
        <v>64</v>
      </c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</row>
    <row r="10" spans="1:24" s="47" customFormat="1" ht="22.5" customHeight="1">
      <c r="A10" s="65" t="s">
        <v>103</v>
      </c>
      <c r="B10" s="62"/>
      <c r="E10" s="66"/>
    </row>
    <row r="11" spans="1:24" s="47" customFormat="1" ht="22.5" customHeight="1">
      <c r="A11" s="65" t="s">
        <v>129</v>
      </c>
      <c r="B11" s="62"/>
      <c r="E11" s="66"/>
      <c r="F11" s="99">
        <v>100000</v>
      </c>
      <c r="G11" s="100"/>
      <c r="H11" s="99">
        <v>138111</v>
      </c>
      <c r="I11" s="100"/>
      <c r="J11" s="99">
        <v>49664</v>
      </c>
      <c r="K11" s="100"/>
      <c r="L11" s="99">
        <v>10000</v>
      </c>
      <c r="M11" s="100"/>
      <c r="N11" s="99">
        <v>814777</v>
      </c>
      <c r="O11" s="100"/>
      <c r="P11" s="99">
        <v>-4517</v>
      </c>
      <c r="Q11" s="100"/>
      <c r="R11" s="99">
        <v>5597</v>
      </c>
      <c r="S11" s="100"/>
      <c r="T11" s="70">
        <v>0</v>
      </c>
      <c r="U11" s="100"/>
      <c r="V11" s="101">
        <v>1080</v>
      </c>
      <c r="W11" s="100"/>
      <c r="X11" s="102">
        <f>SUM(F11,H11,J11,L11,N11,V11)</f>
        <v>1113632</v>
      </c>
    </row>
    <row r="12" spans="1:24" s="47" customFormat="1" ht="22.5" customHeight="1">
      <c r="A12" s="62" t="s">
        <v>93</v>
      </c>
      <c r="B12" s="62"/>
      <c r="E12" s="66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7"/>
      <c r="S12" s="68"/>
      <c r="T12" s="67"/>
      <c r="U12" s="68"/>
      <c r="V12" s="69"/>
      <c r="W12" s="68"/>
      <c r="X12" s="62"/>
    </row>
    <row r="13" spans="1:24" s="47" customFormat="1" ht="22.5" customHeight="1">
      <c r="A13" s="60"/>
      <c r="B13" s="62" t="s">
        <v>94</v>
      </c>
      <c r="E13" s="61">
        <v>3</v>
      </c>
      <c r="F13" s="70">
        <v>0</v>
      </c>
      <c r="G13" s="68"/>
      <c r="H13" s="70">
        <v>0</v>
      </c>
      <c r="I13" s="68"/>
      <c r="J13" s="70">
        <v>0</v>
      </c>
      <c r="K13" s="68"/>
      <c r="L13" s="70">
        <v>0</v>
      </c>
      <c r="M13" s="68"/>
      <c r="N13" s="71">
        <v>90268</v>
      </c>
      <c r="O13" s="68"/>
      <c r="P13" s="70">
        <v>0</v>
      </c>
      <c r="Q13" s="68"/>
      <c r="R13" s="70">
        <v>0</v>
      </c>
      <c r="S13" s="68"/>
      <c r="T13" s="70">
        <v>0</v>
      </c>
      <c r="U13" s="68"/>
      <c r="V13" s="69">
        <f>P13+R13</f>
        <v>0</v>
      </c>
      <c r="W13" s="68"/>
      <c r="X13" s="72">
        <f>SUM(F13:N13,V13)</f>
        <v>90268</v>
      </c>
    </row>
    <row r="14" spans="1:24" s="47" customFormat="1" ht="22.5" customHeight="1">
      <c r="A14" s="62" t="s">
        <v>93</v>
      </c>
      <c r="B14" s="62"/>
      <c r="E14" s="66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9"/>
      <c r="W14" s="68"/>
      <c r="X14" s="62"/>
    </row>
    <row r="15" spans="1:24" s="47" customFormat="1" ht="22.5" customHeight="1">
      <c r="A15" s="60"/>
      <c r="B15" s="62" t="s">
        <v>95</v>
      </c>
      <c r="E15" s="61">
        <v>3</v>
      </c>
      <c r="F15" s="70">
        <v>0</v>
      </c>
      <c r="G15" s="68"/>
      <c r="H15" s="70">
        <v>0</v>
      </c>
      <c r="I15" s="68"/>
      <c r="J15" s="70">
        <v>0</v>
      </c>
      <c r="K15" s="68"/>
      <c r="L15" s="70">
        <v>0</v>
      </c>
      <c r="M15" s="68"/>
      <c r="N15" s="70">
        <v>0</v>
      </c>
      <c r="O15" s="68"/>
      <c r="P15" s="70">
        <v>0</v>
      </c>
      <c r="Q15" s="68"/>
      <c r="R15" s="70">
        <v>0</v>
      </c>
      <c r="S15" s="68"/>
      <c r="T15" s="70">
        <v>0</v>
      </c>
      <c r="U15" s="68"/>
      <c r="V15" s="69">
        <f>P15+R15</f>
        <v>0</v>
      </c>
      <c r="W15" s="68"/>
      <c r="X15" s="73">
        <f>SUM(F15:N15,V15)</f>
        <v>0</v>
      </c>
    </row>
    <row r="16" spans="1:24" s="47" customFormat="1" ht="22.5" customHeight="1">
      <c r="A16" s="65" t="s">
        <v>130</v>
      </c>
      <c r="B16" s="72"/>
      <c r="E16" s="66"/>
      <c r="F16" s="74">
        <f>SUM(F11:F15)</f>
        <v>100000</v>
      </c>
      <c r="G16" s="75"/>
      <c r="H16" s="74">
        <f>SUM(H11:H15)</f>
        <v>138111</v>
      </c>
      <c r="I16" s="75"/>
      <c r="J16" s="74">
        <f>SUM(J11:J15)</f>
        <v>49664</v>
      </c>
      <c r="K16" s="75"/>
      <c r="L16" s="74">
        <f>SUM(L11:L15)</f>
        <v>10000</v>
      </c>
      <c r="M16" s="75"/>
      <c r="N16" s="74">
        <f>SUM(N11:N15)</f>
        <v>905045</v>
      </c>
      <c r="O16" s="75"/>
      <c r="P16" s="76">
        <f>SUM(P11:P15)</f>
        <v>-4517</v>
      </c>
      <c r="Q16" s="75"/>
      <c r="R16" s="74">
        <f>SUM(R11:R15)</f>
        <v>5597</v>
      </c>
      <c r="S16" s="75"/>
      <c r="T16" s="74">
        <f>SUM(T11:T15)</f>
        <v>0</v>
      </c>
      <c r="U16" s="75"/>
      <c r="V16" s="76">
        <f>SUM(V11:V15)</f>
        <v>1080</v>
      </c>
      <c r="W16" s="75"/>
      <c r="X16" s="74">
        <f>SUM(X11:X15)</f>
        <v>1203900</v>
      </c>
    </row>
    <row r="17" spans="1:33" s="47" customFormat="1" ht="22.5" customHeight="1">
      <c r="A17" s="65"/>
      <c r="B17" s="72"/>
      <c r="E17" s="66"/>
      <c r="F17" s="77"/>
      <c r="G17" s="75"/>
      <c r="H17" s="77"/>
      <c r="I17" s="75"/>
      <c r="J17" s="77"/>
      <c r="K17" s="75"/>
      <c r="L17" s="77"/>
      <c r="M17" s="75"/>
      <c r="N17" s="77"/>
      <c r="O17" s="75"/>
      <c r="P17" s="78"/>
      <c r="Q17" s="75"/>
      <c r="R17" s="77"/>
      <c r="S17" s="75"/>
      <c r="T17" s="77"/>
      <c r="U17" s="75"/>
      <c r="V17" s="78"/>
      <c r="W17" s="75"/>
      <c r="X17" s="77"/>
    </row>
    <row r="18" spans="1:33" s="47" customFormat="1" ht="22.5" customHeight="1">
      <c r="A18" s="79" t="s">
        <v>65</v>
      </c>
      <c r="B18" s="62"/>
      <c r="C18" s="60"/>
      <c r="E18" s="66"/>
      <c r="F18" s="77"/>
      <c r="G18" s="75"/>
      <c r="H18" s="77"/>
      <c r="I18" s="75"/>
      <c r="J18" s="77"/>
      <c r="K18" s="75"/>
      <c r="L18" s="77"/>
      <c r="M18" s="75"/>
      <c r="N18" s="77"/>
      <c r="O18" s="75"/>
      <c r="P18" s="78"/>
      <c r="Q18" s="75"/>
      <c r="R18" s="77"/>
      <c r="S18" s="75"/>
      <c r="T18" s="77"/>
      <c r="U18" s="75"/>
      <c r="V18" s="78"/>
      <c r="W18" s="75"/>
      <c r="X18" s="77"/>
    </row>
    <row r="19" spans="1:33" s="47" customFormat="1" ht="22.5" customHeight="1">
      <c r="A19" s="80" t="s">
        <v>97</v>
      </c>
      <c r="B19" s="62"/>
      <c r="C19" s="60"/>
      <c r="E19" s="66"/>
      <c r="F19" s="77"/>
      <c r="G19" s="75"/>
      <c r="H19" s="77"/>
      <c r="I19" s="75"/>
      <c r="J19" s="77"/>
      <c r="K19" s="75"/>
      <c r="L19" s="77"/>
      <c r="M19" s="75"/>
      <c r="N19" s="77"/>
      <c r="O19" s="75"/>
      <c r="P19" s="78"/>
      <c r="Q19" s="75"/>
      <c r="R19" s="77"/>
      <c r="S19" s="75"/>
      <c r="T19" s="77"/>
      <c r="U19" s="75"/>
      <c r="V19" s="78"/>
      <c r="W19" s="75"/>
      <c r="X19" s="77"/>
    </row>
    <row r="20" spans="1:33" s="47" customFormat="1" ht="22.5" customHeight="1">
      <c r="A20" s="50" t="s">
        <v>66</v>
      </c>
      <c r="B20" s="62"/>
      <c r="C20" s="60"/>
      <c r="E20" s="66">
        <v>13</v>
      </c>
      <c r="F20" s="81">
        <v>20000</v>
      </c>
      <c r="G20" s="75"/>
      <c r="H20" s="81">
        <v>190000</v>
      </c>
      <c r="I20" s="75"/>
      <c r="J20" s="81">
        <v>0</v>
      </c>
      <c r="K20" s="75"/>
      <c r="L20" s="81">
        <v>2000</v>
      </c>
      <c r="M20" s="75"/>
      <c r="N20" s="82">
        <v>-2000</v>
      </c>
      <c r="O20" s="75"/>
      <c r="P20" s="81">
        <v>0</v>
      </c>
      <c r="Q20" s="75"/>
      <c r="R20" s="81">
        <v>0</v>
      </c>
      <c r="S20" s="75"/>
      <c r="T20" s="81">
        <v>0</v>
      </c>
      <c r="U20" s="75"/>
      <c r="V20" s="81">
        <v>0</v>
      </c>
      <c r="W20" s="75"/>
      <c r="X20" s="82">
        <f>SUM(F20:N20,V20)</f>
        <v>210000</v>
      </c>
    </row>
    <row r="21" spans="1:33" s="47" customFormat="1" ht="22.5" customHeight="1">
      <c r="A21" s="80" t="s">
        <v>99</v>
      </c>
      <c r="B21" s="62"/>
      <c r="C21" s="60"/>
      <c r="E21" s="66"/>
      <c r="F21" s="83">
        <f>SUM(F20)</f>
        <v>20000</v>
      </c>
      <c r="G21" s="75"/>
      <c r="H21" s="83">
        <f>SUM(H20)</f>
        <v>190000</v>
      </c>
      <c r="I21" s="75"/>
      <c r="J21" s="83">
        <f>SUM(J20)</f>
        <v>0</v>
      </c>
      <c r="K21" s="75"/>
      <c r="L21" s="83">
        <f>SUM(L20)</f>
        <v>2000</v>
      </c>
      <c r="M21" s="75"/>
      <c r="N21" s="84">
        <f>SUM(N20)</f>
        <v>-2000</v>
      </c>
      <c r="O21" s="75"/>
      <c r="P21" s="83">
        <f>SUM(P20)</f>
        <v>0</v>
      </c>
      <c r="Q21" s="75"/>
      <c r="R21" s="83">
        <f>SUM(R20)</f>
        <v>0</v>
      </c>
      <c r="S21" s="75"/>
      <c r="T21" s="83">
        <f>SUM(T20)</f>
        <v>0</v>
      </c>
      <c r="U21" s="75"/>
      <c r="V21" s="83">
        <f>SUM(V20)</f>
        <v>0</v>
      </c>
      <c r="W21" s="75"/>
      <c r="X21" s="84">
        <f>SUM(X20)</f>
        <v>210000</v>
      </c>
    </row>
    <row r="22" spans="1:33" s="47" customFormat="1" ht="22.5" customHeight="1">
      <c r="A22" s="65"/>
      <c r="B22" s="72"/>
      <c r="E22" s="66"/>
      <c r="F22" s="77"/>
      <c r="G22" s="75"/>
      <c r="H22" s="77"/>
      <c r="I22" s="75"/>
      <c r="J22" s="77"/>
      <c r="K22" s="75"/>
      <c r="L22" s="77"/>
      <c r="M22" s="75"/>
      <c r="N22" s="77"/>
      <c r="O22" s="75"/>
      <c r="P22" s="78"/>
      <c r="Q22" s="75"/>
      <c r="R22" s="77"/>
      <c r="S22" s="75"/>
      <c r="T22" s="77"/>
      <c r="U22" s="75"/>
      <c r="V22" s="78"/>
      <c r="W22" s="75"/>
      <c r="X22" s="77"/>
    </row>
    <row r="23" spans="1:33" s="47" customFormat="1" ht="22.5" customHeight="1">
      <c r="A23" s="65" t="s">
        <v>104</v>
      </c>
      <c r="B23" s="62"/>
      <c r="E23" s="66"/>
      <c r="F23" s="85"/>
      <c r="G23" s="86"/>
      <c r="H23" s="87"/>
      <c r="I23" s="86"/>
      <c r="J23" s="87"/>
      <c r="K23" s="86"/>
      <c r="L23" s="88"/>
      <c r="M23" s="86"/>
      <c r="N23" s="88"/>
      <c r="O23" s="86"/>
      <c r="P23" s="88"/>
      <c r="Q23" s="86"/>
      <c r="R23" s="88"/>
      <c r="S23" s="86"/>
      <c r="T23" s="88"/>
      <c r="U23" s="86"/>
      <c r="V23" s="89"/>
      <c r="W23" s="86"/>
      <c r="X23" s="62"/>
      <c r="AC23"/>
      <c r="AD23"/>
      <c r="AE23" s="184"/>
      <c r="AF23"/>
      <c r="AG23" s="43"/>
    </row>
    <row r="24" spans="1:33" s="47" customFormat="1" ht="22.5" customHeight="1">
      <c r="A24" s="62"/>
      <c r="B24" s="62" t="s">
        <v>107</v>
      </c>
      <c r="E24" s="66"/>
      <c r="F24" s="90">
        <v>0</v>
      </c>
      <c r="G24" s="67"/>
      <c r="H24" s="90">
        <v>0</v>
      </c>
      <c r="I24" s="67"/>
      <c r="J24" s="90">
        <v>0</v>
      </c>
      <c r="K24" s="67"/>
      <c r="L24" s="90">
        <v>0</v>
      </c>
      <c r="M24" s="67"/>
      <c r="N24" s="69">
        <f>'PL 8'!H26</f>
        <v>196726</v>
      </c>
      <c r="O24" s="67"/>
      <c r="P24" s="90">
        <v>0</v>
      </c>
      <c r="Q24" s="67"/>
      <c r="R24" s="90">
        <v>0</v>
      </c>
      <c r="S24" s="67"/>
      <c r="T24" s="90">
        <v>0</v>
      </c>
      <c r="U24" s="67"/>
      <c r="V24" s="69">
        <v>0</v>
      </c>
      <c r="W24" s="67"/>
      <c r="X24" s="91">
        <f>SUM(F24:N24,V24)</f>
        <v>196726</v>
      </c>
      <c r="AC24"/>
      <c r="AD24" s="184">
        <v>45657</v>
      </c>
      <c r="AE24" s="184">
        <v>45291</v>
      </c>
      <c r="AF24"/>
      <c r="AG24" s="182"/>
    </row>
    <row r="25" spans="1:33" s="47" customFormat="1" ht="22.5" customHeight="1">
      <c r="A25" s="62"/>
      <c r="B25" s="62" t="s">
        <v>39</v>
      </c>
      <c r="E25" s="66"/>
      <c r="F25" s="92">
        <v>0</v>
      </c>
      <c r="G25" s="67"/>
      <c r="H25" s="92">
        <v>0</v>
      </c>
      <c r="I25" s="67"/>
      <c r="J25" s="92">
        <v>0</v>
      </c>
      <c r="K25" s="67"/>
      <c r="L25" s="92">
        <v>0</v>
      </c>
      <c r="M25" s="67"/>
      <c r="N25" s="181">
        <f>'PL 8'!H42*80%</f>
        <v>3230</v>
      </c>
      <c r="O25" s="67"/>
      <c r="P25" s="82">
        <f>'PL 8'!H35</f>
        <v>14564</v>
      </c>
      <c r="Q25" s="67"/>
      <c r="R25" s="82">
        <v>399</v>
      </c>
      <c r="S25" s="67"/>
      <c r="T25" s="82">
        <v>0</v>
      </c>
      <c r="U25" s="67"/>
      <c r="V25" s="93">
        <f>P25+R25+T25</f>
        <v>14963</v>
      </c>
      <c r="W25" s="67"/>
      <c r="X25" s="94">
        <f>SUM(F25:N25,V25)</f>
        <v>18193</v>
      </c>
      <c r="AC25" s="47" t="s">
        <v>131</v>
      </c>
      <c r="AD25" s="185">
        <v>-1474175.22</v>
      </c>
      <c r="AE25" s="185">
        <v>0</v>
      </c>
      <c r="AG25" s="186"/>
    </row>
    <row r="26" spans="1:33" s="47" customFormat="1" ht="22.5" customHeight="1">
      <c r="A26" s="65" t="s">
        <v>105</v>
      </c>
      <c r="B26" s="62"/>
      <c r="E26" s="66"/>
      <c r="F26" s="95">
        <f>SUM(F24:F25)</f>
        <v>0</v>
      </c>
      <c r="G26" s="67"/>
      <c r="H26" s="95">
        <f>SUM(H24:H25)</f>
        <v>0</v>
      </c>
      <c r="I26" s="67"/>
      <c r="J26" s="95">
        <f>SUM(J24:J25)</f>
        <v>0</v>
      </c>
      <c r="K26" s="67"/>
      <c r="L26" s="95">
        <f>SUM(L24:L25)</f>
        <v>0</v>
      </c>
      <c r="M26" s="67"/>
      <c r="N26" s="95">
        <f>SUM(N24:N25)</f>
        <v>199956</v>
      </c>
      <c r="O26" s="67"/>
      <c r="P26" s="95">
        <f>SUM(P24:P25)</f>
        <v>14564</v>
      </c>
      <c r="Q26" s="67"/>
      <c r="R26" s="95">
        <f>SUM(R24:R25)</f>
        <v>399</v>
      </c>
      <c r="S26" s="67"/>
      <c r="T26" s="95">
        <f>SUM(T24:T25)</f>
        <v>0</v>
      </c>
      <c r="U26" s="67"/>
      <c r="V26" s="95">
        <f>SUM(V24:V25)</f>
        <v>14963</v>
      </c>
      <c r="W26" s="67"/>
      <c r="X26" s="95">
        <f>SUM(X24:X25)</f>
        <v>214919</v>
      </c>
      <c r="AD26" s="186">
        <f>(AD25*80%/1000)</f>
        <v>-1179</v>
      </c>
      <c r="AG26" s="187"/>
    </row>
    <row r="27" spans="1:33" s="47" customFormat="1" ht="22.5" customHeight="1">
      <c r="A27" s="62" t="s">
        <v>100</v>
      </c>
      <c r="B27" s="62"/>
      <c r="E27" s="66"/>
      <c r="F27" s="69">
        <v>0</v>
      </c>
      <c r="G27" s="69"/>
      <c r="H27" s="69">
        <v>0</v>
      </c>
      <c r="I27" s="69"/>
      <c r="J27" s="69">
        <v>0</v>
      </c>
      <c r="K27" s="69"/>
      <c r="L27" s="69">
        <v>0</v>
      </c>
      <c r="M27" s="69"/>
      <c r="N27" s="69">
        <f>-R27</f>
        <v>1179</v>
      </c>
      <c r="O27" s="69"/>
      <c r="P27" s="69">
        <v>0</v>
      </c>
      <c r="Q27" s="69"/>
      <c r="R27" s="69">
        <f>AD26</f>
        <v>-1179</v>
      </c>
      <c r="S27" s="69"/>
      <c r="T27" s="69">
        <v>0</v>
      </c>
      <c r="U27" s="69"/>
      <c r="V27" s="91">
        <f>P27+R27</f>
        <v>-1179</v>
      </c>
      <c r="W27" s="69"/>
      <c r="X27" s="96">
        <f>SUM(F27:N27,V27)</f>
        <v>0</v>
      </c>
      <c r="AG27" s="187"/>
    </row>
    <row r="28" spans="1:33" s="47" customFormat="1" ht="22.5" customHeight="1" thickBot="1">
      <c r="A28" s="97" t="s">
        <v>132</v>
      </c>
      <c r="B28" s="62"/>
      <c r="E28" s="66"/>
      <c r="F28" s="98">
        <f>F16+F26+F21+F27</f>
        <v>120000</v>
      </c>
      <c r="G28" s="67"/>
      <c r="H28" s="98">
        <f>H16+H26+H21+H27</f>
        <v>328111</v>
      </c>
      <c r="I28" s="67"/>
      <c r="J28" s="98">
        <f>J16+J26+J21+J27</f>
        <v>49664</v>
      </c>
      <c r="K28" s="67"/>
      <c r="L28" s="98">
        <f>L16+L26+L21+L27</f>
        <v>12000</v>
      </c>
      <c r="M28" s="67"/>
      <c r="N28" s="98">
        <f>N16+N26+N21+N27</f>
        <v>1104180</v>
      </c>
      <c r="O28" s="67"/>
      <c r="P28" s="98">
        <f>P16+P26+P21+P27</f>
        <v>10047</v>
      </c>
      <c r="Q28" s="67"/>
      <c r="R28" s="98">
        <f>R16+R26+R21+R27</f>
        <v>4817</v>
      </c>
      <c r="S28" s="67"/>
      <c r="T28" s="98">
        <f>T16+T26+T21+T27</f>
        <v>0</v>
      </c>
      <c r="U28" s="67"/>
      <c r="V28" s="98">
        <f>V16+V26+V21+V27</f>
        <v>14864</v>
      </c>
      <c r="W28" s="67"/>
      <c r="X28" s="98">
        <f>X16+X26+X21+X27</f>
        <v>1628819</v>
      </c>
    </row>
    <row r="29" spans="1:33" ht="22.5" customHeight="1" thickTop="1">
      <c r="N29" s="11">
        <f>N28-'SH-9'!N16</f>
        <v>0</v>
      </c>
    </row>
    <row r="30" spans="1:33" ht="22.5" customHeight="1">
      <c r="X30" s="11">
        <f>X28-'BL6-7'!E57</f>
        <v>0</v>
      </c>
    </row>
    <row r="31" spans="1:33" ht="22.5" customHeight="1">
      <c r="F31" s="11">
        <f>F28-'SH-9'!F16</f>
        <v>0</v>
      </c>
      <c r="G31" s="11">
        <f>G28-'SH-9'!G16</f>
        <v>0</v>
      </c>
      <c r="H31" s="11">
        <f>H28-'SH-9'!H16</f>
        <v>0</v>
      </c>
      <c r="I31" s="11">
        <f>I28-'SH-9'!I16</f>
        <v>0</v>
      </c>
      <c r="J31" s="11">
        <f>J28-'SH-9'!J16</f>
        <v>0</v>
      </c>
      <c r="K31" s="11">
        <f>K28-'SH-9'!K16</f>
        <v>0</v>
      </c>
      <c r="L31" s="11">
        <f>L28-'SH-9'!L16</f>
        <v>0</v>
      </c>
      <c r="M31" s="11">
        <f>M28-'SH-9'!M16</f>
        <v>0</v>
      </c>
      <c r="N31" s="11">
        <f>N28-'SH-9'!N16</f>
        <v>0</v>
      </c>
      <c r="O31" s="11">
        <f>O28-'SH-9'!O16</f>
        <v>0</v>
      </c>
      <c r="P31" s="11">
        <f>P28-'SH-9'!P16</f>
        <v>0</v>
      </c>
      <c r="Q31" s="11">
        <f>Q28-'SH-9'!Q16</f>
        <v>0</v>
      </c>
      <c r="R31" s="11">
        <f>R28-'SH-9'!R16</f>
        <v>0</v>
      </c>
      <c r="S31" s="11">
        <f>S28-'SH-9'!S16</f>
        <v>0</v>
      </c>
      <c r="T31" s="11">
        <f>T28-'SH-9'!T16</f>
        <v>0</v>
      </c>
      <c r="U31" s="11">
        <f>U28-'SH-9'!W16</f>
        <v>0</v>
      </c>
      <c r="V31" s="11">
        <f>V28-'SH-9'!X16</f>
        <v>0</v>
      </c>
      <c r="W31" s="11">
        <f>W28-'SH-9'!Y16</f>
        <v>0</v>
      </c>
      <c r="X31" s="11">
        <f>X28-'SH-9'!Z16</f>
        <v>0</v>
      </c>
    </row>
    <row r="32" spans="1:33" ht="22.5" customHeight="1">
      <c r="N32" s="11"/>
      <c r="O32" s="11"/>
      <c r="P32" s="11"/>
      <c r="R32" s="11"/>
      <c r="V32" s="11"/>
    </row>
    <row r="33" spans="14:22" ht="22.5" customHeight="1">
      <c r="N33" s="182"/>
      <c r="V33" s="182"/>
    </row>
    <row r="34" spans="14:22" ht="22.5" customHeight="1">
      <c r="V34" s="182"/>
    </row>
  </sheetData>
  <mergeCells count="3">
    <mergeCell ref="L4:N4"/>
    <mergeCell ref="P4:V4"/>
    <mergeCell ref="F9:X9"/>
  </mergeCells>
  <pageMargins left="0.7" right="0.5" top="0.48" bottom="0.5" header="0.5" footer="0.5"/>
  <pageSetup paperSize="9" scale="58" firstPageNumber="9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D8AEF-9917-476F-93FC-5160D42B27EA}">
  <dimension ref="A1:Z30"/>
  <sheetViews>
    <sheetView view="pageBreakPreview" topLeftCell="A21" zoomScale="50" zoomScaleNormal="60" zoomScaleSheetLayoutView="50" workbookViewId="0">
      <selection activeCell="A55" sqref="A55"/>
    </sheetView>
  </sheetViews>
  <sheetFormatPr defaultRowHeight="22.5" customHeight="1"/>
  <cols>
    <col min="1" max="1" width="2.3984375" customWidth="1"/>
    <col min="2" max="2" width="3" customWidth="1"/>
    <col min="4" max="4" width="48.59765625" customWidth="1"/>
    <col min="5" max="5" width="12.19921875" customWidth="1"/>
    <col min="6" max="6" width="15" customWidth="1"/>
    <col min="7" max="7" width="1.09765625" customWidth="1"/>
    <col min="8" max="8" width="15" customWidth="1"/>
    <col min="9" max="9" width="1.09765625" customWidth="1"/>
    <col min="10" max="10" width="17.796875" customWidth="1"/>
    <col min="11" max="11" width="1.09765625" customWidth="1"/>
    <col min="12" max="12" width="16.09765625" customWidth="1"/>
    <col min="13" max="13" width="1.09765625" customWidth="1"/>
    <col min="14" max="14" width="16.296875" customWidth="1"/>
    <col min="15" max="15" width="1.09765625" customWidth="1"/>
    <col min="16" max="16" width="17.5" customWidth="1"/>
    <col min="17" max="17" width="1.09765625" customWidth="1"/>
    <col min="18" max="18" width="20.3984375" customWidth="1"/>
    <col min="19" max="19" width="1.09765625" customWidth="1"/>
    <col min="20" max="20" width="22.09765625" customWidth="1"/>
    <col min="21" max="21" width="0.8984375" customWidth="1"/>
    <col min="22" max="22" width="22.09765625" customWidth="1"/>
    <col min="23" max="23" width="0.8984375" customWidth="1"/>
    <col min="24" max="24" width="16.8984375" customWidth="1"/>
    <col min="25" max="25" width="1.09765625" customWidth="1"/>
    <col min="26" max="26" width="16.09765625" customWidth="1"/>
  </cols>
  <sheetData>
    <row r="1" spans="1:26" s="8" customFormat="1" ht="22.5" customHeight="1">
      <c r="A1" s="7" t="s">
        <v>0</v>
      </c>
      <c r="B1" s="7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Q1" s="9"/>
      <c r="S1" s="9"/>
      <c r="W1" s="9"/>
      <c r="Y1" s="9"/>
    </row>
    <row r="2" spans="1:26" s="8" customFormat="1" ht="22.5" customHeight="1">
      <c r="A2" s="7" t="s">
        <v>128</v>
      </c>
      <c r="B2" s="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Q2" s="9"/>
      <c r="S2" s="9"/>
      <c r="W2" s="9"/>
      <c r="Y2" s="9"/>
    </row>
    <row r="4" spans="1:26" s="55" customFormat="1" ht="22.5" customHeight="1">
      <c r="E4" s="56"/>
      <c r="F4" s="57"/>
      <c r="G4" s="57"/>
      <c r="H4" s="57"/>
      <c r="I4" s="57"/>
      <c r="J4" s="57"/>
      <c r="K4" s="57"/>
      <c r="L4" s="262" t="s">
        <v>42</v>
      </c>
      <c r="M4" s="262"/>
      <c r="N4" s="262"/>
      <c r="O4" s="57"/>
      <c r="P4" s="262" t="s">
        <v>31</v>
      </c>
      <c r="Q4" s="262"/>
      <c r="R4" s="262"/>
      <c r="S4" s="262"/>
      <c r="T4" s="262"/>
      <c r="U4" s="262"/>
      <c r="V4" s="262"/>
      <c r="W4" s="262"/>
      <c r="X4" s="262"/>
      <c r="Y4" s="57"/>
      <c r="Z4" s="59"/>
    </row>
    <row r="5" spans="1:26" s="60" customFormat="1" ht="22.5" customHeight="1">
      <c r="E5" s="61"/>
      <c r="F5" s="62"/>
      <c r="G5" s="58"/>
      <c r="H5" s="58"/>
      <c r="I5" s="58"/>
      <c r="J5" s="58" t="s">
        <v>43</v>
      </c>
      <c r="K5" s="58"/>
      <c r="L5" s="58"/>
      <c r="M5" s="58"/>
      <c r="N5" s="58"/>
      <c r="O5" s="58"/>
      <c r="P5" s="58" t="s">
        <v>78</v>
      </c>
      <c r="Q5" s="58"/>
      <c r="R5" s="58" t="s">
        <v>79</v>
      </c>
      <c r="S5" s="58"/>
      <c r="T5" s="58" t="s">
        <v>159</v>
      </c>
      <c r="U5" s="58"/>
      <c r="V5" s="58" t="s">
        <v>165</v>
      </c>
      <c r="W5" s="58"/>
      <c r="X5" s="58" t="s">
        <v>62</v>
      </c>
      <c r="Y5" s="58"/>
      <c r="Z5" s="63"/>
    </row>
    <row r="6" spans="1:26" s="60" customFormat="1" ht="22.5" customHeight="1">
      <c r="E6" s="61"/>
      <c r="F6" s="58" t="s">
        <v>24</v>
      </c>
      <c r="G6" s="62"/>
      <c r="H6" s="62"/>
      <c r="I6" s="62"/>
      <c r="J6" s="58" t="s">
        <v>44</v>
      </c>
      <c r="K6" s="62"/>
      <c r="L6" s="62"/>
      <c r="M6" s="62"/>
      <c r="N6" s="62"/>
      <c r="O6" s="62"/>
      <c r="P6" s="58" t="s">
        <v>80</v>
      </c>
      <c r="Q6" s="62"/>
      <c r="R6" s="58" t="s">
        <v>81</v>
      </c>
      <c r="S6" s="62"/>
      <c r="T6" s="58" t="s">
        <v>161</v>
      </c>
      <c r="U6" s="58"/>
      <c r="V6" s="58" t="s">
        <v>166</v>
      </c>
      <c r="W6" s="62"/>
      <c r="X6" s="58" t="s">
        <v>82</v>
      </c>
      <c r="Y6" s="62"/>
      <c r="Z6" s="62"/>
    </row>
    <row r="7" spans="1:26" s="60" customFormat="1" ht="22.5" customHeight="1">
      <c r="E7" s="61"/>
      <c r="F7" s="58" t="s">
        <v>83</v>
      </c>
      <c r="G7" s="58"/>
      <c r="H7" s="58" t="s">
        <v>84</v>
      </c>
      <c r="I7" s="58"/>
      <c r="J7" s="58" t="s">
        <v>45</v>
      </c>
      <c r="K7" s="58"/>
      <c r="L7" s="58" t="s">
        <v>46</v>
      </c>
      <c r="M7" s="58"/>
      <c r="N7" s="62"/>
      <c r="O7" s="58"/>
      <c r="P7" s="58" t="s">
        <v>85</v>
      </c>
      <c r="Q7" s="58"/>
      <c r="R7" s="58" t="s">
        <v>86</v>
      </c>
      <c r="S7" s="58"/>
      <c r="T7" s="58" t="s">
        <v>160</v>
      </c>
      <c r="U7" s="58"/>
      <c r="V7" s="58" t="s">
        <v>164</v>
      </c>
      <c r="W7" s="58"/>
      <c r="X7" s="58" t="s">
        <v>87</v>
      </c>
      <c r="Y7" s="58"/>
      <c r="Z7" s="64" t="s">
        <v>47</v>
      </c>
    </row>
    <row r="8" spans="1:26" s="60" customFormat="1" ht="22.5" customHeight="1">
      <c r="E8" s="61" t="s">
        <v>4</v>
      </c>
      <c r="F8" s="58" t="s">
        <v>48</v>
      </c>
      <c r="G8" s="58"/>
      <c r="H8" s="58" t="s">
        <v>88</v>
      </c>
      <c r="I8" s="58"/>
      <c r="J8" s="58" t="s">
        <v>49</v>
      </c>
      <c r="K8" s="58"/>
      <c r="L8" s="58" t="s">
        <v>50</v>
      </c>
      <c r="M8" s="58"/>
      <c r="N8" s="58" t="s">
        <v>89</v>
      </c>
      <c r="O8" s="58"/>
      <c r="P8" s="58" t="s">
        <v>90</v>
      </c>
      <c r="Q8" s="58"/>
      <c r="R8" s="58" t="s">
        <v>90</v>
      </c>
      <c r="S8" s="58"/>
      <c r="T8" s="58" t="s">
        <v>158</v>
      </c>
      <c r="U8" s="58"/>
      <c r="V8" s="58" t="s">
        <v>163</v>
      </c>
      <c r="W8" s="58"/>
      <c r="X8" s="58" t="s">
        <v>51</v>
      </c>
      <c r="Y8" s="58"/>
      <c r="Z8" s="64" t="s">
        <v>51</v>
      </c>
    </row>
    <row r="9" spans="1:26" s="60" customFormat="1" ht="22.5" customHeight="1">
      <c r="E9" s="61"/>
      <c r="F9" s="263" t="s">
        <v>64</v>
      </c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</row>
    <row r="10" spans="1:26" s="47" customFormat="1" ht="22.5" customHeight="1">
      <c r="A10" s="65" t="s">
        <v>108</v>
      </c>
      <c r="B10" s="62"/>
      <c r="E10" s="66"/>
    </row>
    <row r="11" spans="1:26" s="47" customFormat="1" ht="22.5" customHeight="1">
      <c r="A11" s="65" t="s">
        <v>92</v>
      </c>
      <c r="B11" s="62"/>
      <c r="E11" s="66"/>
      <c r="F11" s="99">
        <v>120000</v>
      </c>
      <c r="G11" s="100"/>
      <c r="H11" s="99">
        <v>328111</v>
      </c>
      <c r="I11" s="100"/>
      <c r="J11" s="99">
        <v>49664</v>
      </c>
      <c r="K11" s="100"/>
      <c r="L11" s="99">
        <v>12000</v>
      </c>
      <c r="M11" s="100"/>
      <c r="N11" s="99">
        <v>1007565</v>
      </c>
      <c r="O11" s="100"/>
      <c r="P11" s="99">
        <v>10047</v>
      </c>
      <c r="Q11" s="100"/>
      <c r="R11" s="99">
        <v>4817</v>
      </c>
      <c r="S11" s="100"/>
      <c r="T11" s="70">
        <v>0</v>
      </c>
      <c r="U11" s="70"/>
      <c r="V11" s="70">
        <v>0</v>
      </c>
      <c r="W11" s="100"/>
      <c r="X11" s="101">
        <v>14864</v>
      </c>
      <c r="Y11" s="100"/>
      <c r="Z11" s="102">
        <f>SUM(F11,H11,J11,L11,N11,X11)</f>
        <v>1532204</v>
      </c>
    </row>
    <row r="12" spans="1:26" s="47" customFormat="1" ht="22.5" customHeight="1">
      <c r="A12" s="62" t="s">
        <v>93</v>
      </c>
      <c r="B12" s="62"/>
      <c r="E12" s="66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7"/>
      <c r="S12" s="68"/>
      <c r="T12" s="67"/>
      <c r="U12" s="67"/>
      <c r="V12" s="67"/>
      <c r="W12" s="68"/>
      <c r="X12" s="69"/>
      <c r="Y12" s="68"/>
      <c r="Z12" s="62"/>
    </row>
    <row r="13" spans="1:26" s="47" customFormat="1" ht="22.5" customHeight="1">
      <c r="A13" s="60"/>
      <c r="B13" s="62" t="s">
        <v>94</v>
      </c>
      <c r="E13" s="61">
        <v>3</v>
      </c>
      <c r="F13" s="70">
        <v>0</v>
      </c>
      <c r="G13" s="68"/>
      <c r="H13" s="70">
        <v>0</v>
      </c>
      <c r="I13" s="68"/>
      <c r="J13" s="70">
        <v>0</v>
      </c>
      <c r="K13" s="68"/>
      <c r="L13" s="70">
        <v>0</v>
      </c>
      <c r="M13" s="68"/>
      <c r="N13" s="71">
        <v>96615</v>
      </c>
      <c r="O13" s="68"/>
      <c r="P13" s="70">
        <v>0</v>
      </c>
      <c r="Q13" s="68"/>
      <c r="R13" s="70">
        <v>0</v>
      </c>
      <c r="S13" s="68"/>
      <c r="T13" s="70">
        <v>0</v>
      </c>
      <c r="U13" s="70"/>
      <c r="V13" s="70">
        <v>0</v>
      </c>
      <c r="W13" s="68"/>
      <c r="X13" s="69">
        <f>P13+R13</f>
        <v>0</v>
      </c>
      <c r="Y13" s="68"/>
      <c r="Z13" s="72">
        <f>SUM(F13:N13,X13)</f>
        <v>96615</v>
      </c>
    </row>
    <row r="14" spans="1:26" s="47" customFormat="1" ht="22.5" customHeight="1">
      <c r="A14" s="62" t="s">
        <v>93</v>
      </c>
      <c r="B14" s="62"/>
      <c r="E14" s="66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9"/>
      <c r="Y14" s="68"/>
      <c r="Z14" s="62"/>
    </row>
    <row r="15" spans="1:26" s="47" customFormat="1" ht="22.5" customHeight="1">
      <c r="A15" s="60"/>
      <c r="B15" s="62" t="s">
        <v>95</v>
      </c>
      <c r="E15" s="61">
        <v>3</v>
      </c>
      <c r="F15" s="70">
        <v>0</v>
      </c>
      <c r="G15" s="68"/>
      <c r="H15" s="70">
        <v>0</v>
      </c>
      <c r="I15" s="68"/>
      <c r="J15" s="70">
        <v>0</v>
      </c>
      <c r="K15" s="68"/>
      <c r="L15" s="70">
        <v>0</v>
      </c>
      <c r="M15" s="68"/>
      <c r="N15" s="70">
        <v>0</v>
      </c>
      <c r="O15" s="68"/>
      <c r="P15" s="70">
        <v>0</v>
      </c>
      <c r="Q15" s="68"/>
      <c r="R15" s="70">
        <v>0</v>
      </c>
      <c r="S15" s="68"/>
      <c r="T15" s="70">
        <v>0</v>
      </c>
      <c r="U15" s="70"/>
      <c r="V15" s="70">
        <v>0</v>
      </c>
      <c r="W15" s="68"/>
      <c r="X15" s="69">
        <f>P15+R15</f>
        <v>0</v>
      </c>
      <c r="Y15" s="68"/>
      <c r="Z15" s="73">
        <f>SUM(F15:N15,X15)</f>
        <v>0</v>
      </c>
    </row>
    <row r="16" spans="1:26" s="47" customFormat="1" ht="22.5" customHeight="1">
      <c r="A16" s="65" t="s">
        <v>96</v>
      </c>
      <c r="B16" s="72"/>
      <c r="E16" s="66"/>
      <c r="F16" s="74">
        <f>SUM(F11:F15)</f>
        <v>120000</v>
      </c>
      <c r="G16" s="75"/>
      <c r="H16" s="74">
        <f>SUM(H11:H15)</f>
        <v>328111</v>
      </c>
      <c r="I16" s="75"/>
      <c r="J16" s="74">
        <f>SUM(J11:J15)</f>
        <v>49664</v>
      </c>
      <c r="K16" s="75"/>
      <c r="L16" s="74">
        <f>SUM(L11:L15)</f>
        <v>12000</v>
      </c>
      <c r="M16" s="75"/>
      <c r="N16" s="74">
        <f>SUM(N11:N15)</f>
        <v>1104180</v>
      </c>
      <c r="O16" s="75"/>
      <c r="P16" s="76">
        <f>SUM(P11:P15)</f>
        <v>10047</v>
      </c>
      <c r="Q16" s="75"/>
      <c r="R16" s="74">
        <f>SUM(R11:R15)</f>
        <v>4817</v>
      </c>
      <c r="S16" s="75"/>
      <c r="T16" s="74">
        <f>SUM(T11:T15)</f>
        <v>0</v>
      </c>
      <c r="U16" s="77"/>
      <c r="V16" s="74">
        <f>SUM(V11:V15)</f>
        <v>0</v>
      </c>
      <c r="W16" s="75"/>
      <c r="X16" s="76">
        <f>SUM(X11:X15)</f>
        <v>14864</v>
      </c>
      <c r="Y16" s="75"/>
      <c r="Z16" s="74">
        <f>SUM(Z11:Z15)</f>
        <v>1628819</v>
      </c>
    </row>
    <row r="17" spans="1:26" s="47" customFormat="1" ht="22.5" customHeight="1">
      <c r="A17" s="65"/>
      <c r="B17" s="72"/>
      <c r="E17" s="66"/>
      <c r="F17" s="77"/>
      <c r="G17" s="75"/>
      <c r="H17" s="77"/>
      <c r="I17" s="75"/>
      <c r="J17" s="77"/>
      <c r="K17" s="75"/>
      <c r="L17" s="77"/>
      <c r="M17" s="75"/>
      <c r="N17" s="77"/>
      <c r="O17" s="75"/>
      <c r="P17" s="78"/>
      <c r="Q17" s="75"/>
      <c r="R17" s="77"/>
      <c r="S17" s="75"/>
      <c r="T17" s="77"/>
      <c r="U17" s="77"/>
      <c r="V17" s="77"/>
      <c r="W17" s="75"/>
      <c r="X17" s="78"/>
      <c r="Y17" s="75"/>
      <c r="Z17" s="77"/>
    </row>
    <row r="18" spans="1:26" s="47" customFormat="1" ht="22.5" customHeight="1">
      <c r="A18" s="79" t="s">
        <v>65</v>
      </c>
      <c r="B18" s="62"/>
      <c r="C18" s="60"/>
      <c r="E18" s="66"/>
      <c r="F18" s="77"/>
      <c r="G18" s="75"/>
      <c r="H18" s="77"/>
      <c r="I18" s="75"/>
      <c r="J18" s="77"/>
      <c r="K18" s="75"/>
      <c r="L18" s="77"/>
      <c r="M18" s="75"/>
      <c r="N18" s="77"/>
      <c r="O18" s="75"/>
      <c r="P18" s="78"/>
      <c r="Q18" s="75"/>
      <c r="R18" s="77"/>
      <c r="S18" s="75"/>
      <c r="T18" s="77"/>
      <c r="U18" s="77"/>
      <c r="V18" s="77"/>
      <c r="W18" s="75"/>
      <c r="X18" s="78"/>
      <c r="Y18" s="75"/>
      <c r="Z18" s="77"/>
    </row>
    <row r="19" spans="1:26" s="47" customFormat="1" ht="22.5" customHeight="1">
      <c r="A19" s="80" t="s">
        <v>97</v>
      </c>
      <c r="B19" s="62"/>
      <c r="C19" s="60"/>
      <c r="E19" s="66"/>
      <c r="F19" s="77"/>
      <c r="G19" s="75"/>
      <c r="H19" s="77"/>
      <c r="I19" s="75"/>
      <c r="J19" s="77"/>
      <c r="K19" s="75"/>
      <c r="L19" s="77"/>
      <c r="M19" s="75"/>
      <c r="N19" s="77"/>
      <c r="O19" s="75"/>
      <c r="P19" s="78"/>
      <c r="Q19" s="75"/>
      <c r="R19" s="77"/>
      <c r="S19" s="75"/>
      <c r="T19" s="77"/>
      <c r="U19" s="77"/>
      <c r="V19" s="77"/>
      <c r="W19" s="75"/>
      <c r="X19" s="78"/>
      <c r="Y19" s="75"/>
      <c r="Z19" s="77"/>
    </row>
    <row r="20" spans="1:26" s="47" customFormat="1" ht="22.5" customHeight="1">
      <c r="A20" s="50" t="s">
        <v>98</v>
      </c>
      <c r="B20" s="62"/>
      <c r="C20" s="60"/>
      <c r="E20" s="66">
        <v>24</v>
      </c>
      <c r="F20" s="81">
        <v>0</v>
      </c>
      <c r="G20" s="75"/>
      <c r="H20" s="81">
        <v>0</v>
      </c>
      <c r="I20" s="75"/>
      <c r="J20" s="81">
        <v>0</v>
      </c>
      <c r="K20" s="75"/>
      <c r="L20" s="81">
        <v>0</v>
      </c>
      <c r="M20" s="75"/>
      <c r="N20" s="82">
        <v>-120000</v>
      </c>
      <c r="O20" s="75"/>
      <c r="P20" s="81">
        <v>0</v>
      </c>
      <c r="Q20" s="75"/>
      <c r="R20" s="81">
        <v>0</v>
      </c>
      <c r="S20" s="75"/>
      <c r="T20" s="81">
        <v>0</v>
      </c>
      <c r="U20" s="251"/>
      <c r="V20" s="81">
        <v>0</v>
      </c>
      <c r="W20" s="75"/>
      <c r="X20" s="81">
        <v>0</v>
      </c>
      <c r="Y20" s="75"/>
      <c r="Z20" s="82">
        <f>SUM(F20:N20,X20)</f>
        <v>-120000</v>
      </c>
    </row>
    <row r="21" spans="1:26" s="47" customFormat="1" ht="22.5" customHeight="1">
      <c r="A21" s="80" t="s">
        <v>99</v>
      </c>
      <c r="B21" s="62"/>
      <c r="C21" s="60"/>
      <c r="E21" s="66"/>
      <c r="F21" s="83">
        <f>SUM(F20)</f>
        <v>0</v>
      </c>
      <c r="G21" s="75"/>
      <c r="H21" s="83">
        <f>SUM(H20)</f>
        <v>0</v>
      </c>
      <c r="I21" s="75"/>
      <c r="J21" s="83">
        <f>SUM(J20)</f>
        <v>0</v>
      </c>
      <c r="K21" s="75"/>
      <c r="L21" s="83">
        <f>SUM(L20)</f>
        <v>0</v>
      </c>
      <c r="M21" s="75"/>
      <c r="N21" s="84">
        <f>SUM(N20)</f>
        <v>-120000</v>
      </c>
      <c r="O21" s="75"/>
      <c r="P21" s="83">
        <f>SUM(P20)</f>
        <v>0</v>
      </c>
      <c r="Q21" s="75"/>
      <c r="R21" s="83">
        <f>SUM(R20)</f>
        <v>0</v>
      </c>
      <c r="S21" s="75"/>
      <c r="T21" s="83">
        <f>SUM(T20)</f>
        <v>0</v>
      </c>
      <c r="U21" s="77"/>
      <c r="V21" s="83">
        <f>SUM(V20)</f>
        <v>0</v>
      </c>
      <c r="W21" s="75"/>
      <c r="X21" s="83">
        <f>SUM(X20)</f>
        <v>0</v>
      </c>
      <c r="Y21" s="75"/>
      <c r="Z21" s="84">
        <f>SUM(Z20)</f>
        <v>-120000</v>
      </c>
    </row>
    <row r="22" spans="1:26" s="47" customFormat="1" ht="22.5" customHeight="1">
      <c r="A22" s="65"/>
      <c r="B22" s="72"/>
      <c r="E22" s="66"/>
      <c r="F22" s="77"/>
      <c r="G22" s="75"/>
      <c r="H22" s="77"/>
      <c r="I22" s="75"/>
      <c r="J22" s="77"/>
      <c r="K22" s="75"/>
      <c r="L22" s="77"/>
      <c r="M22" s="75"/>
      <c r="N22" s="77"/>
      <c r="O22" s="75"/>
      <c r="P22" s="78"/>
      <c r="Q22" s="75"/>
      <c r="R22" s="77"/>
      <c r="S22" s="75"/>
      <c r="T22" s="77"/>
      <c r="U22" s="77"/>
      <c r="V22" s="77"/>
      <c r="W22" s="75"/>
      <c r="X22" s="78"/>
      <c r="Y22" s="75"/>
      <c r="Z22" s="77"/>
    </row>
    <row r="23" spans="1:26" s="47" customFormat="1" ht="22.5" customHeight="1">
      <c r="A23" s="65" t="s">
        <v>104</v>
      </c>
      <c r="B23" s="62"/>
      <c r="E23" s="66"/>
      <c r="F23" s="85"/>
      <c r="G23" s="86"/>
      <c r="H23" s="87"/>
      <c r="I23" s="86"/>
      <c r="J23" s="87"/>
      <c r="K23" s="86"/>
      <c r="L23" s="88"/>
      <c r="M23" s="86"/>
      <c r="N23" s="88"/>
      <c r="O23" s="86"/>
      <c r="P23" s="88"/>
      <c r="Q23" s="86"/>
      <c r="R23" s="88"/>
      <c r="S23" s="86"/>
      <c r="T23" s="88"/>
      <c r="U23" s="88"/>
      <c r="V23" s="88"/>
      <c r="W23" s="86"/>
      <c r="X23" s="89"/>
      <c r="Y23" s="86"/>
      <c r="Z23" s="62"/>
    </row>
    <row r="24" spans="1:26" s="47" customFormat="1" ht="22.5" customHeight="1">
      <c r="A24" s="62"/>
      <c r="B24" s="62" t="s">
        <v>107</v>
      </c>
      <c r="E24" s="66"/>
      <c r="F24" s="90">
        <v>0</v>
      </c>
      <c r="G24" s="67"/>
      <c r="H24" s="90">
        <v>0</v>
      </c>
      <c r="I24" s="67"/>
      <c r="J24" s="90">
        <v>0</v>
      </c>
      <c r="K24" s="67"/>
      <c r="L24" s="90">
        <v>0</v>
      </c>
      <c r="M24" s="67"/>
      <c r="N24" s="69">
        <f>'PL 8'!F26</f>
        <v>22261</v>
      </c>
      <c r="O24" s="67"/>
      <c r="P24" s="90">
        <v>0</v>
      </c>
      <c r="Q24" s="67"/>
      <c r="R24" s="90">
        <v>0</v>
      </c>
      <c r="S24" s="67"/>
      <c r="T24" s="90">
        <v>0</v>
      </c>
      <c r="U24" s="90"/>
      <c r="V24" s="90">
        <v>0</v>
      </c>
      <c r="W24" s="67"/>
      <c r="X24" s="69">
        <v>0</v>
      </c>
      <c r="Y24" s="67"/>
      <c r="Z24" s="91">
        <f>SUM(F24:N24,X24)</f>
        <v>22261</v>
      </c>
    </row>
    <row r="25" spans="1:26" s="47" customFormat="1" ht="22.5" customHeight="1">
      <c r="A25" s="62"/>
      <c r="B25" s="62" t="s">
        <v>39</v>
      </c>
      <c r="E25" s="66"/>
      <c r="F25" s="92">
        <v>0</v>
      </c>
      <c r="G25" s="67"/>
      <c r="H25" s="92">
        <v>0</v>
      </c>
      <c r="I25" s="67"/>
      <c r="J25" s="92">
        <v>0</v>
      </c>
      <c r="K25" s="67"/>
      <c r="L25" s="92">
        <v>0</v>
      </c>
      <c r="M25" s="67"/>
      <c r="N25" s="181">
        <v>3689</v>
      </c>
      <c r="O25" s="67"/>
      <c r="P25" s="82">
        <v>-1163</v>
      </c>
      <c r="Q25" s="67"/>
      <c r="R25" s="82">
        <v>7163</v>
      </c>
      <c r="S25" s="67"/>
      <c r="T25" s="82">
        <v>-2027</v>
      </c>
      <c r="U25" s="69"/>
      <c r="V25" s="82">
        <v>499</v>
      </c>
      <c r="W25" s="67"/>
      <c r="X25" s="93">
        <f>P25+R25+T25+V25</f>
        <v>4472</v>
      </c>
      <c r="Y25" s="67"/>
      <c r="Z25" s="94">
        <f>SUM(F25:N25,X25)</f>
        <v>8161</v>
      </c>
    </row>
    <row r="26" spans="1:26" s="47" customFormat="1" ht="22.5" customHeight="1">
      <c r="A26" s="65" t="s">
        <v>105</v>
      </c>
      <c r="B26" s="62"/>
      <c r="E26" s="66"/>
      <c r="F26" s="95">
        <f>SUM(F24:F25)</f>
        <v>0</v>
      </c>
      <c r="G26" s="67"/>
      <c r="H26" s="95">
        <f>SUM(H24:H25)</f>
        <v>0</v>
      </c>
      <c r="I26" s="67"/>
      <c r="J26" s="95">
        <f>SUM(J24:J25)</f>
        <v>0</v>
      </c>
      <c r="K26" s="67"/>
      <c r="L26" s="95">
        <f>SUM(L24:L25)</f>
        <v>0</v>
      </c>
      <c r="M26" s="67"/>
      <c r="N26" s="95">
        <f>SUM(N24:N25)</f>
        <v>25950</v>
      </c>
      <c r="O26" s="67"/>
      <c r="P26" s="95">
        <f>SUM(P24:P25)</f>
        <v>-1163</v>
      </c>
      <c r="Q26" s="67"/>
      <c r="R26" s="95">
        <f>SUM(R24:R25)</f>
        <v>7163</v>
      </c>
      <c r="S26" s="67"/>
      <c r="T26" s="95">
        <f>SUM(T24:T25)</f>
        <v>-2027</v>
      </c>
      <c r="U26" s="95"/>
      <c r="V26" s="95">
        <f>SUM(V24:V25)</f>
        <v>499</v>
      </c>
      <c r="W26" s="67"/>
      <c r="X26" s="95">
        <f>SUM(X24:X25)</f>
        <v>4472</v>
      </c>
      <c r="Y26" s="67"/>
      <c r="Z26" s="95">
        <f>SUM(Z24:Z25)</f>
        <v>30422</v>
      </c>
    </row>
    <row r="27" spans="1:26" s="47" customFormat="1" ht="22.5" customHeight="1">
      <c r="A27" s="62" t="s">
        <v>100</v>
      </c>
      <c r="B27" s="62"/>
      <c r="E27" s="66"/>
      <c r="F27" s="69">
        <v>0</v>
      </c>
      <c r="G27" s="69"/>
      <c r="H27" s="69">
        <v>0</v>
      </c>
      <c r="I27" s="69"/>
      <c r="J27" s="69">
        <v>0</v>
      </c>
      <c r="K27" s="69"/>
      <c r="L27" s="69">
        <v>0</v>
      </c>
      <c r="M27" s="69"/>
      <c r="N27" s="69">
        <v>-18274</v>
      </c>
      <c r="O27" s="69"/>
      <c r="P27" s="69">
        <v>0</v>
      </c>
      <c r="Q27" s="69"/>
      <c r="R27" s="69">
        <v>18274</v>
      </c>
      <c r="S27" s="69"/>
      <c r="T27" s="69">
        <v>0</v>
      </c>
      <c r="U27" s="69"/>
      <c r="V27" s="69">
        <v>0</v>
      </c>
      <c r="W27" s="69"/>
      <c r="X27" s="91">
        <f>P27+R27</f>
        <v>18274</v>
      </c>
      <c r="Y27" s="69"/>
      <c r="Z27" s="96">
        <f>SUM(F27:N27,X27)</f>
        <v>0</v>
      </c>
    </row>
    <row r="28" spans="1:26" s="47" customFormat="1" ht="22.5" customHeight="1" thickBot="1">
      <c r="A28" s="97" t="s">
        <v>109</v>
      </c>
      <c r="B28" s="62"/>
      <c r="E28" s="66"/>
      <c r="F28" s="98">
        <f>F16+F26+F21+F27</f>
        <v>120000</v>
      </c>
      <c r="G28" s="67"/>
      <c r="H28" s="98">
        <f>H16+H26+H21+H27</f>
        <v>328111</v>
      </c>
      <c r="I28" s="67"/>
      <c r="J28" s="98">
        <f>J16+J26+J21+J27</f>
        <v>49664</v>
      </c>
      <c r="K28" s="67"/>
      <c r="L28" s="98">
        <f>L16+L26+L21+L27</f>
        <v>12000</v>
      </c>
      <c r="M28" s="67"/>
      <c r="N28" s="98">
        <f>N16+N26+N21+N27</f>
        <v>991856</v>
      </c>
      <c r="O28" s="67"/>
      <c r="P28" s="98">
        <f>P16+P26+P21+P27</f>
        <v>8884</v>
      </c>
      <c r="Q28" s="67"/>
      <c r="R28" s="98">
        <f>R16+R26+R21+R27</f>
        <v>30254</v>
      </c>
      <c r="S28" s="67"/>
      <c r="T28" s="98">
        <f>T16+T26+T21+T27</f>
        <v>-2027</v>
      </c>
      <c r="U28" s="95"/>
      <c r="V28" s="98">
        <f>V16+V26+V21+V27</f>
        <v>499</v>
      </c>
      <c r="W28" s="67"/>
      <c r="X28" s="98">
        <f>X16+X26+X21+X27</f>
        <v>37610</v>
      </c>
      <c r="Y28" s="67"/>
      <c r="Z28" s="98">
        <f>Z16+Z26+Z21+Z27</f>
        <v>1539241</v>
      </c>
    </row>
    <row r="29" spans="1:26" ht="22.5" customHeight="1" thickTop="1"/>
    <row r="30" spans="1:26" ht="22.5" customHeight="1">
      <c r="N30" s="11">
        <f>N28-'BL6-7'!C55</f>
        <v>0</v>
      </c>
      <c r="X30" s="11">
        <f>X28-'BL6-7'!C56</f>
        <v>0</v>
      </c>
      <c r="Z30" s="11">
        <f>Z28-'BL6-7'!C57</f>
        <v>0</v>
      </c>
    </row>
  </sheetData>
  <mergeCells count="3">
    <mergeCell ref="L4:N4"/>
    <mergeCell ref="P4:X4"/>
    <mergeCell ref="F9:Z9"/>
  </mergeCells>
  <pageMargins left="0.7" right="0.5" top="0.48" bottom="0.5" header="0.5" footer="0.5"/>
  <pageSetup paperSize="9" scale="54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519E-9B07-4550-A8EB-2716294E9586}">
  <sheetPr>
    <pageSetUpPr fitToPage="1"/>
  </sheetPr>
  <dimension ref="A1:IU50"/>
  <sheetViews>
    <sheetView showGridLines="0" view="pageBreakPreview" topLeftCell="A37" zoomScale="85" zoomScaleNormal="85" zoomScaleSheetLayoutView="85" workbookViewId="0">
      <selection activeCell="E25" sqref="E25"/>
    </sheetView>
  </sheetViews>
  <sheetFormatPr defaultColWidth="10.09765625" defaultRowHeight="19"/>
  <cols>
    <col min="1" max="1" width="61.8984375" style="243" customWidth="1"/>
    <col min="2" max="2" width="9.5" style="191" customWidth="1"/>
    <col min="3" max="3" width="19" style="191" customWidth="1"/>
    <col min="4" max="4" width="1.296875" style="191" customWidth="1"/>
    <col min="5" max="5" width="19" style="190" customWidth="1"/>
    <col min="6" max="6" width="1.59765625" style="242" customWidth="1"/>
    <col min="7" max="7" width="10.09765625" style="191"/>
    <col min="8" max="8" width="29.09765625" style="191" bestFit="1" customWidth="1"/>
    <col min="9" max="9" width="23.09765625" style="191" bestFit="1" customWidth="1"/>
    <col min="10" max="10" width="10.09765625" style="191"/>
    <col min="11" max="11" width="18.19921875" style="191" bestFit="1" customWidth="1"/>
    <col min="12" max="16384" width="10.09765625" style="191"/>
  </cols>
  <sheetData>
    <row r="1" spans="1:9" ht="23">
      <c r="A1" s="188" t="s">
        <v>0</v>
      </c>
      <c r="B1" s="189"/>
      <c r="C1" s="189"/>
      <c r="D1" s="189"/>
      <c r="F1" s="191"/>
    </row>
    <row r="2" spans="1:9" ht="23">
      <c r="A2" s="264" t="s">
        <v>144</v>
      </c>
      <c r="B2" s="264"/>
      <c r="C2" s="264"/>
      <c r="D2" s="264"/>
      <c r="E2" s="264"/>
      <c r="F2" s="264"/>
    </row>
    <row r="3" spans="1:9">
      <c r="A3" s="192"/>
      <c r="B3" s="192"/>
      <c r="C3" s="192"/>
      <c r="D3" s="192"/>
      <c r="E3" s="192"/>
      <c r="F3" s="192"/>
    </row>
    <row r="4" spans="1:9" ht="22">
      <c r="A4" s="193"/>
      <c r="B4" s="193"/>
      <c r="C4" s="265" t="s">
        <v>102</v>
      </c>
      <c r="D4" s="265"/>
      <c r="E4" s="265"/>
      <c r="F4" s="194"/>
    </row>
    <row r="5" spans="1:9" ht="22">
      <c r="A5" s="193"/>
      <c r="B5" s="195" t="s">
        <v>4</v>
      </c>
      <c r="C5" s="196" t="s">
        <v>111</v>
      </c>
      <c r="D5" s="127"/>
      <c r="E5" s="196" t="s">
        <v>112</v>
      </c>
      <c r="F5" s="197"/>
    </row>
    <row r="6" spans="1:9" ht="22">
      <c r="A6" s="193"/>
      <c r="B6" s="195"/>
      <c r="C6" s="196"/>
      <c r="D6" s="127"/>
      <c r="E6" s="196" t="s">
        <v>113</v>
      </c>
      <c r="F6" s="197"/>
    </row>
    <row r="7" spans="1:9" ht="21.5">
      <c r="A7" s="198"/>
      <c r="B7" s="195"/>
      <c r="C7" s="266" t="s">
        <v>64</v>
      </c>
      <c r="D7" s="266"/>
      <c r="E7" s="266"/>
      <c r="F7" s="199"/>
    </row>
    <row r="8" spans="1:9" ht="22">
      <c r="A8" s="200" t="s">
        <v>133</v>
      </c>
      <c r="B8" s="195"/>
      <c r="C8" s="195"/>
      <c r="D8" s="195"/>
      <c r="E8" s="201"/>
      <c r="F8" s="202"/>
    </row>
    <row r="9" spans="1:9" s="126" customFormat="1" ht="21.5">
      <c r="A9" s="124" t="s">
        <v>34</v>
      </c>
      <c r="B9" s="127"/>
      <c r="C9" s="203">
        <v>5951512</v>
      </c>
      <c r="D9" s="127"/>
      <c r="E9" s="203">
        <v>5224603</v>
      </c>
      <c r="F9" s="204"/>
      <c r="G9" s="205"/>
      <c r="H9" s="205"/>
      <c r="I9" s="205"/>
    </row>
    <row r="10" spans="1:9" s="126" customFormat="1" ht="21.5">
      <c r="A10" s="124" t="s">
        <v>134</v>
      </c>
      <c r="B10" s="127"/>
      <c r="C10" s="203"/>
      <c r="D10" s="127"/>
      <c r="E10" s="203"/>
      <c r="F10" s="206"/>
      <c r="G10" s="207"/>
      <c r="H10" s="208"/>
      <c r="I10" s="207"/>
    </row>
    <row r="11" spans="1:9" s="126" customFormat="1" ht="21.5">
      <c r="A11" s="124" t="s">
        <v>135</v>
      </c>
      <c r="B11" s="127"/>
      <c r="C11" s="203">
        <v>-2431233</v>
      </c>
      <c r="D11" s="127"/>
      <c r="E11" s="203">
        <v>-3197052</v>
      </c>
      <c r="F11" s="206"/>
      <c r="G11" s="207"/>
      <c r="H11" s="208"/>
      <c r="I11" s="207"/>
    </row>
    <row r="12" spans="1:9" s="126" customFormat="1" ht="21.5">
      <c r="A12" s="124" t="s">
        <v>136</v>
      </c>
      <c r="B12" s="127"/>
      <c r="C12" s="203">
        <v>2544342</v>
      </c>
      <c r="D12" s="127"/>
      <c r="E12" s="203">
        <v>2835943</v>
      </c>
      <c r="F12" s="206"/>
      <c r="G12" s="207"/>
      <c r="H12" s="208"/>
      <c r="I12" s="207"/>
    </row>
    <row r="13" spans="1:9" s="126" customFormat="1" ht="21.5">
      <c r="A13" s="124" t="s">
        <v>52</v>
      </c>
      <c r="B13" s="127"/>
      <c r="C13" s="203">
        <v>82240</v>
      </c>
      <c r="D13" s="127"/>
      <c r="E13" s="203">
        <v>68152</v>
      </c>
      <c r="F13" s="204"/>
      <c r="G13" s="205"/>
      <c r="H13" s="208"/>
      <c r="I13" s="205"/>
    </row>
    <row r="14" spans="1:9" s="126" customFormat="1" ht="22.5" customHeight="1">
      <c r="A14" s="124" t="s">
        <v>53</v>
      </c>
      <c r="B14" s="127"/>
      <c r="C14" s="203">
        <v>20875</v>
      </c>
      <c r="D14" s="127"/>
      <c r="E14" s="203">
        <v>16310</v>
      </c>
      <c r="F14" s="204"/>
      <c r="G14" s="205"/>
      <c r="H14" s="208"/>
      <c r="I14" s="205"/>
    </row>
    <row r="15" spans="1:9" s="126" customFormat="1" ht="21.5" hidden="1">
      <c r="A15" s="124" t="s">
        <v>137</v>
      </c>
      <c r="B15" s="127"/>
      <c r="C15" s="209"/>
      <c r="D15" s="210"/>
      <c r="E15" s="209"/>
      <c r="F15" s="204"/>
      <c r="G15" s="205"/>
      <c r="H15" s="208"/>
      <c r="I15" s="205"/>
    </row>
    <row r="16" spans="1:9" s="126" customFormat="1" ht="21.5" hidden="1">
      <c r="A16" s="124" t="s">
        <v>138</v>
      </c>
      <c r="B16" s="127"/>
      <c r="C16" s="209"/>
      <c r="D16" s="210"/>
      <c r="E16" s="209"/>
      <c r="F16" s="204"/>
      <c r="G16" s="205"/>
      <c r="H16" s="208"/>
      <c r="I16" s="205"/>
    </row>
    <row r="17" spans="1:9" s="126" customFormat="1" ht="21.5">
      <c r="A17" s="124" t="s">
        <v>36</v>
      </c>
      <c r="B17" s="127"/>
      <c r="C17" s="203">
        <v>7233</v>
      </c>
      <c r="D17" s="127"/>
      <c r="E17" s="203">
        <v>12183</v>
      </c>
      <c r="F17" s="204"/>
      <c r="G17" s="205"/>
      <c r="H17" s="208"/>
      <c r="I17" s="205"/>
    </row>
    <row r="18" spans="1:9" s="126" customFormat="1" ht="21.5">
      <c r="A18" s="156" t="s">
        <v>139</v>
      </c>
      <c r="B18" s="127"/>
      <c r="C18" s="203"/>
      <c r="D18" s="127"/>
      <c r="E18" s="203"/>
      <c r="F18" s="206"/>
      <c r="G18" s="207"/>
      <c r="H18" s="208"/>
      <c r="I18" s="207"/>
    </row>
    <row r="19" spans="1:9" s="126" customFormat="1" ht="21.5">
      <c r="A19" s="211" t="s">
        <v>140</v>
      </c>
      <c r="B19" s="127"/>
      <c r="C19" s="203">
        <v>-3571449</v>
      </c>
      <c r="D19" s="127"/>
      <c r="E19" s="203">
        <v>-2580597</v>
      </c>
      <c r="F19" s="206"/>
      <c r="G19" s="207"/>
      <c r="H19" s="208"/>
      <c r="I19" s="207"/>
    </row>
    <row r="20" spans="1:9" s="126" customFormat="1" ht="21.5">
      <c r="A20" s="156" t="s">
        <v>141</v>
      </c>
      <c r="B20" s="127"/>
      <c r="C20" s="203">
        <v>-1870935</v>
      </c>
      <c r="D20" s="127"/>
      <c r="E20" s="203">
        <v>-1600228</v>
      </c>
      <c r="F20" s="206"/>
      <c r="G20" s="207"/>
      <c r="H20" s="208"/>
      <c r="I20" s="207"/>
    </row>
    <row r="21" spans="1:9" s="126" customFormat="1" ht="21.5">
      <c r="A21" s="124" t="s">
        <v>37</v>
      </c>
      <c r="B21" s="127"/>
      <c r="C21" s="203">
        <v>-420704</v>
      </c>
      <c r="D21" s="127"/>
      <c r="E21" s="203">
        <v>-473147</v>
      </c>
      <c r="F21" s="206"/>
      <c r="G21" s="207"/>
      <c r="H21" s="208"/>
      <c r="I21" s="207"/>
    </row>
    <row r="22" spans="1:9" s="126" customFormat="1" ht="21.5">
      <c r="A22" s="124" t="s">
        <v>69</v>
      </c>
      <c r="B22" s="127"/>
      <c r="C22" s="203">
        <v>-114323</v>
      </c>
      <c r="D22" s="127"/>
      <c r="E22" s="203">
        <v>-45192</v>
      </c>
      <c r="F22" s="206"/>
      <c r="G22" s="207"/>
      <c r="H22" s="208"/>
      <c r="I22" s="207"/>
    </row>
    <row r="23" spans="1:9" s="126" customFormat="1" ht="21.5">
      <c r="A23" s="124" t="s">
        <v>54</v>
      </c>
      <c r="B23" s="127"/>
      <c r="C23" s="203">
        <v>6125847</v>
      </c>
      <c r="D23" s="127"/>
      <c r="E23" s="203">
        <v>3946837</v>
      </c>
      <c r="F23" s="204"/>
      <c r="G23" s="205"/>
      <c r="H23" s="208"/>
      <c r="I23" s="205"/>
    </row>
    <row r="24" spans="1:9" s="126" customFormat="1" ht="21.5">
      <c r="A24" s="124" t="s">
        <v>55</v>
      </c>
      <c r="B24" s="127"/>
      <c r="C24" s="203">
        <v>-5953405</v>
      </c>
      <c r="D24" s="127"/>
      <c r="E24" s="203">
        <v>-4763549</v>
      </c>
      <c r="F24" s="206"/>
      <c r="G24" s="207"/>
      <c r="H24" s="208"/>
      <c r="I24" s="207"/>
    </row>
    <row r="25" spans="1:9" ht="22">
      <c r="A25" s="212" t="s">
        <v>171</v>
      </c>
      <c r="B25" s="195"/>
      <c r="C25" s="213">
        <f>SUM(C9:C24)</f>
        <v>370000</v>
      </c>
      <c r="D25" s="195"/>
      <c r="E25" s="213">
        <f>SUM(E9:E24)</f>
        <v>-555737</v>
      </c>
      <c r="F25" s="214"/>
      <c r="H25" s="215"/>
    </row>
    <row r="26" spans="1:9" ht="10" customHeight="1">
      <c r="A26" s="216"/>
      <c r="B26" s="195"/>
      <c r="C26" s="195"/>
      <c r="D26" s="195"/>
      <c r="E26" s="217"/>
      <c r="F26" s="214"/>
    </row>
    <row r="27" spans="1:9" ht="22">
      <c r="A27" s="200" t="s">
        <v>56</v>
      </c>
      <c r="B27" s="195"/>
      <c r="C27" s="195"/>
      <c r="D27" s="195"/>
      <c r="E27" s="217"/>
      <c r="F27" s="218"/>
    </row>
    <row r="28" spans="1:9" ht="21.5">
      <c r="A28" s="219" t="s">
        <v>57</v>
      </c>
      <c r="B28" s="195"/>
      <c r="C28" s="220">
        <v>0</v>
      </c>
      <c r="D28" s="195"/>
      <c r="E28" s="221">
        <v>121911</v>
      </c>
      <c r="F28" s="218"/>
    </row>
    <row r="29" spans="1:9" ht="21.5">
      <c r="A29" s="219" t="s">
        <v>58</v>
      </c>
      <c r="B29" s="195"/>
      <c r="C29" s="220">
        <v>0</v>
      </c>
      <c r="D29" s="195"/>
      <c r="E29" s="221">
        <v>386</v>
      </c>
      <c r="F29" s="218"/>
    </row>
    <row r="30" spans="1:9" ht="21.5">
      <c r="A30" s="219" t="s">
        <v>59</v>
      </c>
      <c r="B30" s="195"/>
      <c r="C30" s="221">
        <v>-16983</v>
      </c>
      <c r="D30" s="195"/>
      <c r="E30" s="221">
        <v>-8261</v>
      </c>
      <c r="F30" s="222"/>
    </row>
    <row r="31" spans="1:9" ht="22">
      <c r="A31" s="212" t="s">
        <v>172</v>
      </c>
      <c r="B31" s="195"/>
      <c r="C31" s="223">
        <f>SUM(C28:C30)</f>
        <v>-16983</v>
      </c>
      <c r="D31" s="195"/>
      <c r="E31" s="223">
        <f>SUM(E28:E30)</f>
        <v>114036</v>
      </c>
      <c r="F31" s="224"/>
    </row>
    <row r="32" spans="1:9" ht="10" customHeight="1">
      <c r="A32" s="212"/>
      <c r="B32" s="195"/>
      <c r="C32" s="195"/>
      <c r="D32" s="195"/>
      <c r="E32" s="225"/>
      <c r="F32" s="224"/>
    </row>
    <row r="33" spans="1:255" ht="22">
      <c r="A33" s="200" t="s">
        <v>60</v>
      </c>
      <c r="B33" s="195"/>
      <c r="C33" s="195"/>
      <c r="D33" s="195"/>
      <c r="E33" s="225"/>
      <c r="F33" s="224"/>
    </row>
    <row r="34" spans="1:255" ht="22">
      <c r="A34" s="219" t="s">
        <v>70</v>
      </c>
      <c r="B34" s="195"/>
      <c r="C34" s="226">
        <v>0</v>
      </c>
      <c r="D34" s="195"/>
      <c r="E34" s="227">
        <v>210000</v>
      </c>
      <c r="F34" s="224"/>
    </row>
    <row r="35" spans="1:255" ht="22">
      <c r="A35" s="219" t="s">
        <v>142</v>
      </c>
      <c r="B35" s="195">
        <v>24</v>
      </c>
      <c r="C35" s="203">
        <v>-120000</v>
      </c>
      <c r="D35" s="195"/>
      <c r="E35" s="226">
        <v>0</v>
      </c>
      <c r="F35" s="224"/>
    </row>
    <row r="36" spans="1:255" ht="22">
      <c r="A36" s="219" t="s">
        <v>143</v>
      </c>
      <c r="B36" s="195"/>
      <c r="C36" s="228">
        <v>-21100</v>
      </c>
      <c r="D36" s="195"/>
      <c r="E36" s="228">
        <v>-19136</v>
      </c>
      <c r="F36" s="224"/>
    </row>
    <row r="37" spans="1:255" ht="22">
      <c r="A37" s="212" t="s">
        <v>173</v>
      </c>
      <c r="B37" s="195"/>
      <c r="C37" s="213">
        <f>SUM(C34:C36)</f>
        <v>-141100</v>
      </c>
      <c r="D37" s="195"/>
      <c r="E37" s="213">
        <f>SUM(E34:E36)</f>
        <v>190864</v>
      </c>
      <c r="F37" s="224"/>
    </row>
    <row r="38" spans="1:255" ht="10" customHeight="1">
      <c r="A38" s="212"/>
      <c r="B38" s="195"/>
      <c r="C38" s="195"/>
      <c r="D38" s="195"/>
      <c r="E38" s="225"/>
      <c r="F38" s="224"/>
    </row>
    <row r="39" spans="1:255" s="130" customFormat="1" ht="22">
      <c r="A39" s="212" t="s">
        <v>174</v>
      </c>
      <c r="B39" s="198"/>
      <c r="C39" s="229">
        <f>SUM(C37,C31,C25)</f>
        <v>211917</v>
      </c>
      <c r="D39" s="198"/>
      <c r="E39" s="229">
        <f>SUM(E37,E31,E25)</f>
        <v>-250837</v>
      </c>
      <c r="F39" s="230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  <c r="AL39" s="231"/>
      <c r="AM39" s="231"/>
      <c r="AN39" s="231"/>
      <c r="AO39" s="231"/>
      <c r="AP39" s="231"/>
      <c r="AQ39" s="231"/>
      <c r="AR39" s="231"/>
      <c r="AS39" s="231"/>
      <c r="AT39" s="231"/>
      <c r="AU39" s="231"/>
      <c r="AV39" s="231"/>
      <c r="AW39" s="231"/>
      <c r="AX39" s="231"/>
      <c r="AY39" s="231"/>
      <c r="AZ39" s="231"/>
      <c r="BA39" s="231"/>
      <c r="BB39" s="231"/>
      <c r="BC39" s="231"/>
      <c r="BD39" s="231"/>
      <c r="BE39" s="231"/>
      <c r="BF39" s="231"/>
      <c r="BG39" s="231"/>
      <c r="BH39" s="231"/>
      <c r="BI39" s="231"/>
      <c r="BJ39" s="231"/>
      <c r="BK39" s="231"/>
      <c r="BL39" s="231"/>
      <c r="BM39" s="231"/>
      <c r="BN39" s="231"/>
      <c r="BO39" s="231"/>
      <c r="BP39" s="231"/>
      <c r="BQ39" s="231"/>
      <c r="BR39" s="231"/>
      <c r="BS39" s="231"/>
      <c r="BT39" s="231"/>
      <c r="BU39" s="231"/>
      <c r="BV39" s="231"/>
      <c r="BW39" s="231"/>
      <c r="BX39" s="231"/>
      <c r="BY39" s="231"/>
      <c r="BZ39" s="231"/>
      <c r="CA39" s="231"/>
      <c r="CB39" s="231"/>
      <c r="CC39" s="231"/>
      <c r="CD39" s="231"/>
      <c r="CE39" s="231"/>
      <c r="CF39" s="231"/>
      <c r="CG39" s="231"/>
      <c r="CH39" s="231"/>
      <c r="CI39" s="231"/>
      <c r="CJ39" s="231"/>
      <c r="CK39" s="231"/>
      <c r="CL39" s="231"/>
      <c r="CM39" s="231"/>
      <c r="CN39" s="231"/>
      <c r="CO39" s="231"/>
      <c r="CP39" s="231"/>
      <c r="CQ39" s="231"/>
      <c r="CR39" s="231"/>
      <c r="CS39" s="231"/>
      <c r="CT39" s="231"/>
      <c r="CU39" s="231"/>
      <c r="CV39" s="231"/>
      <c r="CW39" s="231"/>
      <c r="CX39" s="231"/>
      <c r="CY39" s="231"/>
      <c r="CZ39" s="231"/>
      <c r="DA39" s="231"/>
      <c r="DB39" s="231"/>
      <c r="DC39" s="231"/>
      <c r="DD39" s="231"/>
      <c r="DE39" s="231"/>
      <c r="DF39" s="231"/>
      <c r="DG39" s="231"/>
      <c r="DH39" s="231"/>
      <c r="DI39" s="231"/>
      <c r="DJ39" s="231"/>
      <c r="DK39" s="231"/>
      <c r="DL39" s="231"/>
      <c r="DM39" s="231"/>
      <c r="DN39" s="231"/>
      <c r="DO39" s="231"/>
      <c r="DP39" s="231"/>
      <c r="DQ39" s="231"/>
      <c r="DR39" s="231"/>
      <c r="DS39" s="231"/>
      <c r="DT39" s="231"/>
      <c r="DU39" s="231"/>
      <c r="DV39" s="231"/>
      <c r="DW39" s="231"/>
      <c r="DX39" s="231"/>
      <c r="DY39" s="231"/>
      <c r="DZ39" s="231"/>
      <c r="EA39" s="231"/>
      <c r="EB39" s="231"/>
      <c r="EC39" s="231"/>
      <c r="ED39" s="231"/>
      <c r="EE39" s="231"/>
      <c r="EF39" s="231"/>
      <c r="EG39" s="231"/>
      <c r="EH39" s="231"/>
      <c r="EI39" s="231"/>
      <c r="EJ39" s="231"/>
      <c r="EK39" s="231"/>
      <c r="EL39" s="231"/>
      <c r="EM39" s="231"/>
      <c r="EN39" s="231"/>
      <c r="EO39" s="231"/>
      <c r="EP39" s="231"/>
      <c r="EQ39" s="231"/>
      <c r="ER39" s="231"/>
      <c r="ES39" s="231"/>
      <c r="ET39" s="231"/>
      <c r="EU39" s="231"/>
      <c r="EV39" s="231"/>
      <c r="EW39" s="231"/>
      <c r="EX39" s="231"/>
      <c r="EY39" s="231"/>
      <c r="EZ39" s="231"/>
      <c r="FA39" s="231"/>
      <c r="FB39" s="231"/>
      <c r="FC39" s="231"/>
      <c r="FD39" s="231"/>
      <c r="FE39" s="231"/>
      <c r="FF39" s="231"/>
      <c r="FG39" s="231"/>
      <c r="FH39" s="231"/>
      <c r="FI39" s="231"/>
      <c r="FJ39" s="231"/>
      <c r="FK39" s="231"/>
      <c r="FL39" s="231"/>
      <c r="FM39" s="231"/>
      <c r="FN39" s="231"/>
      <c r="FO39" s="231"/>
      <c r="FP39" s="231"/>
      <c r="FQ39" s="231"/>
      <c r="FR39" s="231"/>
      <c r="FS39" s="231"/>
      <c r="FT39" s="231"/>
      <c r="FU39" s="231"/>
      <c r="FV39" s="231"/>
      <c r="FW39" s="231"/>
      <c r="FX39" s="231"/>
      <c r="FY39" s="231"/>
      <c r="FZ39" s="231"/>
      <c r="GA39" s="231"/>
      <c r="GB39" s="231"/>
      <c r="GC39" s="231"/>
      <c r="GD39" s="231"/>
      <c r="GE39" s="231"/>
      <c r="GF39" s="231"/>
      <c r="GG39" s="231"/>
      <c r="GH39" s="231"/>
      <c r="GI39" s="231"/>
      <c r="GJ39" s="231"/>
      <c r="GK39" s="231"/>
      <c r="GL39" s="231"/>
      <c r="GM39" s="231"/>
      <c r="GN39" s="231"/>
      <c r="GO39" s="231"/>
      <c r="GP39" s="231"/>
      <c r="GQ39" s="231"/>
      <c r="GR39" s="231"/>
      <c r="GS39" s="231"/>
      <c r="GT39" s="231"/>
      <c r="GU39" s="231"/>
      <c r="GV39" s="231"/>
      <c r="GW39" s="231"/>
      <c r="GX39" s="231"/>
      <c r="GY39" s="231"/>
      <c r="GZ39" s="231"/>
      <c r="HA39" s="231"/>
      <c r="HB39" s="231"/>
      <c r="HC39" s="231"/>
      <c r="HD39" s="231"/>
      <c r="HE39" s="231"/>
      <c r="HF39" s="231"/>
      <c r="HG39" s="231"/>
      <c r="HH39" s="231"/>
      <c r="HI39" s="231"/>
      <c r="HJ39" s="231"/>
      <c r="HK39" s="231"/>
      <c r="HL39" s="231"/>
      <c r="HM39" s="231"/>
      <c r="HN39" s="231"/>
      <c r="HO39" s="231"/>
      <c r="HP39" s="231"/>
      <c r="HQ39" s="231"/>
      <c r="HR39" s="231"/>
      <c r="HS39" s="231"/>
      <c r="HT39" s="231"/>
      <c r="HU39" s="231"/>
      <c r="HV39" s="231"/>
      <c r="HW39" s="231"/>
      <c r="HX39" s="231"/>
      <c r="HY39" s="231"/>
      <c r="HZ39" s="231"/>
      <c r="IA39" s="231"/>
      <c r="IB39" s="231"/>
      <c r="IC39" s="231"/>
      <c r="ID39" s="231"/>
      <c r="IE39" s="231"/>
      <c r="IF39" s="231"/>
      <c r="IG39" s="231"/>
      <c r="IH39" s="231"/>
      <c r="II39" s="231"/>
      <c r="IJ39" s="231"/>
      <c r="IK39" s="231"/>
      <c r="IL39" s="231"/>
      <c r="IM39" s="231"/>
      <c r="IN39" s="231"/>
      <c r="IO39" s="231"/>
      <c r="IP39" s="231"/>
      <c r="IQ39" s="231"/>
      <c r="IR39" s="231"/>
      <c r="IS39" s="231"/>
      <c r="IT39" s="231"/>
      <c r="IU39" s="231"/>
    </row>
    <row r="40" spans="1:255" s="130" customFormat="1" ht="21.5">
      <c r="A40" s="232" t="s">
        <v>61</v>
      </c>
      <c r="B40" s="198"/>
      <c r="C40" s="233">
        <v>609390</v>
      </c>
      <c r="D40" s="198"/>
      <c r="E40" s="234">
        <v>860227</v>
      </c>
      <c r="F40" s="222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231"/>
      <c r="BB40" s="231"/>
      <c r="BC40" s="231"/>
      <c r="BD40" s="231"/>
      <c r="BE40" s="231"/>
      <c r="BF40" s="231"/>
      <c r="BG40" s="231"/>
      <c r="BH40" s="231"/>
      <c r="BI40" s="231"/>
      <c r="BJ40" s="231"/>
      <c r="BK40" s="231"/>
      <c r="BL40" s="231"/>
      <c r="BM40" s="231"/>
      <c r="BN40" s="231"/>
      <c r="BO40" s="231"/>
      <c r="BP40" s="231"/>
      <c r="BQ40" s="231"/>
      <c r="BR40" s="231"/>
      <c r="BS40" s="231"/>
      <c r="BT40" s="231"/>
      <c r="BU40" s="231"/>
      <c r="BV40" s="231"/>
      <c r="BW40" s="231"/>
      <c r="BX40" s="231"/>
      <c r="BY40" s="231"/>
      <c r="BZ40" s="231"/>
      <c r="CA40" s="231"/>
      <c r="CB40" s="231"/>
      <c r="CC40" s="231"/>
      <c r="CD40" s="231"/>
      <c r="CE40" s="231"/>
      <c r="CF40" s="231"/>
      <c r="CG40" s="231"/>
      <c r="CH40" s="231"/>
      <c r="CI40" s="231"/>
      <c r="CJ40" s="231"/>
      <c r="CK40" s="231"/>
      <c r="CL40" s="231"/>
      <c r="CM40" s="231"/>
      <c r="CN40" s="231"/>
      <c r="CO40" s="231"/>
      <c r="CP40" s="231"/>
      <c r="CQ40" s="231"/>
      <c r="CR40" s="231"/>
      <c r="CS40" s="231"/>
      <c r="CT40" s="231"/>
      <c r="CU40" s="231"/>
      <c r="CV40" s="231"/>
      <c r="CW40" s="231"/>
      <c r="CX40" s="231"/>
      <c r="CY40" s="231"/>
      <c r="CZ40" s="231"/>
      <c r="DA40" s="231"/>
      <c r="DB40" s="231"/>
      <c r="DC40" s="231"/>
      <c r="DD40" s="231"/>
      <c r="DE40" s="231"/>
      <c r="DF40" s="231"/>
      <c r="DG40" s="231"/>
      <c r="DH40" s="231"/>
      <c r="DI40" s="231"/>
      <c r="DJ40" s="231"/>
      <c r="DK40" s="231"/>
      <c r="DL40" s="231"/>
      <c r="DM40" s="231"/>
      <c r="DN40" s="231"/>
      <c r="DO40" s="231"/>
      <c r="DP40" s="231"/>
      <c r="DQ40" s="231"/>
      <c r="DR40" s="231"/>
      <c r="DS40" s="231"/>
      <c r="DT40" s="231"/>
      <c r="DU40" s="231"/>
      <c r="DV40" s="231"/>
      <c r="DW40" s="231"/>
      <c r="DX40" s="231"/>
      <c r="DY40" s="231"/>
      <c r="DZ40" s="231"/>
      <c r="EA40" s="231"/>
      <c r="EB40" s="231"/>
      <c r="EC40" s="231"/>
      <c r="ED40" s="231"/>
      <c r="EE40" s="231"/>
      <c r="EF40" s="231"/>
      <c r="EG40" s="231"/>
      <c r="EH40" s="231"/>
      <c r="EI40" s="231"/>
      <c r="EJ40" s="231"/>
      <c r="EK40" s="231"/>
      <c r="EL40" s="231"/>
      <c r="EM40" s="231"/>
      <c r="EN40" s="231"/>
      <c r="EO40" s="231"/>
      <c r="EP40" s="231"/>
      <c r="EQ40" s="231"/>
      <c r="ER40" s="231"/>
      <c r="ES40" s="231"/>
      <c r="ET40" s="231"/>
      <c r="EU40" s="231"/>
      <c r="EV40" s="231"/>
      <c r="EW40" s="231"/>
      <c r="EX40" s="231"/>
      <c r="EY40" s="231"/>
      <c r="EZ40" s="231"/>
      <c r="FA40" s="231"/>
      <c r="FB40" s="231"/>
      <c r="FC40" s="231"/>
      <c r="FD40" s="231"/>
      <c r="FE40" s="231"/>
      <c r="FF40" s="231"/>
      <c r="FG40" s="231"/>
      <c r="FH40" s="231"/>
      <c r="FI40" s="231"/>
      <c r="FJ40" s="231"/>
      <c r="FK40" s="231"/>
      <c r="FL40" s="231"/>
      <c r="FM40" s="231"/>
      <c r="FN40" s="231"/>
      <c r="FO40" s="231"/>
      <c r="FP40" s="231"/>
      <c r="FQ40" s="231"/>
      <c r="FR40" s="231"/>
      <c r="FS40" s="231"/>
      <c r="FT40" s="231"/>
      <c r="FU40" s="231"/>
      <c r="FV40" s="231"/>
      <c r="FW40" s="231"/>
      <c r="FX40" s="231"/>
      <c r="FY40" s="231"/>
      <c r="FZ40" s="231"/>
      <c r="GA40" s="231"/>
      <c r="GB40" s="231"/>
      <c r="GC40" s="231"/>
      <c r="GD40" s="231"/>
      <c r="GE40" s="231"/>
      <c r="GF40" s="231"/>
      <c r="GG40" s="231"/>
      <c r="GH40" s="231"/>
      <c r="GI40" s="231"/>
      <c r="GJ40" s="231"/>
      <c r="GK40" s="231"/>
      <c r="GL40" s="231"/>
      <c r="GM40" s="231"/>
      <c r="GN40" s="231"/>
      <c r="GO40" s="231"/>
      <c r="GP40" s="231"/>
      <c r="GQ40" s="231"/>
      <c r="GR40" s="231"/>
      <c r="GS40" s="231"/>
      <c r="GT40" s="231"/>
      <c r="GU40" s="231"/>
      <c r="GV40" s="231"/>
      <c r="GW40" s="231"/>
      <c r="GX40" s="231"/>
      <c r="GY40" s="231"/>
      <c r="GZ40" s="231"/>
      <c r="HA40" s="231"/>
      <c r="HB40" s="231"/>
      <c r="HC40" s="231"/>
      <c r="HD40" s="231"/>
      <c r="HE40" s="231"/>
      <c r="HF40" s="231"/>
      <c r="HG40" s="231"/>
      <c r="HH40" s="231"/>
      <c r="HI40" s="231"/>
      <c r="HJ40" s="231"/>
      <c r="HK40" s="231"/>
      <c r="HL40" s="231"/>
      <c r="HM40" s="231"/>
      <c r="HN40" s="231"/>
      <c r="HO40" s="231"/>
      <c r="HP40" s="231"/>
      <c r="HQ40" s="231"/>
      <c r="HR40" s="231"/>
      <c r="HS40" s="231"/>
      <c r="HT40" s="231"/>
      <c r="HU40" s="231"/>
      <c r="HV40" s="231"/>
      <c r="HW40" s="231"/>
      <c r="HX40" s="231"/>
      <c r="HY40" s="231"/>
      <c r="HZ40" s="231"/>
      <c r="IA40" s="231"/>
      <c r="IB40" s="231"/>
      <c r="IC40" s="231"/>
      <c r="ID40" s="231"/>
      <c r="IE40" s="231"/>
      <c r="IF40" s="231"/>
      <c r="IG40" s="231"/>
      <c r="IH40" s="231"/>
      <c r="II40" s="231"/>
      <c r="IJ40" s="231"/>
      <c r="IK40" s="231"/>
      <c r="IL40" s="231"/>
      <c r="IM40" s="231"/>
      <c r="IN40" s="231"/>
      <c r="IO40" s="231"/>
      <c r="IP40" s="231"/>
      <c r="IQ40" s="231"/>
      <c r="IR40" s="231"/>
      <c r="IS40" s="231"/>
      <c r="IT40" s="231"/>
      <c r="IU40" s="231"/>
    </row>
    <row r="41" spans="1:255" s="130" customFormat="1" ht="22.5" thickBot="1">
      <c r="A41" s="235" t="s">
        <v>110</v>
      </c>
      <c r="B41" s="195">
        <v>5</v>
      </c>
      <c r="C41" s="236">
        <f>SUM(C39:C40)</f>
        <v>821307</v>
      </c>
      <c r="D41" s="195"/>
      <c r="E41" s="236">
        <f>SUM(E39:E40)</f>
        <v>609390</v>
      </c>
      <c r="F41" s="230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31"/>
      <c r="AL41" s="231"/>
      <c r="AM41" s="231"/>
      <c r="AN41" s="231"/>
      <c r="AO41" s="231"/>
      <c r="AP41" s="231"/>
      <c r="AQ41" s="231"/>
      <c r="AR41" s="231"/>
      <c r="AS41" s="231"/>
      <c r="AT41" s="231"/>
      <c r="AU41" s="231"/>
      <c r="AV41" s="231"/>
      <c r="AW41" s="231"/>
      <c r="AX41" s="231"/>
      <c r="AY41" s="231"/>
      <c r="AZ41" s="231"/>
      <c r="BA41" s="231"/>
      <c r="BB41" s="231"/>
      <c r="BC41" s="231"/>
      <c r="BD41" s="231"/>
      <c r="BE41" s="231"/>
      <c r="BF41" s="231"/>
      <c r="BG41" s="231"/>
      <c r="BH41" s="231"/>
      <c r="BI41" s="231"/>
      <c r="BJ41" s="231"/>
      <c r="BK41" s="231"/>
      <c r="BL41" s="231"/>
      <c r="BM41" s="231"/>
      <c r="BN41" s="231"/>
      <c r="BO41" s="231"/>
      <c r="BP41" s="231"/>
      <c r="BQ41" s="231"/>
      <c r="BR41" s="231"/>
      <c r="BS41" s="231"/>
      <c r="BT41" s="231"/>
      <c r="BU41" s="231"/>
      <c r="BV41" s="231"/>
      <c r="BW41" s="231"/>
      <c r="BX41" s="231"/>
      <c r="BY41" s="231"/>
      <c r="BZ41" s="231"/>
      <c r="CA41" s="231"/>
      <c r="CB41" s="231"/>
      <c r="CC41" s="231"/>
      <c r="CD41" s="231"/>
      <c r="CE41" s="231"/>
      <c r="CF41" s="231"/>
      <c r="CG41" s="231"/>
      <c r="CH41" s="231"/>
      <c r="CI41" s="231"/>
      <c r="CJ41" s="231"/>
      <c r="CK41" s="231"/>
      <c r="CL41" s="231"/>
      <c r="CM41" s="231"/>
      <c r="CN41" s="231"/>
      <c r="CO41" s="231"/>
      <c r="CP41" s="231"/>
      <c r="CQ41" s="231"/>
      <c r="CR41" s="231"/>
      <c r="CS41" s="231"/>
      <c r="CT41" s="231"/>
      <c r="CU41" s="231"/>
      <c r="CV41" s="231"/>
      <c r="CW41" s="231"/>
      <c r="CX41" s="231"/>
      <c r="CY41" s="231"/>
      <c r="CZ41" s="231"/>
      <c r="DA41" s="231"/>
      <c r="DB41" s="231"/>
      <c r="DC41" s="231"/>
      <c r="DD41" s="231"/>
      <c r="DE41" s="231"/>
      <c r="DF41" s="231"/>
      <c r="DG41" s="231"/>
      <c r="DH41" s="231"/>
      <c r="DI41" s="231"/>
      <c r="DJ41" s="231"/>
      <c r="DK41" s="231"/>
      <c r="DL41" s="231"/>
      <c r="DM41" s="231"/>
      <c r="DN41" s="231"/>
      <c r="DO41" s="231"/>
      <c r="DP41" s="231"/>
      <c r="DQ41" s="231"/>
      <c r="DR41" s="231"/>
      <c r="DS41" s="231"/>
      <c r="DT41" s="231"/>
      <c r="DU41" s="231"/>
      <c r="DV41" s="231"/>
      <c r="DW41" s="231"/>
      <c r="DX41" s="231"/>
      <c r="DY41" s="231"/>
      <c r="DZ41" s="231"/>
      <c r="EA41" s="231"/>
      <c r="EB41" s="231"/>
      <c r="EC41" s="231"/>
      <c r="ED41" s="231"/>
      <c r="EE41" s="231"/>
      <c r="EF41" s="231"/>
      <c r="EG41" s="231"/>
      <c r="EH41" s="231"/>
      <c r="EI41" s="231"/>
      <c r="EJ41" s="231"/>
      <c r="EK41" s="231"/>
      <c r="EL41" s="231"/>
      <c r="EM41" s="231"/>
      <c r="EN41" s="231"/>
      <c r="EO41" s="231"/>
      <c r="EP41" s="231"/>
      <c r="EQ41" s="231"/>
      <c r="ER41" s="231"/>
      <c r="ES41" s="231"/>
      <c r="ET41" s="231"/>
      <c r="EU41" s="231"/>
      <c r="EV41" s="231"/>
      <c r="EW41" s="231"/>
      <c r="EX41" s="231"/>
      <c r="EY41" s="231"/>
      <c r="EZ41" s="231"/>
      <c r="FA41" s="231"/>
      <c r="FB41" s="231"/>
      <c r="FC41" s="231"/>
      <c r="FD41" s="231"/>
      <c r="FE41" s="231"/>
      <c r="FF41" s="231"/>
      <c r="FG41" s="231"/>
      <c r="FH41" s="231"/>
      <c r="FI41" s="231"/>
      <c r="FJ41" s="231"/>
      <c r="FK41" s="231"/>
      <c r="FL41" s="231"/>
      <c r="FM41" s="231"/>
      <c r="FN41" s="231"/>
      <c r="FO41" s="231"/>
      <c r="FP41" s="231"/>
      <c r="FQ41" s="231"/>
      <c r="FR41" s="231"/>
      <c r="FS41" s="231"/>
      <c r="FT41" s="231"/>
      <c r="FU41" s="231"/>
      <c r="FV41" s="231"/>
      <c r="FW41" s="231"/>
      <c r="FX41" s="231"/>
      <c r="FY41" s="231"/>
      <c r="FZ41" s="231"/>
      <c r="GA41" s="231"/>
      <c r="GB41" s="231"/>
      <c r="GC41" s="231"/>
      <c r="GD41" s="231"/>
      <c r="GE41" s="231"/>
      <c r="GF41" s="231"/>
      <c r="GG41" s="231"/>
      <c r="GH41" s="231"/>
      <c r="GI41" s="231"/>
      <c r="GJ41" s="231"/>
      <c r="GK41" s="231"/>
      <c r="GL41" s="231"/>
      <c r="GM41" s="231"/>
      <c r="GN41" s="231"/>
      <c r="GO41" s="231"/>
      <c r="GP41" s="231"/>
      <c r="GQ41" s="231"/>
      <c r="GR41" s="231"/>
      <c r="GS41" s="231"/>
      <c r="GT41" s="231"/>
      <c r="GU41" s="231"/>
      <c r="GV41" s="231"/>
      <c r="GW41" s="231"/>
      <c r="GX41" s="231"/>
      <c r="GY41" s="231"/>
      <c r="GZ41" s="231"/>
      <c r="HA41" s="231"/>
      <c r="HB41" s="231"/>
      <c r="HC41" s="231"/>
      <c r="HD41" s="231"/>
      <c r="HE41" s="231"/>
      <c r="HF41" s="231"/>
      <c r="HG41" s="231"/>
      <c r="HH41" s="231"/>
      <c r="HI41" s="231"/>
      <c r="HJ41" s="231"/>
      <c r="HK41" s="231"/>
      <c r="HL41" s="231"/>
      <c r="HM41" s="231"/>
      <c r="HN41" s="231"/>
      <c r="HO41" s="231"/>
      <c r="HP41" s="231"/>
      <c r="HQ41" s="231"/>
      <c r="HR41" s="231"/>
      <c r="HS41" s="231"/>
      <c r="HT41" s="231"/>
      <c r="HU41" s="231"/>
      <c r="HV41" s="231"/>
      <c r="HW41" s="231"/>
      <c r="HX41" s="231"/>
      <c r="HY41" s="231"/>
      <c r="HZ41" s="231"/>
      <c r="IA41" s="231"/>
      <c r="IB41" s="231"/>
      <c r="IC41" s="231"/>
      <c r="ID41" s="231"/>
      <c r="IE41" s="231"/>
      <c r="IF41" s="231"/>
      <c r="IG41" s="231"/>
      <c r="IH41" s="231"/>
      <c r="II41" s="231"/>
      <c r="IJ41" s="231"/>
      <c r="IK41" s="231"/>
      <c r="IL41" s="231"/>
      <c r="IM41" s="231"/>
      <c r="IN41" s="231"/>
      <c r="IO41" s="231"/>
      <c r="IP41" s="231"/>
      <c r="IQ41" s="231"/>
      <c r="IR41" s="231"/>
      <c r="IS41" s="231"/>
      <c r="IT41" s="231"/>
      <c r="IU41" s="231"/>
    </row>
    <row r="42" spans="1:255" s="130" customFormat="1" ht="22" thickTop="1">
      <c r="A42" s="232"/>
      <c r="B42" s="198"/>
      <c r="C42" s="237">
        <f>C41-'BL6-7'!C8</f>
        <v>0</v>
      </c>
      <c r="D42" s="198"/>
      <c r="E42" s="201">
        <f>E41-'BL6-7'!E8</f>
        <v>0</v>
      </c>
      <c r="F42" s="202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  <c r="BY42" s="231"/>
      <c r="BZ42" s="231"/>
      <c r="CA42" s="231"/>
      <c r="CB42" s="231"/>
      <c r="CC42" s="231"/>
      <c r="CD42" s="231"/>
      <c r="CE42" s="231"/>
      <c r="CF42" s="231"/>
      <c r="CG42" s="231"/>
      <c r="CH42" s="231"/>
      <c r="CI42" s="231"/>
      <c r="CJ42" s="231"/>
      <c r="CK42" s="231"/>
      <c r="CL42" s="231"/>
      <c r="CM42" s="231"/>
      <c r="CN42" s="231"/>
      <c r="CO42" s="231"/>
      <c r="CP42" s="231"/>
      <c r="CQ42" s="231"/>
      <c r="CR42" s="231"/>
      <c r="CS42" s="231"/>
      <c r="CT42" s="231"/>
      <c r="CU42" s="231"/>
      <c r="CV42" s="231"/>
      <c r="CW42" s="231"/>
      <c r="CX42" s="231"/>
      <c r="CY42" s="231"/>
      <c r="CZ42" s="231"/>
      <c r="DA42" s="231"/>
      <c r="DB42" s="231"/>
      <c r="DC42" s="231"/>
      <c r="DD42" s="231"/>
      <c r="DE42" s="231"/>
      <c r="DF42" s="231"/>
      <c r="DG42" s="231"/>
      <c r="DH42" s="231"/>
      <c r="DI42" s="231"/>
      <c r="DJ42" s="231"/>
      <c r="DK42" s="231"/>
      <c r="DL42" s="231"/>
      <c r="DM42" s="231"/>
      <c r="DN42" s="231"/>
      <c r="DO42" s="231"/>
      <c r="DP42" s="231"/>
      <c r="DQ42" s="231"/>
      <c r="DR42" s="231"/>
      <c r="DS42" s="231"/>
      <c r="DT42" s="231"/>
      <c r="DU42" s="231"/>
      <c r="DV42" s="231"/>
      <c r="DW42" s="231"/>
      <c r="DX42" s="231"/>
      <c r="DY42" s="231"/>
      <c r="DZ42" s="231"/>
      <c r="EA42" s="231"/>
      <c r="EB42" s="231"/>
      <c r="EC42" s="231"/>
      <c r="ED42" s="231"/>
      <c r="EE42" s="231"/>
      <c r="EF42" s="231"/>
      <c r="EG42" s="231"/>
      <c r="EH42" s="231"/>
      <c r="EI42" s="231"/>
      <c r="EJ42" s="231"/>
      <c r="EK42" s="231"/>
      <c r="EL42" s="231"/>
      <c r="EM42" s="231"/>
      <c r="EN42" s="231"/>
      <c r="EO42" s="231"/>
      <c r="EP42" s="231"/>
      <c r="EQ42" s="231"/>
      <c r="ER42" s="231"/>
      <c r="ES42" s="231"/>
      <c r="ET42" s="231"/>
      <c r="EU42" s="231"/>
      <c r="EV42" s="231"/>
      <c r="EW42" s="231"/>
      <c r="EX42" s="231"/>
      <c r="EY42" s="231"/>
      <c r="EZ42" s="231"/>
      <c r="FA42" s="231"/>
      <c r="FB42" s="231"/>
      <c r="FC42" s="231"/>
      <c r="FD42" s="231"/>
      <c r="FE42" s="231"/>
      <c r="FF42" s="231"/>
      <c r="FG42" s="231"/>
      <c r="FH42" s="231"/>
      <c r="FI42" s="231"/>
      <c r="FJ42" s="231"/>
      <c r="FK42" s="231"/>
      <c r="FL42" s="231"/>
      <c r="FM42" s="231"/>
      <c r="FN42" s="231"/>
      <c r="FO42" s="231"/>
      <c r="FP42" s="231"/>
      <c r="FQ42" s="231"/>
      <c r="FR42" s="231"/>
      <c r="FS42" s="231"/>
      <c r="FT42" s="231"/>
      <c r="FU42" s="231"/>
      <c r="FV42" s="231"/>
      <c r="FW42" s="231"/>
      <c r="FX42" s="231"/>
      <c r="FY42" s="231"/>
      <c r="FZ42" s="231"/>
      <c r="GA42" s="231"/>
      <c r="GB42" s="231"/>
      <c r="GC42" s="231"/>
      <c r="GD42" s="231"/>
      <c r="GE42" s="231"/>
      <c r="GF42" s="231"/>
      <c r="GG42" s="231"/>
      <c r="GH42" s="231"/>
      <c r="GI42" s="231"/>
      <c r="GJ42" s="231"/>
      <c r="GK42" s="231"/>
      <c r="GL42" s="231"/>
      <c r="GM42" s="231"/>
      <c r="GN42" s="231"/>
      <c r="GO42" s="231"/>
      <c r="GP42" s="231"/>
      <c r="GQ42" s="231"/>
      <c r="GR42" s="231"/>
      <c r="GS42" s="231"/>
      <c r="GT42" s="231"/>
      <c r="GU42" s="231"/>
      <c r="GV42" s="231"/>
      <c r="GW42" s="231"/>
      <c r="GX42" s="231"/>
      <c r="GY42" s="231"/>
      <c r="GZ42" s="231"/>
      <c r="HA42" s="231"/>
      <c r="HB42" s="231"/>
      <c r="HC42" s="231"/>
      <c r="HD42" s="231"/>
      <c r="HE42" s="231"/>
      <c r="HF42" s="231"/>
      <c r="HG42" s="231"/>
      <c r="HH42" s="231"/>
      <c r="HI42" s="231"/>
      <c r="HJ42" s="231"/>
      <c r="HK42" s="231"/>
      <c r="HL42" s="231"/>
      <c r="HM42" s="231"/>
      <c r="HN42" s="231"/>
      <c r="HO42" s="231"/>
      <c r="HP42" s="231"/>
      <c r="HQ42" s="231"/>
      <c r="HR42" s="231"/>
      <c r="HS42" s="231"/>
      <c r="HT42" s="231"/>
      <c r="HU42" s="231"/>
      <c r="HV42" s="231"/>
      <c r="HW42" s="231"/>
      <c r="HX42" s="231"/>
      <c r="HY42" s="231"/>
      <c r="HZ42" s="231"/>
      <c r="IA42" s="231"/>
      <c r="IB42" s="231"/>
      <c r="IC42" s="231"/>
      <c r="ID42" s="231"/>
      <c r="IE42" s="231"/>
      <c r="IF42" s="231"/>
      <c r="IG42" s="231"/>
      <c r="IH42" s="231"/>
      <c r="II42" s="231"/>
      <c r="IJ42" s="231"/>
      <c r="IK42" s="231"/>
      <c r="IL42" s="231"/>
      <c r="IM42" s="231"/>
      <c r="IN42" s="231"/>
      <c r="IO42" s="231"/>
      <c r="IP42" s="231"/>
      <c r="IQ42" s="231"/>
      <c r="IR42" s="231"/>
      <c r="IS42" s="231"/>
      <c r="IT42" s="231"/>
      <c r="IU42" s="231"/>
    </row>
    <row r="43" spans="1:255" ht="22">
      <c r="A43" s="238"/>
      <c r="B43" s="239"/>
      <c r="C43" s="239"/>
      <c r="D43" s="239"/>
      <c r="E43" s="201"/>
      <c r="F43" s="202"/>
    </row>
    <row r="44" spans="1:255" ht="21.5">
      <c r="A44" s="240"/>
      <c r="B44" s="239"/>
      <c r="C44" s="239"/>
      <c r="D44" s="239"/>
      <c r="E44" s="201"/>
      <c r="F44" s="202"/>
    </row>
    <row r="45" spans="1:255" ht="21.5">
      <c r="A45" s="240"/>
      <c r="B45" s="239"/>
      <c r="C45" s="239"/>
      <c r="D45" s="239"/>
      <c r="E45" s="198"/>
      <c r="F45" s="202"/>
    </row>
    <row r="46" spans="1:255" ht="21.5">
      <c r="A46" s="240"/>
      <c r="B46" s="239"/>
      <c r="C46" s="239"/>
      <c r="D46" s="239"/>
      <c r="E46" s="201"/>
      <c r="F46" s="202"/>
    </row>
    <row r="47" spans="1:255" ht="21.5">
      <c r="A47" s="241"/>
    </row>
    <row r="49" spans="5:5" ht="21.5">
      <c r="E49" s="201"/>
    </row>
    <row r="50" spans="5:5" ht="23" customHeight="1"/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C4:E4"/>
    <mergeCell ref="C7:E7"/>
  </mergeCells>
  <pageMargins left="0.8" right="0.8" top="0.48" bottom="0.5" header="0.5" footer="0.5"/>
  <pageSetup paperSize="9" scale="87" firstPageNumber="11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B9C8E-0FA1-42C4-B8CA-DD0C0D5286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774DB-09A3-4A1A-B59F-F28A2A5A17B9}">
  <ds:schemaRefs>
    <ds:schemaRef ds:uri="4243d5be-521d-4052-81ca-f0f31ea6f2da"/>
    <ds:schemaRef ds:uri="http://purl.org/dc/dcmitype/"/>
    <ds:schemaRef ds:uri="http://purl.org/dc/elements/1.1/"/>
    <ds:schemaRef ds:uri="http://schemas.microsoft.com/office/2006/metadata/properties"/>
    <ds:schemaRef ds:uri="f6ba49b0-bcda-4796-8236-5b5cc1493ace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4EBFEBD3-6373-443C-B9B2-E55B424D7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BL6-7</vt:lpstr>
      <vt:lpstr>PL 8</vt:lpstr>
      <vt:lpstr>SH-8</vt:lpstr>
      <vt:lpstr>SH-9</vt:lpstr>
      <vt:lpstr>CF 11</vt:lpstr>
      <vt:lpstr>'BL6-7'!Print_Area</vt:lpstr>
      <vt:lpstr>'CF 11'!Print_Area</vt:lpstr>
      <vt:lpstr>'PL 8'!Print_Area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Thitiporn, Chuay-upakarn</cp:lastModifiedBy>
  <cp:revision/>
  <cp:lastPrinted>2026-02-24T08:42:28Z</cp:lastPrinted>
  <dcterms:created xsi:type="dcterms:W3CDTF">2005-02-02T01:54:34Z</dcterms:created>
  <dcterms:modified xsi:type="dcterms:W3CDTF">2026-02-24T12:42:23Z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