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huayupakarn\Desktop\2025-INDARA\2025 Dec\YE Final ver\SET file\"/>
    </mc:Choice>
  </mc:AlternateContent>
  <xr:revisionPtr revIDLastSave="0" documentId="13_ncr:1_{77059EEC-E1C2-47B8-8AFE-B6F43CB85056}" xr6:coauthVersionLast="47" xr6:coauthVersionMax="47" xr10:uidLastSave="{00000000-0000-0000-0000-000000000000}"/>
  <bookViews>
    <workbookView xWindow="-110" yWindow="-110" windowWidth="19420" windowHeight="11500" tabRatio="702" xr2:uid="{00000000-000D-0000-FFFF-FFFF00000000}"/>
  </bookViews>
  <sheets>
    <sheet name="BL-5-6" sheetId="7" r:id="rId1"/>
    <sheet name="PL 7" sheetId="10" r:id="rId2"/>
    <sheet name="SH-8" sheetId="13" r:id="rId3"/>
    <sheet name="SH-9" sheetId="9" r:id="rId4"/>
    <sheet name="CF 10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0">'BL-5-6'!$A$1:$H$57</definedName>
    <definedName name="_xlnm.Print_Area" localSheetId="4">'CF 10'!$A$1:$H$41</definedName>
    <definedName name="_xlnm.Print_Area" localSheetId="1">'PL 7'!$A$1:$H$51</definedName>
    <definedName name="_xlnm.Print_Area" localSheetId="2">'SH-8'!$A$1:$X$27</definedName>
    <definedName name="_xlnm.Print_Area" localSheetId="3">'SH-9'!$A$1:$Z$29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7" l="1"/>
  <c r="H38" i="7"/>
  <c r="H55" i="7" s="1"/>
  <c r="H53" i="7"/>
  <c r="X26" i="9" l="1"/>
  <c r="X24" i="9"/>
  <c r="X23" i="9"/>
  <c r="X19" i="9"/>
  <c r="X18" i="9"/>
  <c r="X13" i="9"/>
  <c r="X12" i="9"/>
  <c r="X11" i="9"/>
  <c r="V25" i="9"/>
  <c r="V20" i="9"/>
  <c r="V14" i="9"/>
  <c r="V27" i="9"/>
  <c r="R26" i="13"/>
  <c r="V26" i="13"/>
  <c r="R25" i="13"/>
  <c r="V13" i="13"/>
  <c r="X13" i="13"/>
  <c r="V12" i="13"/>
  <c r="F14" i="13"/>
  <c r="X11" i="13"/>
  <c r="V11" i="13"/>
  <c r="T14" i="13"/>
  <c r="R14" i="13"/>
  <c r="P14" i="13"/>
  <c r="N14" i="13"/>
  <c r="L14" i="13"/>
  <c r="J14" i="13"/>
  <c r="H14" i="13"/>
  <c r="T13" i="13"/>
  <c r="T12" i="13"/>
  <c r="T25" i="13"/>
  <c r="J25" i="13"/>
  <c r="H25" i="13"/>
  <c r="F25" i="13"/>
  <c r="V23" i="13"/>
  <c r="T20" i="13"/>
  <c r="R20" i="13"/>
  <c r="P20" i="13"/>
  <c r="N20" i="13"/>
  <c r="L20" i="13"/>
  <c r="L27" i="13"/>
  <c r="J20" i="13"/>
  <c r="H20" i="13"/>
  <c r="F20" i="13"/>
  <c r="V19" i="13"/>
  <c r="X19" i="13"/>
  <c r="X18" i="13"/>
  <c r="H36" i="10"/>
  <c r="P24" i="13"/>
  <c r="H36" i="12"/>
  <c r="F36" i="12"/>
  <c r="H30" i="12"/>
  <c r="F30" i="12"/>
  <c r="H24" i="12"/>
  <c r="F24" i="12"/>
  <c r="H46" i="10"/>
  <c r="F46" i="10"/>
  <c r="F36" i="10"/>
  <c r="H20" i="10"/>
  <c r="F20" i="10"/>
  <c r="H17" i="10"/>
  <c r="F17" i="10"/>
  <c r="H11" i="10"/>
  <c r="F11" i="10"/>
  <c r="H38" i="12"/>
  <c r="H40" i="12" s="1"/>
  <c r="H43" i="12" s="1"/>
  <c r="F38" i="12"/>
  <c r="F40" i="12"/>
  <c r="F43" i="12"/>
  <c r="V14" i="13"/>
  <c r="X12" i="13"/>
  <c r="F21" i="10"/>
  <c r="F25" i="10"/>
  <c r="F27" i="10"/>
  <c r="H21" i="10"/>
  <c r="H25" i="10"/>
  <c r="H27" i="10"/>
  <c r="X26" i="13"/>
  <c r="T27" i="13"/>
  <c r="V24" i="13"/>
  <c r="V25" i="13"/>
  <c r="R27" i="13"/>
  <c r="P25" i="13"/>
  <c r="P27" i="13"/>
  <c r="J27" i="13"/>
  <c r="H27" i="13"/>
  <c r="V20" i="13"/>
  <c r="F27" i="13"/>
  <c r="X14" i="13"/>
  <c r="X20" i="13"/>
  <c r="H47" i="10"/>
  <c r="F47" i="10"/>
  <c r="X24" i="13"/>
  <c r="H50" i="10"/>
  <c r="N23" i="13"/>
  <c r="F50" i="10"/>
  <c r="N23" i="9"/>
  <c r="V27" i="13"/>
  <c r="F48" i="10"/>
  <c r="H48" i="10"/>
  <c r="N25" i="13"/>
  <c r="N27" i="13"/>
  <c r="X23" i="13"/>
  <c r="X25" i="13"/>
  <c r="X27" i="13"/>
  <c r="X29" i="13"/>
  <c r="Z26" i="9"/>
  <c r="T25" i="9"/>
  <c r="R25" i="9"/>
  <c r="P25" i="9"/>
  <c r="N25" i="9"/>
  <c r="L25" i="9"/>
  <c r="J25" i="9"/>
  <c r="H25" i="9"/>
  <c r="F25" i="9"/>
  <c r="Z24" i="9"/>
  <c r="Z23" i="9"/>
  <c r="T20" i="9"/>
  <c r="R20" i="9"/>
  <c r="P20" i="9"/>
  <c r="N20" i="9"/>
  <c r="L20" i="9"/>
  <c r="J20" i="9"/>
  <c r="H20" i="9"/>
  <c r="F20" i="9"/>
  <c r="Z19" i="9"/>
  <c r="Z18" i="9"/>
  <c r="T14" i="9"/>
  <c r="R14" i="9"/>
  <c r="P14" i="9"/>
  <c r="N14" i="9"/>
  <c r="L14" i="9"/>
  <c r="J14" i="9"/>
  <c r="J27" i="9"/>
  <c r="H14" i="9"/>
  <c r="H27" i="9"/>
  <c r="F14" i="9"/>
  <c r="F27" i="9"/>
  <c r="Z13" i="9"/>
  <c r="Z12" i="9"/>
  <c r="Z11" i="9"/>
  <c r="D53" i="7"/>
  <c r="D55" i="7" s="1"/>
  <c r="F53" i="7"/>
  <c r="L27" i="9"/>
  <c r="P27" i="9"/>
  <c r="N29" i="13"/>
  <c r="T27" i="9"/>
  <c r="R27" i="9"/>
  <c r="N27" i="9"/>
  <c r="X25" i="9"/>
  <c r="X20" i="9"/>
  <c r="X14" i="9"/>
  <c r="Z25" i="9"/>
  <c r="Z14" i="9"/>
  <c r="Z20" i="9"/>
  <c r="X27" i="9"/>
  <c r="Z27" i="9"/>
  <c r="F22" i="7"/>
  <c r="D22" i="7"/>
  <c r="F38" i="7"/>
  <c r="F55" i="7" s="1"/>
  <c r="D38" i="7"/>
</calcChain>
</file>

<file path=xl/sharedStrings.xml><?xml version="1.0" encoding="utf-8"?>
<sst xmlns="http://schemas.openxmlformats.org/spreadsheetml/2006/main" count="267" uniqueCount="183">
  <si>
    <t xml:space="preserve">Indara Insurance Public Company Limited </t>
  </si>
  <si>
    <t>Statement of financial position</t>
  </si>
  <si>
    <t>31 December</t>
  </si>
  <si>
    <t>Assets</t>
  </si>
  <si>
    <t>Note</t>
  </si>
  <si>
    <t>Cash and cash equivalents</t>
  </si>
  <si>
    <t>Accrued investment income</t>
  </si>
  <si>
    <t>Premises and equipment</t>
  </si>
  <si>
    <t>Right-of-use assets</t>
  </si>
  <si>
    <t>13</t>
  </si>
  <si>
    <t>Intangible assets</t>
  </si>
  <si>
    <t>Deferred tax assets</t>
  </si>
  <si>
    <t>Other assets</t>
  </si>
  <si>
    <t>Total assets</t>
  </si>
  <si>
    <t xml:space="preserve"> </t>
  </si>
  <si>
    <t>Liabilities and equity</t>
  </si>
  <si>
    <t>Liabilities</t>
  </si>
  <si>
    <t>Insurance contract liabilities</t>
  </si>
  <si>
    <t>Lease liabilities</t>
  </si>
  <si>
    <t>Employee benefit obligations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</si>
  <si>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</si>
  <si>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</si>
  <si>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</si>
  <si>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</si>
  <si>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</si>
  <si>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Issued and paid up share capital</t>
  </si>
  <si>
    <t xml:space="preserve">Share premium </t>
  </si>
  <si>
    <t>Difference arising from business combination under common control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</si>
  <si>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</si>
  <si>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</si>
  <si>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</si>
  <si>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</si>
  <si>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</si>
  <si>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>Total equity</t>
  </si>
  <si>
    <t>Total liabilities and equity</t>
  </si>
  <si>
    <t>Net investment income</t>
  </si>
  <si>
    <t>Other income</t>
  </si>
  <si>
    <t>Operating expenses</t>
  </si>
  <si>
    <t>Items that will be reclassified subsequently to profit or loss</t>
  </si>
  <si>
    <t xml:space="preserve">Difference arising </t>
  </si>
  <si>
    <t>from business</t>
  </si>
  <si>
    <t>paid-up</t>
  </si>
  <si>
    <t>Legal</t>
  </si>
  <si>
    <t>Total</t>
  </si>
  <si>
    <t>share capital</t>
  </si>
  <si>
    <t>premium</t>
  </si>
  <si>
    <t>reserve</t>
  </si>
  <si>
    <t>Unappropriated</t>
  </si>
  <si>
    <t>comprehensive income</t>
  </si>
  <si>
    <t>equity</t>
  </si>
  <si>
    <t>Interest received</t>
  </si>
  <si>
    <t>Dividend received</t>
  </si>
  <si>
    <t>Proceeds from sale of equipment</t>
  </si>
  <si>
    <t>Acquisition of equipment</t>
  </si>
  <si>
    <t>Cash flows from financing activities</t>
  </si>
  <si>
    <t>Payment of lease liabilities</t>
  </si>
  <si>
    <t>14</t>
  </si>
  <si>
    <t>11</t>
  </si>
  <si>
    <t>Other comprehensive income (loss)</t>
  </si>
  <si>
    <t>(in thousand Baht)</t>
  </si>
  <si>
    <t>Reinsurance contract assets</t>
  </si>
  <si>
    <t>Financial assets - debt instruments</t>
  </si>
  <si>
    <t>Financial assets - equity instruments</t>
  </si>
  <si>
    <t>Derivative assets</t>
  </si>
  <si>
    <t>Loans and accrued interest</t>
  </si>
  <si>
    <t>Assets held for sale</t>
  </si>
  <si>
    <t>Reinsurance contract liabilities</t>
  </si>
  <si>
    <t>Income tax payable</t>
  </si>
  <si>
    <t xml:space="preserve">Indara Insurance Public Company Limited  </t>
  </si>
  <si>
    <t>Debt instruments measured</t>
  </si>
  <si>
    <t xml:space="preserve">Equity instruments </t>
  </si>
  <si>
    <t xml:space="preserve">Issued and </t>
  </si>
  <si>
    <t>at fair value through</t>
  </si>
  <si>
    <t>designated at fair value</t>
  </si>
  <si>
    <t>Share</t>
  </si>
  <si>
    <t xml:space="preserve"> combination under</t>
  </si>
  <si>
    <t>other comprehensive</t>
  </si>
  <si>
    <t xml:space="preserve"> through other </t>
  </si>
  <si>
    <t>other components</t>
  </si>
  <si>
    <t xml:space="preserve"> common control</t>
  </si>
  <si>
    <t>income</t>
  </si>
  <si>
    <t>of equity</t>
  </si>
  <si>
    <t>Balance at 31 December 2024 - as reported</t>
  </si>
  <si>
    <t>Adjustment on initial application of TFRS 17, net of tax</t>
  </si>
  <si>
    <t>Adjustment on initial application of TFRS 9, net of tax</t>
  </si>
  <si>
    <t>Restated balance at 1 January 2025 - as restated</t>
  </si>
  <si>
    <t>Transactions with shareholders, recorded directly in equity</t>
  </si>
  <si>
    <t>Contributions by and distributions to shareholders</t>
  </si>
  <si>
    <t>Issue of ordinary shares</t>
  </si>
  <si>
    <t>Dividend to shareholders of the Company</t>
  </si>
  <si>
    <t>Total contributions by and distributions to shareholders</t>
  </si>
  <si>
    <t>Transfer to retained earnings</t>
  </si>
  <si>
    <t>Balance at 31 December 2025</t>
  </si>
  <si>
    <t>Cash and cash equivalents at 31 December</t>
  </si>
  <si>
    <t>Total comprehensive income (loss) for the year</t>
  </si>
  <si>
    <t>For the year ended 31 December 2025</t>
  </si>
  <si>
    <t>Comprehensive income (loss) for the year</t>
  </si>
  <si>
    <t>For the year ended 31 December 2024</t>
  </si>
  <si>
    <t>Profit for the year</t>
  </si>
  <si>
    <t>2025</t>
  </si>
  <si>
    <t>2024</t>
  </si>
  <si>
    <t>(Restated)</t>
  </si>
  <si>
    <t>Insurance revenue</t>
  </si>
  <si>
    <t>Insurance service expense</t>
  </si>
  <si>
    <t xml:space="preserve">Net income (expense) from reinsurance contracts held </t>
  </si>
  <si>
    <t>Insurance service result</t>
  </si>
  <si>
    <t>Investment income</t>
  </si>
  <si>
    <t>Gain (loss) from fair value adjustment to financial instruments</t>
  </si>
  <si>
    <t>Gains (loss) from fair value adjustment to financial instruments</t>
  </si>
  <si>
    <t>Expected credit loss</t>
  </si>
  <si>
    <t>Finance expenses from insurance contracts issued</t>
  </si>
  <si>
    <t>Finance income from reinsurance contracts held</t>
  </si>
  <si>
    <t>Other finance costs</t>
  </si>
  <si>
    <t>Other operating expenses</t>
  </si>
  <si>
    <t xml:space="preserve">Profit before income tax </t>
  </si>
  <si>
    <t>Gain (loss) on debt instruments measured at fair value through</t>
  </si>
  <si>
    <t>other comprehensive income</t>
  </si>
  <si>
    <t xml:space="preserve">Finance expenses from insurance contracts issued </t>
  </si>
  <si>
    <t>Items that will not be reclassified subsequently to profit or loss</t>
  </si>
  <si>
    <t>Gains (losses) on changes in revaluation surplus</t>
  </si>
  <si>
    <t>Gain on equity instruments designated at fair value through</t>
  </si>
  <si>
    <t xml:space="preserve">Income tax relating to components of other comprehensive income </t>
  </si>
  <si>
    <t>that will not be reclassified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</si>
  <si>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</si>
  <si>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Restated balance at 1 January 2024 - as restated</t>
  </si>
  <si>
    <t xml:space="preserve">Cash flows from operating activities </t>
  </si>
  <si>
    <t>Premium received</t>
  </si>
  <si>
    <t xml:space="preserve">Net insurance premium paid and other directly </t>
  </si>
  <si>
    <t>related expenses regarding reinsurance</t>
  </si>
  <si>
    <t>Recoveries from reinsurance</t>
  </si>
  <si>
    <t>Other investments income</t>
  </si>
  <si>
    <t>Investment expenses</t>
  </si>
  <si>
    <t>Claims and other directly attributable expenses paid</t>
  </si>
  <si>
    <t>Insurance acquisition cash flows</t>
  </si>
  <si>
    <t>Tax expense</t>
  </si>
  <si>
    <t>Cash receipts from financial assets</t>
  </si>
  <si>
    <t>Cash payments for financial assets</t>
  </si>
  <si>
    <t xml:space="preserve">Cash flows from investing activities  </t>
  </si>
  <si>
    <t>Proceeds from sale of assets held for sale</t>
  </si>
  <si>
    <t>Proceeds from issue of shares</t>
  </si>
  <si>
    <t>Dividends paid to shareholders</t>
  </si>
  <si>
    <t xml:space="preserve">Cash and cash equivalents at 1 January </t>
  </si>
  <si>
    <t>Other comprehensive income (loss) for the year, net of income tax</t>
  </si>
  <si>
    <t>Restated balance at 31 December 2024 - as restated</t>
  </si>
  <si>
    <t>Statement of cash flows</t>
  </si>
  <si>
    <t>Statement of changes in equity</t>
  </si>
  <si>
    <t>6, 26, 27</t>
  </si>
  <si>
    <t>7</t>
  </si>
  <si>
    <t>8, 25</t>
  </si>
  <si>
    <t>22</t>
  </si>
  <si>
    <t>9, 25</t>
  </si>
  <si>
    <t>10, 26</t>
  </si>
  <si>
    <t>25</t>
  </si>
  <si>
    <t>12, 25</t>
  </si>
  <si>
    <t>For the year ended 31 December</t>
  </si>
  <si>
    <t>19, 20, 21</t>
  </si>
  <si>
    <t>Total items that will be reclassified subsequently to profit or loss</t>
  </si>
  <si>
    <t>Income tax relating to items that will be reclassified subsequently to profit or loss</t>
  </si>
  <si>
    <t>Total items that will not be reclassified subsequently to profit or loss</t>
  </si>
  <si>
    <t>Hedging instruments</t>
  </si>
  <si>
    <t>that hedge</t>
  </si>
  <si>
    <t xml:space="preserve"> investments in </t>
  </si>
  <si>
    <t>equity instruments</t>
  </si>
  <si>
    <t>Reserve for finance</t>
  </si>
  <si>
    <t>income/expense from</t>
  </si>
  <si>
    <t>insurance contracts/</t>
  </si>
  <si>
    <t>reinsurance contracts</t>
  </si>
  <si>
    <t xml:space="preserve">   (12,000,000 ordinary shares, par value at Baht 10 per share)</t>
  </si>
  <si>
    <t>Loss on hedging instruments that hedge investment in equity instruments</t>
  </si>
  <si>
    <t>Actuarial gain on defined benefit plans</t>
  </si>
  <si>
    <t xml:space="preserve">Statement of comprehensive income </t>
  </si>
  <si>
    <t>Net gain on financial instruments</t>
  </si>
  <si>
    <t>Income tax benefit (expense)</t>
  </si>
  <si>
    <t>Net cash flows provided by (used in) operating activities</t>
  </si>
  <si>
    <t>Net cash flows provided by (used in) investing activities</t>
  </si>
  <si>
    <t>Net cash flows provided by (used in) financing activities</t>
  </si>
  <si>
    <t>Net increase (decrease) in cash and cash equivalents</t>
  </si>
  <si>
    <t>6</t>
  </si>
  <si>
    <t>Net insurance finance income and expenses</t>
  </si>
  <si>
    <t>Net investment income and insurance finance income and expenses</t>
  </si>
  <si>
    <t>1 January</t>
  </si>
  <si>
    <t>Balance at 31 December 2023 - as reported</t>
  </si>
  <si>
    <t xml:space="preserve">   (19,200,000 ordinary shares, par value at Baht 10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</si>
</sst>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-* #,##0_-;\-* #,##0_-;_-* &quot;-&quot;??_-;_-@_-"/>
    <numFmt numFmtId="172" formatCode="#,##0;\(#,##0\)"/>
    <numFmt numFmtId="173" formatCode="_(* #,##0.00_);_(* \(#,##0.00\);_(* &quot;-&quot;_);_(@_)"/>
    <numFmt numFmtId="174" formatCode="#,##0\ ;\ \(#,##0\)"/>
  </numFmts>
  <fonts count="4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.5"/>
      <name val="Times New Roman"/>
      <family val="1"/>
    </font>
    <font>
      <sz val="12"/>
      <color theme="1"/>
      <name val="Times New Roman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5"/>
      <name val="Times New Roman"/>
      <family val="1"/>
    </font>
    <font>
      <u/>
      <sz val="15"/>
      <name val="Times New Roman"/>
      <family val="1"/>
    </font>
    <font>
      <i/>
      <sz val="15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" fontId="17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" fillId="0" borderId="0"/>
    <xf numFmtId="164" fontId="20" fillId="0" borderId="0" applyFont="0" applyFill="0" applyBorder="0" applyAlignment="0" applyProtection="0"/>
    <xf numFmtId="0" fontId="2" fillId="0" borderId="0"/>
    <xf numFmtId="39" fontId="4" fillId="0" borderId="0"/>
    <xf numFmtId="40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26" fillId="0" borderId="0"/>
    <xf numFmtId="170" fontId="22" fillId="0" borderId="0"/>
    <xf numFmtId="169" fontId="22" fillId="0" borderId="0"/>
    <xf numFmtId="167" fontId="22" fillId="0" borderId="0"/>
    <xf numFmtId="38" fontId="23" fillId="2" borderId="0" applyNumberFormat="0" applyBorder="0" applyAlignment="0" applyProtection="0"/>
    <xf numFmtId="10" fontId="23" fillId="3" borderId="5" applyNumberFormat="0" applyBorder="0" applyAlignment="0" applyProtection="0"/>
    <xf numFmtId="37" fontId="24" fillId="0" borderId="0"/>
    <xf numFmtId="168" fontId="25" fillId="0" borderId="0"/>
    <xf numFmtId="37" fontId="4" fillId="0" borderId="0"/>
    <xf numFmtId="37" fontId="4" fillId="0" borderId="0"/>
    <xf numFmtId="37" fontId="4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39" fontId="4" fillId="0" borderId="0"/>
    <xf numFmtId="39" fontId="4" fillId="0" borderId="0"/>
    <xf numFmtId="4" fontId="26" fillId="0" borderId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3" fontId="2" fillId="0" borderId="5"/>
    <xf numFmtId="164" fontId="11" fillId="0" borderId="0" applyFont="0" applyFill="0" applyBorder="0" applyAlignment="0" applyProtection="0"/>
  </cellStyleXfs>
  <cellXfs count="2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6" fontId="13" fillId="0" borderId="0" xfId="2" applyNumberFormat="1" applyFont="1" applyFill="1" applyAlignment="1"/>
    <xf numFmtId="166" fontId="0" fillId="0" borderId="0" xfId="1" applyNumberFormat="1" applyFont="1" applyFill="1" applyAlignment="1"/>
    <xf numFmtId="166" fontId="3" fillId="0" borderId="2" xfId="1" applyNumberFormat="1" applyFont="1" applyFill="1" applyBorder="1" applyAlignment="1"/>
    <xf numFmtId="37" fontId="0" fillId="0" borderId="0" xfId="0" applyNumberFormat="1"/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6" fontId="0" fillId="0" borderId="0" xfId="1" quotePrefix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49" fontId="0" fillId="0" borderId="0" xfId="0" applyNumberFormat="1"/>
    <xf numFmtId="165" fontId="5" fillId="0" borderId="0" xfId="0" applyNumberFormat="1" applyFont="1" applyAlignment="1">
      <alignment horizontal="center"/>
    </xf>
    <xf numFmtId="166" fontId="0" fillId="0" borderId="0" xfId="0" applyNumberFormat="1" applyAlignment="1">
      <alignment vertical="center"/>
    </xf>
    <xf numFmtId="49" fontId="0" fillId="0" borderId="0" xfId="0" applyNumberFormat="1" applyAlignment="1">
      <alignment horizontal="left"/>
    </xf>
    <xf numFmtId="49" fontId="3" fillId="0" borderId="0" xfId="0" applyNumberFormat="1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3" fillId="0" borderId="0" xfId="0" applyNumberFormat="1" applyFont="1"/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4" xfId="0" applyNumberFormat="1" applyFont="1" applyBorder="1"/>
    <xf numFmtId="0" fontId="5" fillId="0" borderId="0" xfId="0" applyFont="1" applyAlignment="1">
      <alignment horizontal="left"/>
    </xf>
    <xf numFmtId="41" fontId="0" fillId="0" borderId="2" xfId="0" applyNumberFormat="1" applyBorder="1"/>
    <xf numFmtId="41" fontId="0" fillId="0" borderId="0" xfId="0" applyNumberFormat="1"/>
    <xf numFmtId="166" fontId="3" fillId="0" borderId="0" xfId="0" applyNumberFormat="1" applyFont="1"/>
    <xf numFmtId="166" fontId="3" fillId="0" borderId="2" xfId="0" applyNumberFormat="1" applyFont="1" applyBorder="1"/>
    <xf numFmtId="0" fontId="7" fillId="0" borderId="0" xfId="0" applyFont="1" applyAlignment="1">
      <alignment horizontal="left"/>
    </xf>
    <xf numFmtId="171" fontId="0" fillId="0" borderId="0" xfId="0" applyNumberFormat="1"/>
    <xf numFmtId="41" fontId="13" fillId="0" borderId="0" xfId="2" applyNumberFormat="1" applyFont="1" applyFill="1" applyAlignment="1"/>
    <xf numFmtId="166" fontId="13" fillId="0" borderId="0" xfId="3" applyNumberFormat="1" applyFont="1" applyFill="1" applyAlignment="1"/>
    <xf numFmtId="43" fontId="0" fillId="0" borderId="0" xfId="1" applyFont="1" applyFill="1" applyAlignment="1">
      <alignment vertical="center"/>
    </xf>
    <xf numFmtId="166" fontId="0" fillId="0" borderId="0" xfId="0" applyNumberFormat="1"/>
    <xf numFmtId="0" fontId="4" fillId="0" borderId="0" xfId="0" applyFont="1" applyProtection="1">
      <protection locked="0"/>
    </xf>
    <xf numFmtId="37" fontId="15" fillId="0" borderId="0" xfId="24" applyFont="1" applyProtection="1">
      <protection locked="0"/>
    </xf>
    <xf numFmtId="37" fontId="4" fillId="0" borderId="0" xfId="24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37" fontId="4" fillId="0" borderId="0" xfId="24" quotePrefix="1" applyAlignment="1" applyProtection="1">
      <alignment horizontal="left"/>
      <protection locked="0"/>
    </xf>
    <xf numFmtId="37" fontId="4" fillId="0" borderId="0" xfId="24" applyProtection="1">
      <protection locked="0"/>
    </xf>
    <xf numFmtId="37" fontId="4" fillId="0" borderId="0" xfId="24" applyAlignment="1" applyProtection="1">
      <alignment horizontal="right" vertical="center"/>
      <protection locked="0"/>
    </xf>
    <xf numFmtId="37" fontId="4" fillId="0" borderId="0" xfId="24" applyAlignment="1" applyProtection="1">
      <alignment horizontal="right"/>
      <protection locked="0"/>
    </xf>
    <xf numFmtId="37" fontId="4" fillId="0" borderId="0" xfId="26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right"/>
      <protection locked="0"/>
    </xf>
    <xf numFmtId="37" fontId="4" fillId="0" borderId="3" xfId="26" applyBorder="1" applyAlignment="1" applyProtection="1">
      <alignment horizontal="right"/>
      <protection locked="0"/>
    </xf>
    <xf numFmtId="37" fontId="4" fillId="0" borderId="2" xfId="26" applyBorder="1" applyAlignment="1" applyProtection="1">
      <alignment horizontal="right"/>
      <protection locked="0"/>
    </xf>
    <xf numFmtId="172" fontId="6" fillId="0" borderId="0" xfId="24" applyNumberFormat="1" applyFont="1" applyAlignment="1" applyProtection="1">
      <alignment vertical="center"/>
      <protection locked="0"/>
    </xf>
    <xf numFmtId="37" fontId="27" fillId="0" borderId="0" xfId="24" applyFont="1" applyAlignment="1" applyProtection="1">
      <alignment horizontal="left"/>
      <protection locked="0"/>
    </xf>
    <xf numFmtId="37" fontId="16" fillId="0" borderId="0" xfId="24" applyFont="1" applyProtection="1">
      <protection locked="0"/>
    </xf>
    <xf numFmtId="37" fontId="28" fillId="0" borderId="0" xfId="24" applyFont="1" applyAlignment="1" applyProtection="1">
      <alignment horizontal="center"/>
      <protection locked="0"/>
    </xf>
    <xf numFmtId="37" fontId="29" fillId="0" borderId="0" xfId="24" applyFont="1" applyAlignment="1" applyProtection="1">
      <alignment horizontal="left"/>
      <protection locked="0"/>
    </xf>
    <xf numFmtId="172" fontId="7" fillId="0" borderId="0" xfId="24" applyNumberFormat="1" applyFont="1" applyAlignment="1" applyProtection="1">
      <alignment horizontal="left"/>
      <protection locked="0"/>
    </xf>
    <xf numFmtId="172" fontId="18" fillId="0" borderId="0" xfId="24" applyNumberFormat="1" applyFont="1" applyAlignment="1" applyProtection="1">
      <alignment horizontal="center"/>
      <protection locked="0"/>
    </xf>
    <xf numFmtId="37" fontId="7" fillId="0" borderId="0" xfId="24" applyFont="1" applyAlignment="1" applyProtection="1">
      <alignment horizontal="left"/>
      <protection locked="0"/>
    </xf>
    <xf numFmtId="37" fontId="18" fillId="0" borderId="0" xfId="24" applyFont="1" applyAlignment="1" applyProtection="1">
      <alignment horizontal="center"/>
      <protection locked="0"/>
    </xf>
    <xf numFmtId="37" fontId="8" fillId="0" borderId="0" xfId="24" applyFont="1" applyAlignment="1" applyProtection="1">
      <alignment horizontal="center"/>
      <protection locked="0"/>
    </xf>
    <xf numFmtId="39" fontId="7" fillId="0" borderId="0" xfId="24" applyNumberFormat="1" applyFont="1" applyAlignment="1" applyProtection="1">
      <alignment horizontal="left"/>
      <protection locked="0"/>
    </xf>
    <xf numFmtId="37" fontId="8" fillId="0" borderId="0" xfId="24" applyFont="1" applyProtection="1">
      <protection locked="0"/>
    </xf>
    <xf numFmtId="37" fontId="10" fillId="0" borderId="0" xfId="24" applyFont="1" applyAlignment="1" applyProtection="1">
      <alignment horizontal="center"/>
      <protection locked="0"/>
    </xf>
    <xf numFmtId="37" fontId="30" fillId="0" borderId="0" xfId="24" applyFont="1" applyAlignment="1" applyProtection="1">
      <alignment horizontal="center"/>
      <protection locked="0"/>
    </xf>
    <xf numFmtId="39" fontId="30" fillId="0" borderId="0" xfId="24" applyNumberFormat="1" applyFont="1" applyProtection="1">
      <protection locked="0"/>
    </xf>
    <xf numFmtId="37" fontId="30" fillId="0" borderId="0" xfId="24" applyFont="1" applyProtection="1">
      <protection locked="0"/>
    </xf>
    <xf numFmtId="39" fontId="30" fillId="0" borderId="0" xfId="24" applyNumberFormat="1" applyFont="1" applyAlignment="1" applyProtection="1">
      <alignment horizontal="center"/>
      <protection locked="0"/>
    </xf>
    <xf numFmtId="37" fontId="7" fillId="0" borderId="0" xfId="24" applyFont="1" applyProtection="1">
      <protection locked="0"/>
    </xf>
    <xf numFmtId="166" fontId="8" fillId="0" borderId="0" xfId="31" applyNumberFormat="1" applyFont="1" applyAlignment="1" applyProtection="1">
      <alignment horizontal="center"/>
      <protection locked="0"/>
    </xf>
    <xf numFmtId="165" fontId="7" fillId="0" borderId="0" xfId="24" applyNumberFormat="1" applyFont="1" applyAlignment="1" applyProtection="1">
      <alignment horizontal="right"/>
      <protection locked="0"/>
    </xf>
    <xf numFmtId="166" fontId="7" fillId="0" borderId="0" xfId="31" applyNumberFormat="1" applyFont="1" applyAlignment="1" applyProtection="1">
      <alignment horizontal="center"/>
      <protection locked="0"/>
    </xf>
    <xf numFmtId="166" fontId="7" fillId="0" borderId="0" xfId="31" applyNumberFormat="1" applyFont="1" applyAlignment="1">
      <alignment horizontal="center"/>
    </xf>
    <xf numFmtId="37" fontId="7" fillId="0" borderId="0" xfId="24" applyFont="1"/>
    <xf numFmtId="43" fontId="8" fillId="0" borderId="0" xfId="1" applyFont="1" applyAlignment="1" applyProtection="1">
      <alignment horizontal="right"/>
      <protection locked="0"/>
    </xf>
    <xf numFmtId="165" fontId="8" fillId="0" borderId="0" xfId="24" applyNumberFormat="1" applyFont="1" applyAlignment="1" applyProtection="1">
      <alignment horizontal="right"/>
      <protection locked="0"/>
    </xf>
    <xf numFmtId="171" fontId="8" fillId="0" borderId="0" xfId="1" applyNumberFormat="1" applyFont="1" applyAlignment="1" applyProtection="1">
      <alignment horizontal="right"/>
      <protection locked="0"/>
    </xf>
    <xf numFmtId="166" fontId="8" fillId="0" borderId="0" xfId="31" applyNumberFormat="1" applyFont="1" applyAlignment="1">
      <alignment horizontal="center"/>
    </xf>
    <xf numFmtId="171" fontId="8" fillId="0" borderId="0" xfId="1" applyNumberFormat="1" applyFont="1" applyProtection="1"/>
    <xf numFmtId="43" fontId="8" fillId="0" borderId="3" xfId="1" applyFont="1" applyBorder="1" applyAlignment="1" applyProtection="1">
      <alignment horizontal="right"/>
      <protection locked="0"/>
    </xf>
    <xf numFmtId="43" fontId="8" fillId="0" borderId="0" xfId="1" applyFont="1" applyAlignment="1" applyProtection="1">
      <alignment horizontal="center"/>
      <protection locked="0"/>
    </xf>
    <xf numFmtId="43" fontId="8" fillId="0" borderId="0" xfId="1" applyFont="1" applyProtection="1"/>
    <xf numFmtId="37" fontId="7" fillId="0" borderId="0" xfId="24" quotePrefix="1" applyFont="1" applyProtection="1">
      <protection locked="0"/>
    </xf>
    <xf numFmtId="171" fontId="7" fillId="0" borderId="7" xfId="32" applyNumberFormat="1" applyFont="1" applyFill="1" applyBorder="1" applyAlignment="1" applyProtection="1">
      <alignment horizontal="right"/>
      <protection locked="0"/>
    </xf>
    <xf numFmtId="171" fontId="7" fillId="0" borderId="0" xfId="32" applyNumberFormat="1" applyFont="1" applyFill="1" applyBorder="1" applyAlignment="1" applyProtection="1">
      <alignment horizontal="right"/>
      <protection locked="0"/>
    </xf>
    <xf numFmtId="171" fontId="7" fillId="0" borderId="7" xfId="32" applyNumberFormat="1" applyFont="1" applyFill="1" applyBorder="1" applyAlignment="1" applyProtection="1">
      <alignment horizontal="right"/>
    </xf>
    <xf numFmtId="171" fontId="7" fillId="0" borderId="0" xfId="32" applyNumberFormat="1" applyFont="1" applyFill="1" applyBorder="1" applyAlignment="1" applyProtection="1">
      <alignment horizontal="right"/>
    </xf>
    <xf numFmtId="37" fontId="7" fillId="0" borderId="0" xfId="24" applyFont="1" applyAlignment="1" applyProtection="1">
      <alignment horizontal="right"/>
      <protection locked="0"/>
    </xf>
    <xf numFmtId="37" fontId="18" fillId="0" borderId="0" xfId="24" applyFont="1" applyProtection="1">
      <protection locked="0"/>
    </xf>
    <xf numFmtId="165" fontId="7" fillId="0" borderId="0" xfId="24" applyNumberFormat="1" applyFont="1" applyAlignment="1" applyProtection="1">
      <alignment horizontal="center"/>
      <protection locked="0"/>
    </xf>
    <xf numFmtId="166" fontId="7" fillId="0" borderId="3" xfId="31" applyNumberFormat="1" applyFont="1" applyBorder="1" applyAlignment="1" applyProtection="1">
      <alignment horizontal="center"/>
      <protection locked="0"/>
    </xf>
    <xf numFmtId="37" fontId="10" fillId="0" borderId="0" xfId="24" applyFont="1" applyAlignment="1" applyProtection="1">
      <alignment horizontal="right"/>
      <protection locked="0"/>
    </xf>
    <xf numFmtId="166" fontId="8" fillId="0" borderId="3" xfId="31" applyNumberFormat="1" applyFont="1" applyBorder="1" applyAlignment="1" applyProtection="1">
      <alignment horizontal="center"/>
      <protection locked="0"/>
    </xf>
    <xf numFmtId="37" fontId="18" fillId="0" borderId="0" xfId="24" applyFont="1" applyAlignment="1" applyProtection="1">
      <alignment horizontal="right"/>
      <protection locked="0"/>
    </xf>
    <xf numFmtId="166" fontId="7" fillId="0" borderId="4" xfId="31" applyNumberFormat="1" applyFont="1" applyBorder="1" applyAlignment="1" applyProtection="1">
      <alignment horizontal="center"/>
      <protection locked="0"/>
    </xf>
    <xf numFmtId="165" fontId="31" fillId="0" borderId="0" xfId="32" applyNumberFormat="1" applyFont="1" applyFill="1" applyAlignment="1" applyProtection="1">
      <alignment horizontal="left"/>
      <protection locked="0"/>
    </xf>
    <xf numFmtId="165" fontId="31" fillId="0" borderId="0" xfId="32" applyNumberFormat="1" applyFont="1" applyFill="1" applyBorder="1" applyAlignment="1" applyProtection="1">
      <alignment horizontal="right"/>
      <protection locked="0"/>
    </xf>
    <xf numFmtId="165" fontId="31" fillId="0" borderId="0" xfId="32" applyNumberFormat="1" applyFont="1" applyFill="1" applyProtection="1">
      <protection locked="0"/>
    </xf>
    <xf numFmtId="37" fontId="31" fillId="0" borderId="0" xfId="32" applyNumberFormat="1" applyFont="1" applyFill="1" applyProtection="1">
      <protection locked="0"/>
    </xf>
    <xf numFmtId="166" fontId="7" fillId="0" borderId="7" xfId="31" applyNumberFormat="1" applyFont="1" applyBorder="1" applyAlignment="1">
      <alignment horizontal="center"/>
    </xf>
    <xf numFmtId="43" fontId="8" fillId="0" borderId="3" xfId="1" applyFont="1" applyBorder="1" applyProtection="1">
      <protection locked="0"/>
    </xf>
    <xf numFmtId="43" fontId="8" fillId="0" borderId="0" xfId="1" applyFont="1" applyProtection="1">
      <protection locked="0"/>
    </xf>
    <xf numFmtId="37" fontId="8" fillId="0" borderId="3" xfId="24" applyFont="1" applyBorder="1" applyProtection="1">
      <protection locked="0"/>
    </xf>
    <xf numFmtId="37" fontId="7" fillId="0" borderId="0" xfId="24" quotePrefix="1" applyFont="1" applyAlignment="1" applyProtection="1">
      <alignment horizontal="left"/>
      <protection locked="0"/>
    </xf>
    <xf numFmtId="166" fontId="7" fillId="0" borderId="1" xfId="31" applyNumberFormat="1" applyFont="1" applyBorder="1" applyAlignment="1">
      <alignment horizontal="center"/>
    </xf>
    <xf numFmtId="41" fontId="8" fillId="0" borderId="0" xfId="24" applyNumberFormat="1" applyFont="1" applyProtection="1">
      <protection locked="0"/>
    </xf>
    <xf numFmtId="37" fontId="32" fillId="0" borderId="0" xfId="24" applyFont="1" applyAlignment="1" applyProtection="1">
      <alignment horizontal="left"/>
      <protection locked="0"/>
    </xf>
    <xf numFmtId="37" fontId="33" fillId="0" borderId="0" xfId="24" applyFont="1" applyProtection="1">
      <protection locked="0"/>
    </xf>
    <xf numFmtId="0" fontId="8" fillId="0" borderId="0" xfId="0" applyFont="1"/>
    <xf numFmtId="37" fontId="14" fillId="0" borderId="0" xfId="24" applyFont="1" applyAlignment="1" applyProtection="1">
      <alignment horizontal="left"/>
      <protection locked="0"/>
    </xf>
    <xf numFmtId="37" fontId="5" fillId="0" borderId="0" xfId="24" applyFont="1" applyAlignment="1" applyProtection="1">
      <alignment horizontal="center"/>
      <protection locked="0"/>
    </xf>
    <xf numFmtId="171" fontId="15" fillId="0" borderId="0" xfId="24" applyNumberFormat="1" applyFont="1" applyProtection="1">
      <protection locked="0"/>
    </xf>
    <xf numFmtId="171" fontId="7" fillId="0" borderId="0" xfId="24" applyNumberFormat="1" applyFont="1" applyAlignment="1" applyProtection="1">
      <alignment horizontal="left"/>
      <protection locked="0"/>
    </xf>
    <xf numFmtId="172" fontId="3" fillId="0" borderId="0" xfId="24" applyNumberFormat="1" applyFont="1" applyAlignment="1" applyProtection="1">
      <alignment horizontal="left"/>
      <protection locked="0"/>
    </xf>
    <xf numFmtId="37" fontId="34" fillId="0" borderId="0" xfId="24" applyFont="1" applyAlignment="1" applyProtection="1">
      <alignment horizontal="right"/>
      <protection locked="0"/>
    </xf>
    <xf numFmtId="171" fontId="4" fillId="0" borderId="0" xfId="24" quotePrefix="1" applyNumberFormat="1" applyAlignment="1" applyProtection="1">
      <alignment horizontal="center"/>
      <protection locked="0"/>
    </xf>
    <xf numFmtId="49" fontId="4" fillId="0" borderId="0" xfId="24" applyNumberFormat="1" applyAlignment="1" applyProtection="1">
      <alignment horizontal="center"/>
      <protection locked="0"/>
    </xf>
    <xf numFmtId="37" fontId="15" fillId="0" borderId="0" xfId="24" applyFont="1" applyAlignment="1" applyProtection="1">
      <alignment vertical="center"/>
      <protection locked="0"/>
    </xf>
    <xf numFmtId="165" fontId="4" fillId="0" borderId="0" xfId="24" applyNumberFormat="1" applyAlignment="1" applyProtection="1">
      <alignment horizontal="right"/>
      <protection locked="0"/>
    </xf>
    <xf numFmtId="37" fontId="4" fillId="0" borderId="0" xfId="24" applyAlignment="1" applyProtection="1">
      <alignment vertical="center"/>
      <protection locked="0"/>
    </xf>
    <xf numFmtId="37" fontId="35" fillId="0" borderId="0" xfId="24" applyFont="1" applyAlignment="1" applyProtection="1">
      <alignment horizontal="left" vertical="center"/>
      <protection locked="0"/>
    </xf>
    <xf numFmtId="37" fontId="9" fillId="0" borderId="0" xfId="24" applyFont="1" applyAlignment="1" applyProtection="1">
      <alignment vertical="center"/>
      <protection locked="0"/>
    </xf>
    <xf numFmtId="37" fontId="3" fillId="0" borderId="0" xfId="24" applyFont="1" applyAlignment="1" applyProtection="1">
      <alignment vertical="center"/>
      <protection locked="0"/>
    </xf>
    <xf numFmtId="37" fontId="35" fillId="0" borderId="0" xfId="24" applyFont="1" applyAlignment="1" applyProtection="1">
      <alignment horizontal="left"/>
      <protection locked="0"/>
    </xf>
    <xf numFmtId="41" fontId="3" fillId="0" borderId="7" xfId="15" applyNumberFormat="1" applyFont="1" applyFill="1" applyBorder="1" applyAlignment="1" applyProtection="1">
      <alignment horizontal="right" vertical="center"/>
    </xf>
    <xf numFmtId="37" fontId="9" fillId="0" borderId="0" xfId="24" applyFont="1" applyAlignment="1" applyProtection="1">
      <alignment horizontal="center"/>
      <protection locked="0"/>
    </xf>
    <xf numFmtId="37" fontId="36" fillId="0" borderId="0" xfId="24" applyFont="1" applyAlignment="1" applyProtection="1">
      <alignment horizontal="left"/>
      <protection locked="0"/>
    </xf>
    <xf numFmtId="164" fontId="4" fillId="0" borderId="0" xfId="33" applyFont="1" applyAlignment="1" applyProtection="1">
      <alignment horizontal="right" vertical="center"/>
      <protection locked="0"/>
    </xf>
    <xf numFmtId="164" fontId="5" fillId="0" borderId="0" xfId="33" applyFont="1" applyAlignment="1" applyProtection="1">
      <alignment horizontal="center"/>
      <protection locked="0"/>
    </xf>
    <xf numFmtId="37" fontId="4" fillId="0" borderId="0" xfId="24" applyAlignment="1" applyProtection="1">
      <alignment horizontal="left" vertical="center"/>
      <protection locked="0"/>
    </xf>
    <xf numFmtId="41" fontId="4" fillId="0" borderId="0" xfId="15" applyNumberFormat="1" applyFont="1" applyFill="1" applyBorder="1" applyAlignment="1" applyProtection="1">
      <alignment horizontal="right" vertical="center"/>
      <protection locked="0"/>
    </xf>
    <xf numFmtId="37" fontId="36" fillId="0" borderId="0" xfId="24" applyFont="1" applyProtection="1">
      <protection locked="0"/>
    </xf>
    <xf numFmtId="164" fontId="3" fillId="0" borderId="7" xfId="33" applyFont="1" applyFill="1" applyBorder="1" applyAlignment="1" applyProtection="1">
      <alignment horizontal="right" vertical="center"/>
      <protection locked="0"/>
    </xf>
    <xf numFmtId="41" fontId="3" fillId="0" borderId="4" xfId="15" applyNumberFormat="1" applyFont="1" applyFill="1" applyBorder="1" applyAlignment="1" applyProtection="1">
      <alignment horizontal="right" vertical="center"/>
      <protection locked="0"/>
    </xf>
    <xf numFmtId="37" fontId="37" fillId="0" borderId="0" xfId="24" applyFont="1" applyAlignment="1" applyProtection="1">
      <alignment horizontal="left"/>
      <protection locked="0"/>
    </xf>
    <xf numFmtId="37" fontId="38" fillId="0" borderId="0" xfId="24" applyFont="1" applyProtection="1">
      <protection locked="0"/>
    </xf>
    <xf numFmtId="37" fontId="37" fillId="0" borderId="0" xfId="24" applyFont="1" applyProtection="1">
      <protection locked="0"/>
    </xf>
    <xf numFmtId="41" fontId="3" fillId="0" borderId="4" xfId="15" applyNumberFormat="1" applyFont="1" applyFill="1" applyBorder="1" applyAlignment="1" applyProtection="1">
      <alignment horizontal="right" vertical="center"/>
    </xf>
    <xf numFmtId="37" fontId="9" fillId="0" borderId="0" xfId="24" applyFont="1" applyProtection="1">
      <protection locked="0"/>
    </xf>
    <xf numFmtId="37" fontId="19" fillId="0" borderId="0" xfId="24" applyFont="1" applyProtection="1">
      <protection locked="0"/>
    </xf>
    <xf numFmtId="37" fontId="39" fillId="0" borderId="0" xfId="24" applyFont="1" applyProtection="1">
      <protection locked="0"/>
    </xf>
    <xf numFmtId="171" fontId="40" fillId="0" borderId="0" xfId="15" applyNumberFormat="1" applyFont="1" applyFill="1" applyAlignment="1" applyProtection="1">
      <alignment horizontal="center" vertical="center"/>
      <protection locked="0"/>
    </xf>
    <xf numFmtId="37" fontId="3" fillId="0" borderId="0" xfId="24" applyFont="1" applyAlignment="1" applyProtection="1">
      <alignment horizontal="left"/>
      <protection locked="0"/>
    </xf>
    <xf numFmtId="37" fontId="3" fillId="0" borderId="0" xfId="24" applyFont="1" applyProtection="1">
      <protection locked="0"/>
    </xf>
    <xf numFmtId="172" fontId="3" fillId="0" borderId="0" xfId="24" applyNumberFormat="1" applyFont="1" applyAlignment="1" applyProtection="1">
      <alignment horizontal="right"/>
      <protection locked="0"/>
    </xf>
    <xf numFmtId="37" fontId="9" fillId="0" borderId="0" xfId="24" applyFont="1" applyAlignment="1" applyProtection="1">
      <alignment horizontal="left"/>
      <protection locked="0"/>
    </xf>
    <xf numFmtId="165" fontId="4" fillId="0" borderId="3" xfId="24" applyNumberFormat="1" applyBorder="1" applyAlignment="1" applyProtection="1">
      <alignment horizontal="right"/>
      <protection locked="0"/>
    </xf>
    <xf numFmtId="41" fontId="3" fillId="0" borderId="4" xfId="15" applyNumberFormat="1" applyFont="1" applyFill="1" applyBorder="1" applyAlignment="1" applyProtection="1">
      <alignment horizontal="right"/>
    </xf>
    <xf numFmtId="41" fontId="3" fillId="0" borderId="3" xfId="15" applyNumberFormat="1" applyFont="1" applyFill="1" applyBorder="1" applyAlignment="1" applyProtection="1">
      <alignment horizontal="right"/>
    </xf>
    <xf numFmtId="172" fontId="4" fillId="0" borderId="0" xfId="24" applyNumberFormat="1" applyAlignment="1" applyProtection="1">
      <alignment horizontal="right"/>
      <protection locked="0"/>
    </xf>
    <xf numFmtId="41" fontId="3" fillId="0" borderId="1" xfId="15" applyNumberFormat="1" applyFont="1" applyFill="1" applyBorder="1" applyProtection="1"/>
    <xf numFmtId="41" fontId="3" fillId="0" borderId="2" xfId="15" applyNumberFormat="1" applyFont="1" applyFill="1" applyBorder="1" applyProtection="1"/>
    <xf numFmtId="37" fontId="3" fillId="0" borderId="0" xfId="24" quotePrefix="1" applyFont="1" applyAlignment="1" applyProtection="1">
      <alignment horizontal="left"/>
      <protection locked="0"/>
    </xf>
    <xf numFmtId="173" fontId="3" fillId="0" borderId="2" xfId="15" applyNumberFormat="1" applyFont="1" applyFill="1" applyBorder="1" applyAlignment="1" applyProtection="1">
      <alignment horizontal="right" vertical="center"/>
    </xf>
    <xf numFmtId="164" fontId="8" fillId="0" borderId="0" xfId="33" applyFont="1" applyAlignment="1" applyProtection="1">
      <alignment horizontal="right"/>
      <protection locked="0"/>
    </xf>
    <xf numFmtId="171" fontId="8" fillId="0" borderId="0" xfId="33" applyNumberFormat="1" applyFont="1" applyAlignment="1" applyProtection="1">
      <alignment horizontal="right"/>
      <protection locked="0"/>
    </xf>
    <xf numFmtId="171" fontId="8" fillId="0" borderId="0" xfId="33" applyNumberFormat="1" applyFont="1" applyProtection="1"/>
    <xf numFmtId="164" fontId="8" fillId="0" borderId="3" xfId="33" applyFont="1" applyBorder="1" applyAlignment="1" applyProtection="1">
      <alignment horizontal="right"/>
      <protection locked="0"/>
    </xf>
    <xf numFmtId="164" fontId="8" fillId="0" borderId="0" xfId="33" applyFont="1" applyAlignment="1" applyProtection="1">
      <alignment horizontal="center"/>
      <protection locked="0"/>
    </xf>
    <xf numFmtId="164" fontId="8" fillId="0" borderId="0" xfId="33" applyFont="1" applyProtection="1"/>
    <xf numFmtId="41" fontId="7" fillId="0" borderId="7" xfId="32" applyNumberFormat="1" applyFont="1" applyFill="1" applyBorder="1" applyAlignment="1" applyProtection="1">
      <alignment horizontal="right"/>
    </xf>
    <xf numFmtId="171" fontId="7" fillId="0" borderId="0" xfId="24" applyNumberFormat="1" applyFont="1" applyProtection="1">
      <protection locked="0"/>
    </xf>
    <xf numFmtId="0" fontId="14" fillId="0" borderId="0" xfId="34" applyFont="1" applyAlignment="1" applyProtection="1">
      <alignment horizontal="left" vertical="center"/>
      <protection locked="0"/>
    </xf>
    <xf numFmtId="0" fontId="41" fillId="0" borderId="0" xfId="34" applyFont="1" applyAlignment="1" applyProtection="1">
      <alignment horizontal="center" vertical="center"/>
      <protection locked="0"/>
    </xf>
    <xf numFmtId="165" fontId="15" fillId="0" borderId="0" xfId="34" applyNumberFormat="1" applyFont="1" applyAlignment="1" applyProtection="1">
      <alignment vertical="center"/>
      <protection locked="0"/>
    </xf>
    <xf numFmtId="0" fontId="15" fillId="0" borderId="0" xfId="34" applyFont="1" applyAlignment="1" applyProtection="1">
      <alignment vertical="center"/>
      <protection locked="0"/>
    </xf>
    <xf numFmtId="172" fontId="7" fillId="0" borderId="0" xfId="34" applyNumberFormat="1" applyFont="1" applyAlignment="1" applyProtection="1">
      <alignment horizontal="left" vertical="center"/>
      <protection locked="0"/>
    </xf>
    <xf numFmtId="172" fontId="42" fillId="0" borderId="0" xfId="34" applyNumberFormat="1" applyFont="1" applyAlignment="1" applyProtection="1">
      <alignment horizontal="left" vertical="center"/>
      <protection locked="0"/>
    </xf>
    <xf numFmtId="0" fontId="5" fillId="0" borderId="0" xfId="34" applyFont="1" applyAlignment="1" applyProtection="1">
      <alignment horizontal="center" vertical="center"/>
      <protection locked="0"/>
    </xf>
    <xf numFmtId="16" fontId="38" fillId="0" borderId="0" xfId="34" quotePrefix="1" applyNumberFormat="1" applyFont="1" applyAlignment="1" applyProtection="1">
      <alignment horizontal="center"/>
      <protection locked="0"/>
    </xf>
    <xf numFmtId="16" fontId="0" fillId="4" borderId="0" xfId="34" quotePrefix="1" applyNumberFormat="1" applyFont="1" applyFill="1" applyAlignment="1" applyProtection="1">
      <alignment horizontal="center"/>
      <protection locked="0"/>
    </xf>
    <xf numFmtId="172" fontId="3" fillId="0" borderId="0" xfId="34" applyNumberFormat="1" applyFont="1" applyAlignment="1" applyProtection="1">
      <alignment horizontal="left" vertical="center"/>
      <protection locked="0"/>
    </xf>
    <xf numFmtId="49" fontId="4" fillId="4" borderId="0" xfId="34" applyNumberFormat="1" applyFont="1" applyFill="1" applyAlignment="1" applyProtection="1">
      <alignment horizontal="center" vertical="center"/>
      <protection locked="0"/>
    </xf>
    <xf numFmtId="0" fontId="9" fillId="0" borderId="0" xfId="34" applyFont="1" applyAlignment="1" applyProtection="1">
      <alignment horizontal="left"/>
      <protection locked="0"/>
    </xf>
    <xf numFmtId="0" fontId="19" fillId="0" borderId="0" xfId="34" applyFont="1" applyProtection="1">
      <protection locked="0"/>
    </xf>
    <xf numFmtId="37" fontId="15" fillId="0" borderId="0" xfId="34" applyNumberFormat="1" applyFont="1" applyAlignment="1" applyProtection="1">
      <alignment vertical="center"/>
      <protection locked="0"/>
    </xf>
    <xf numFmtId="3" fontId="4" fillId="0" borderId="0" xfId="31" applyNumberFormat="1" applyFont="1" applyProtection="1">
      <protection locked="0"/>
    </xf>
    <xf numFmtId="166" fontId="4" fillId="0" borderId="0" xfId="31" applyNumberFormat="1" applyFont="1" applyProtection="1">
      <protection locked="0"/>
    </xf>
    <xf numFmtId="165" fontId="4" fillId="0" borderId="0" xfId="31" applyNumberFormat="1" applyFont="1" applyProtection="1">
      <protection locked="0"/>
    </xf>
    <xf numFmtId="3" fontId="4" fillId="0" borderId="0" xfId="35" applyFont="1" applyBorder="1" applyProtection="1">
      <protection locked="0"/>
    </xf>
    <xf numFmtId="0" fontId="3" fillId="0" borderId="0" xfId="34" applyFont="1" applyAlignment="1" applyProtection="1">
      <alignment horizontal="left"/>
      <protection locked="0"/>
    </xf>
    <xf numFmtId="166" fontId="3" fillId="0" borderId="4" xfId="36" applyNumberFormat="1" applyFont="1" applyFill="1" applyBorder="1" applyAlignment="1" applyProtection="1">
      <alignment vertical="center"/>
    </xf>
    <xf numFmtId="174" fontId="3" fillId="0" borderId="0" xfId="34" applyNumberFormat="1" applyFont="1" applyAlignment="1" applyProtection="1">
      <alignment vertical="center"/>
      <protection locked="0"/>
    </xf>
    <xf numFmtId="164" fontId="4" fillId="0" borderId="0" xfId="32" applyFont="1" applyFill="1" applyBorder="1" applyAlignment="1" applyProtection="1">
      <alignment vertical="center"/>
      <protection locked="0"/>
    </xf>
    <xf numFmtId="0" fontId="4" fillId="0" borderId="0" xfId="34" applyFont="1" applyProtection="1">
      <protection locked="0"/>
    </xf>
    <xf numFmtId="165" fontId="4" fillId="0" borderId="0" xfId="34" applyNumberFormat="1" applyFont="1" applyAlignment="1" applyProtection="1">
      <alignment vertical="center"/>
      <protection locked="0"/>
    </xf>
    <xf numFmtId="174" fontId="4" fillId="0" borderId="0" xfId="34" applyNumberFormat="1" applyFont="1" applyAlignment="1" applyProtection="1">
      <alignment vertical="center"/>
      <protection locked="0"/>
    </xf>
    <xf numFmtId="164" fontId="15" fillId="0" borderId="0" xfId="32" applyFont="1" applyFill="1" applyBorder="1" applyAlignment="1" applyProtection="1">
      <alignment vertical="center"/>
      <protection locked="0"/>
    </xf>
    <xf numFmtId="171" fontId="15" fillId="0" borderId="0" xfId="34" applyNumberFormat="1" applyFont="1" applyAlignment="1" applyProtection="1">
      <alignment vertical="center"/>
      <protection locked="0"/>
    </xf>
    <xf numFmtId="0" fontId="9" fillId="0" borderId="0" xfId="34" applyFont="1" applyProtection="1">
      <protection locked="0"/>
    </xf>
    <xf numFmtId="165" fontId="4" fillId="0" borderId="0" xfId="36" applyNumberFormat="1" applyFont="1" applyFill="1" applyBorder="1" applyAlignment="1" applyProtection="1">
      <alignment vertical="center"/>
      <protection locked="0"/>
    </xf>
    <xf numFmtId="164" fontId="4" fillId="0" borderId="0" xfId="33" applyFont="1" applyFill="1" applyBorder="1" applyAlignment="1" applyProtection="1">
      <alignment vertical="center"/>
      <protection locked="0"/>
    </xf>
    <xf numFmtId="0" fontId="3" fillId="0" borderId="0" xfId="34" quotePrefix="1" applyFont="1" applyAlignment="1" applyProtection="1">
      <alignment horizontal="left"/>
      <protection locked="0"/>
    </xf>
    <xf numFmtId="41" fontId="3" fillId="0" borderId="4" xfId="36" applyNumberFormat="1" applyFont="1" applyFill="1" applyBorder="1" applyAlignment="1" applyProtection="1">
      <alignment vertical="center"/>
    </xf>
    <xf numFmtId="171" fontId="3" fillId="0" borderId="4" xfId="32" applyNumberFormat="1" applyFont="1" applyFill="1" applyBorder="1" applyAlignment="1" applyProtection="1">
      <alignment vertical="center"/>
    </xf>
    <xf numFmtId="41" fontId="3" fillId="0" borderId="0" xfId="32" applyNumberFormat="1" applyFont="1" applyFill="1" applyBorder="1" applyAlignment="1" applyProtection="1">
      <alignment vertical="center"/>
      <protection locked="0"/>
    </xf>
    <xf numFmtId="41" fontId="3" fillId="0" borderId="0" xfId="36" applyNumberFormat="1" applyFont="1" applyFill="1" applyAlignment="1" applyProtection="1">
      <alignment vertical="center"/>
      <protection locked="0"/>
    </xf>
    <xf numFmtId="0" fontId="4" fillId="0" borderId="0" xfId="34" applyFont="1" applyAlignment="1" applyProtection="1">
      <alignment horizontal="left"/>
      <protection locked="0"/>
    </xf>
    <xf numFmtId="0" fontId="4" fillId="0" borderId="0" xfId="34" applyFont="1" applyAlignment="1" applyProtection="1">
      <alignment horizontal="center" vertical="center"/>
      <protection locked="0"/>
    </xf>
    <xf numFmtId="164" fontId="4" fillId="0" borderId="0" xfId="33" applyFont="1" applyAlignment="1" applyProtection="1">
      <alignment horizontal="center" vertical="center"/>
      <protection locked="0"/>
    </xf>
    <xf numFmtId="171" fontId="4" fillId="0" borderId="0" xfId="33" applyNumberFormat="1" applyFont="1" applyFill="1" applyBorder="1" applyAlignment="1" applyProtection="1">
      <alignment vertical="center"/>
      <protection locked="0"/>
    </xf>
    <xf numFmtId="41" fontId="4" fillId="0" borderId="0" xfId="36" applyNumberFormat="1" applyFont="1" applyFill="1" applyBorder="1" applyAlignment="1" applyProtection="1">
      <alignment vertical="center"/>
      <protection locked="0"/>
    </xf>
    <xf numFmtId="41" fontId="3" fillId="0" borderId="0" xfId="36" applyNumberFormat="1" applyFont="1" applyFill="1" applyBorder="1" applyAlignment="1" applyProtection="1">
      <alignment vertical="center"/>
      <protection locked="0"/>
    </xf>
    <xf numFmtId="49" fontId="5" fillId="0" borderId="0" xfId="34" applyNumberFormat="1" applyFont="1" applyAlignment="1" applyProtection="1">
      <alignment horizontal="center"/>
      <protection locked="0"/>
    </xf>
    <xf numFmtId="0" fontId="4" fillId="0" borderId="0" xfId="34" applyFont="1" applyAlignment="1" applyProtection="1">
      <alignment vertical="center"/>
      <protection locked="0"/>
    </xf>
    <xf numFmtId="166" fontId="3" fillId="0" borderId="0" xfId="31" applyNumberFormat="1" applyFont="1"/>
    <xf numFmtId="41" fontId="3" fillId="0" borderId="0" xfId="34" applyNumberFormat="1" applyFont="1" applyAlignment="1" applyProtection="1">
      <alignment vertical="center"/>
      <protection locked="0"/>
    </xf>
    <xf numFmtId="49" fontId="4" fillId="0" borderId="0" xfId="34" applyNumberFormat="1" applyFont="1" applyAlignment="1" applyProtection="1">
      <alignment horizontal="left"/>
      <protection locked="0"/>
    </xf>
    <xf numFmtId="166" fontId="4" fillId="0" borderId="3" xfId="31" applyNumberFormat="1" applyFont="1" applyBorder="1"/>
    <xf numFmtId="41" fontId="4" fillId="0" borderId="0" xfId="34" applyNumberFormat="1" applyFont="1" applyAlignment="1" applyProtection="1">
      <alignment vertical="center"/>
      <protection locked="0"/>
    </xf>
    <xf numFmtId="49" fontId="3" fillId="0" borderId="0" xfId="34" applyNumberFormat="1" applyFont="1" applyAlignment="1" applyProtection="1">
      <alignment horizontal="left"/>
      <protection locked="0"/>
    </xf>
    <xf numFmtId="166" fontId="3" fillId="0" borderId="1" xfId="31" applyNumberFormat="1" applyFont="1" applyBorder="1"/>
    <xf numFmtId="49" fontId="4" fillId="0" borderId="0" xfId="34" applyNumberFormat="1" applyFont="1" applyAlignment="1" applyProtection="1">
      <alignment horizontal="left" vertical="center"/>
      <protection locked="0"/>
    </xf>
    <xf numFmtId="49" fontId="5" fillId="0" borderId="0" xfId="34" applyNumberFormat="1" applyFont="1" applyAlignment="1" applyProtection="1">
      <alignment horizontal="center" vertical="center"/>
      <protection locked="0"/>
    </xf>
    <xf numFmtId="37" fontId="4" fillId="0" borderId="0" xfId="34" applyNumberFormat="1" applyFont="1" applyAlignment="1" applyProtection="1">
      <alignment vertical="center"/>
      <protection locked="0"/>
    </xf>
    <xf numFmtId="49" fontId="15" fillId="0" borderId="0" xfId="34" applyNumberFormat="1" applyFont="1" applyAlignment="1" applyProtection="1">
      <alignment horizontal="left" vertical="center"/>
      <protection locked="0"/>
    </xf>
    <xf numFmtId="49" fontId="41" fillId="0" borderId="0" xfId="34" applyNumberFormat="1" applyFont="1" applyAlignment="1" applyProtection="1">
      <alignment horizontal="center" vertical="center"/>
      <protection locked="0"/>
    </xf>
    <xf numFmtId="166" fontId="15" fillId="0" borderId="0" xfId="34" applyNumberFormat="1" applyFont="1" applyAlignment="1" applyProtection="1">
      <alignment vertical="center"/>
      <protection locked="0"/>
    </xf>
    <xf numFmtId="166" fontId="4" fillId="0" borderId="0" xfId="1" applyNumberFormat="1" applyFont="1" applyFill="1" applyBorder="1" applyAlignment="1" applyProtection="1">
      <alignment horizontal="right" vertical="center"/>
      <protection locked="0"/>
    </xf>
    <xf numFmtId="43" fontId="7" fillId="0" borderId="3" xfId="1" applyFont="1" applyBorder="1" applyAlignment="1" applyProtection="1">
      <alignment horizontal="center"/>
      <protection locked="0"/>
    </xf>
    <xf numFmtId="166" fontId="10" fillId="0" borderId="0" xfId="1" applyNumberFormat="1" applyFont="1" applyAlignment="1" applyProtection="1">
      <alignment horizontal="center"/>
      <protection locked="0"/>
    </xf>
    <xf numFmtId="166" fontId="7" fillId="0" borderId="3" xfId="1" applyNumberFormat="1" applyFont="1" applyBorder="1" applyAlignment="1" applyProtection="1">
      <alignment horizontal="center"/>
      <protection locked="0"/>
    </xf>
    <xf numFmtId="166" fontId="8" fillId="0" borderId="3" xfId="1" applyNumberFormat="1" applyFont="1" applyBorder="1" applyAlignment="1" applyProtection="1">
      <alignment horizontal="right"/>
      <protection locked="0"/>
    </xf>
    <xf numFmtId="166" fontId="8" fillId="0" borderId="3" xfId="1" applyNumberFormat="1" applyFont="1" applyBorder="1" applyAlignment="1" applyProtection="1">
      <alignment horizontal="center"/>
      <protection locked="0"/>
    </xf>
    <xf numFmtId="166" fontId="10" fillId="0" borderId="3" xfId="1" applyNumberFormat="1" applyFont="1" applyBorder="1" applyAlignment="1" applyProtection="1">
      <alignment horizontal="center"/>
      <protection locked="0"/>
    </xf>
    <xf numFmtId="37" fontId="7" fillId="0" borderId="3" xfId="24" applyFont="1" applyBorder="1" applyAlignment="1" applyProtection="1">
      <alignment horizontal="right"/>
      <protection locked="0"/>
    </xf>
    <xf numFmtId="37" fontId="5" fillId="0" borderId="0" xfId="24" applyFont="1" applyAlignment="1" applyProtection="1">
      <alignment horizontal="left"/>
      <protection locked="0"/>
    </xf>
    <xf numFmtId="43" fontId="4" fillId="0" borderId="0" xfId="1" applyFont="1" applyAlignment="1" applyProtection="1">
      <alignment horizontal="right"/>
      <protection locked="0"/>
    </xf>
    <xf numFmtId="37" fontId="0" fillId="0" borderId="0" xfId="24" applyFont="1" applyProtection="1">
      <protection locked="0"/>
    </xf>
    <xf numFmtId="43" fontId="7" fillId="0" borderId="0" xfId="1" applyFont="1"/>
    <xf numFmtId="171" fontId="4" fillId="0" borderId="0" xfId="33" applyNumberFormat="1" applyFont="1" applyAlignment="1" applyProtection="1">
      <alignment horizontal="right" vertical="center"/>
      <protection locked="0"/>
    </xf>
    <xf numFmtId="165" fontId="3" fillId="0" borderId="4" xfId="24" applyNumberFormat="1" applyFont="1" applyBorder="1" applyAlignment="1" applyProtection="1">
      <alignment horizontal="right" vertical="center"/>
      <protection locked="0"/>
    </xf>
    <xf numFmtId="43" fontId="8" fillId="0" borderId="0" xfId="1" applyFont="1" applyBorder="1" applyProtection="1">
      <protection locked="0"/>
    </xf>
    <xf numFmtId="43" fontId="15" fillId="0" borderId="0" xfId="1" applyFont="1" applyAlignment="1" applyProtection="1">
      <alignment vertical="center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41" fontId="3" fillId="0" borderId="0" xfId="15" applyNumberFormat="1" applyFont="1" applyFill="1" applyBorder="1" applyAlignment="1" applyProtection="1">
      <alignment horizontal="right"/>
    </xf>
    <xf numFmtId="49" fontId="4" fillId="0" borderId="0" xfId="0" quotePrefix="1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37" fontId="4" fillId="0" borderId="3" xfId="24" applyBorder="1" applyAlignment="1" applyProtection="1">
      <alignment horizontal="right"/>
      <protection locked="0"/>
    </xf>
    <xf numFmtId="166" fontId="0" fillId="0" borderId="0" xfId="1" applyNumberFormat="1" applyFont="1"/>
    <xf numFmtId="37" fontId="5" fillId="0" borderId="0" xfId="24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72" fontId="7" fillId="0" borderId="0" xfId="24" applyNumberFormat="1" applyFont="1" applyAlignment="1" applyProtection="1">
      <alignment horizontal="left"/>
      <protection locked="0"/>
    </xf>
    <xf numFmtId="171" fontId="0" fillId="0" borderId="0" xfId="24" applyNumberFormat="1" applyFont="1" applyAlignment="1" applyProtection="1">
      <alignment horizontal="center"/>
      <protection locked="0"/>
    </xf>
    <xf numFmtId="171" fontId="4" fillId="0" borderId="0" xfId="24" applyNumberFormat="1" applyAlignment="1" applyProtection="1">
      <alignment horizontal="center"/>
      <protection locked="0"/>
    </xf>
    <xf numFmtId="171" fontId="5" fillId="0" borderId="0" xfId="24" applyNumberFormat="1" applyFont="1" applyAlignment="1" applyProtection="1">
      <alignment horizontal="center" vertical="center"/>
      <protection locked="0"/>
    </xf>
    <xf numFmtId="37" fontId="8" fillId="0" borderId="3" xfId="24" applyFont="1" applyBorder="1" applyAlignment="1" applyProtection="1">
      <alignment horizontal="center"/>
      <protection locked="0"/>
    </xf>
    <xf numFmtId="37" fontId="10" fillId="0" borderId="0" xfId="24" applyFont="1" applyAlignment="1" applyProtection="1">
      <alignment horizontal="center"/>
      <protection locked="0"/>
    </xf>
    <xf numFmtId="172" fontId="7" fillId="0" borderId="0" xfId="34" applyNumberFormat="1" applyFont="1" applyAlignment="1" applyProtection="1">
      <alignment horizontal="left" vertical="center"/>
      <protection locked="0"/>
    </xf>
    <xf numFmtId="16" fontId="38" fillId="0" borderId="0" xfId="34" quotePrefix="1" applyNumberFormat="1" applyFont="1" applyAlignment="1" applyProtection="1">
      <alignment horizontal="center"/>
      <protection locked="0"/>
    </xf>
    <xf numFmtId="41" fontId="5" fillId="0" borderId="0" xfId="34" applyNumberFormat="1" applyFont="1" applyAlignment="1" applyProtection="1">
      <alignment horizontal="center" vertical="center"/>
      <protection locked="0"/>
    </xf>
  </cellXfs>
  <cellStyles count="37">
    <cellStyle name="Change A&amp;ll 17 2 2" xfId="35" xr:uid="{770ED26E-5B2C-4203-A42E-9BB9753E0374}"/>
    <cellStyle name="Comma" xfId="1" builtinId="3"/>
    <cellStyle name="Comma 19" xfId="32" xr:uid="{C5B79451-B35D-41CD-9041-69A6E5C58DC1}"/>
    <cellStyle name="Comma 2" xfId="2" xr:uid="{00000000-0005-0000-0000-000001000000}"/>
    <cellStyle name="Comma 2 2" xfId="3" xr:uid="{00000000-0005-0000-0000-000002000000}"/>
    <cellStyle name="Comma 2 2 2" xfId="36" xr:uid="{F61289C2-0018-4C48-BCCE-D433D67F01C4}"/>
    <cellStyle name="Comma 2 3" xfId="15" xr:uid="{00000000-0005-0000-0000-000003000000}"/>
    <cellStyle name="Comma 3" xfId="4" xr:uid="{00000000-0005-0000-0000-000004000000}"/>
    <cellStyle name="Comma 4" xfId="5" xr:uid="{00000000-0005-0000-0000-000005000000}"/>
    <cellStyle name="Comma 5" xfId="16" xr:uid="{00000000-0005-0000-0000-000006000000}"/>
    <cellStyle name="Comma 5 2" xfId="31" xr:uid="{EE32B59D-468C-4486-9547-D657F1B99B1E}"/>
    <cellStyle name="Comma 6" xfId="14" xr:uid="{00000000-0005-0000-0000-000007000000}"/>
    <cellStyle name="Comma 7" xfId="33" xr:uid="{B44BBB78-00BE-441C-9E6E-CB7DE181DF13}"/>
    <cellStyle name="comma zerodec" xfId="17" xr:uid="{00000000-0005-0000-0000-000008000000}"/>
    <cellStyle name="Currency1" xfId="18" xr:uid="{00000000-0005-0000-0000-000009000000}"/>
    <cellStyle name="Dollar (zero dec)" xfId="19" xr:uid="{00000000-0005-0000-0000-00000A000000}"/>
    <cellStyle name="Grey" xfId="20" xr:uid="{00000000-0005-0000-0000-00000B000000}"/>
    <cellStyle name="Index Number" xfId="6" xr:uid="{00000000-0005-0000-0000-00000C000000}"/>
    <cellStyle name="Input [yellow]" xfId="21" xr:uid="{00000000-0005-0000-0000-00000D000000}"/>
    <cellStyle name="no dec" xfId="22" xr:uid="{00000000-0005-0000-0000-00000E000000}"/>
    <cellStyle name="Normal" xfId="0" builtinId="0"/>
    <cellStyle name="Normal - Style1" xfId="23" xr:uid="{00000000-0005-0000-0000-000010000000}"/>
    <cellStyle name="Normal 2" xfId="7" xr:uid="{00000000-0005-0000-0000-000011000000}"/>
    <cellStyle name="Normal 2 2" xfId="24" xr:uid="{00000000-0005-0000-0000-000012000000}"/>
    <cellStyle name="Normal 3" xfId="12" xr:uid="{00000000-0005-0000-0000-000013000000}"/>
    <cellStyle name="Normal 3 2" xfId="25" xr:uid="{00000000-0005-0000-0000-000014000000}"/>
    <cellStyle name="Normal 4" xfId="26" xr:uid="{00000000-0005-0000-0000-000015000000}"/>
    <cellStyle name="Normal 4 2" xfId="34" xr:uid="{662428DA-987A-4AF2-88A9-4F0CF4DEF8AB}"/>
    <cellStyle name="Normal 5" xfId="13" xr:uid="{00000000-0005-0000-0000-000016000000}"/>
    <cellStyle name="Normal 6" xfId="29" xr:uid="{00000000-0005-0000-0000-000017000000}"/>
    <cellStyle name="Normal 7" xfId="30" xr:uid="{00000000-0005-0000-0000-000018000000}"/>
    <cellStyle name="Percent [2]" xfId="27" xr:uid="{00000000-0005-0000-0000-00001A000000}"/>
    <cellStyle name="Percent 2" xfId="8" xr:uid="{00000000-0005-0000-0000-00001B000000}"/>
    <cellStyle name="Percent 3" xfId="9" xr:uid="{00000000-0005-0000-0000-00001C000000}"/>
    <cellStyle name="Quantity" xfId="28" xr:uid="{00000000-0005-0000-0000-00001D000000}"/>
    <cellStyle name="เครื่องหมายจุลภาค 8" xfId="11" xr:uid="{00000000-0005-0000-0000-00001E000000}"/>
    <cellStyle name="ปกติ_Quaterly financial statement nonlife" xfId="10" xr:uid="{00000000-0005-0000-0000-00001F00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Score"/>
      <sheetName val="Channel"/>
      <sheetName val="PERSONAL_HOY"/>
      <sheetName val="COA"/>
      <sheetName val="Dead"/>
      <sheetName val="DropDown"/>
      <sheetName val="input"/>
      <sheetName val="Policy Loan"/>
      <sheetName val="SYMBOL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 refreshError="1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view="pageBreakPreview" topLeftCell="A37" zoomScaleNormal="80" zoomScaleSheetLayoutView="100" workbookViewId="0">
      <selection activeCell="A43" sqref="A43"/>
    </sheetView>
  </sheetViews>
  <sheetFormatPr defaultColWidth="9.1796875" defaultRowHeight="21.5" customHeight="1"/>
  <cols>
    <col min="1" max="1" width="61.453125" style="22" customWidth="1"/>
    <col min="2" max="2" width="11.7265625" style="23" customWidth="1"/>
    <col min="3" max="3" width="1.36328125" style="24" customWidth="1"/>
    <col min="4" max="4" width="15.54296875" style="4" customWidth="1"/>
    <col min="5" max="5" width="1.36328125" style="4" customWidth="1"/>
    <col min="6" max="6" width="15.7265625" style="4" customWidth="1"/>
    <col min="7" max="7" width="1.36328125" style="4" customWidth="1"/>
    <col min="8" max="8" width="15.6328125" style="4" customWidth="1"/>
    <col min="9" max="16384" width="9.1796875" style="4"/>
  </cols>
  <sheetData>
    <row r="1" spans="1:8" ht="21.5" customHeight="1">
      <c r="A1" s="242" t="s">
        <v>0</v>
      </c>
      <c r="B1" s="242"/>
      <c r="C1" s="242"/>
      <c r="D1" s="242"/>
      <c r="E1" s="242"/>
      <c r="F1" s="242"/>
    </row>
    <row r="2" spans="1:8" ht="21.5" customHeight="1">
      <c r="A2" s="243" t="s">
        <v>1</v>
      </c>
      <c r="B2" s="243"/>
      <c r="C2" s="243"/>
      <c r="D2" s="243"/>
      <c r="E2" s="243"/>
      <c r="F2" s="243"/>
    </row>
    <row r="3" spans="1:8" ht="21.5" customHeight="1">
      <c r="A3" s="25"/>
      <c r="B3" s="25"/>
      <c r="C3" s="25"/>
      <c r="D3" s="25"/>
      <c r="E3" s="25"/>
      <c r="F3" s="25"/>
    </row>
    <row r="4" spans="1:8" ht="21.5" customHeight="1">
      <c r="A4" s="25"/>
      <c r="B4" s="25"/>
      <c r="C4" s="25"/>
      <c r="D4" s="237" t="s">
        <v>2</v>
      </c>
      <c r="E4" s="237"/>
      <c r="F4" s="237" t="s">
        <v>2</v>
      </c>
      <c r="H4" s="238" t="s">
        <v>180</v>
      </c>
    </row>
    <row r="5" spans="1:8" ht="21.5" customHeight="1">
      <c r="A5" s="13" t="s">
        <v>3</v>
      </c>
      <c r="B5" s="10" t="s">
        <v>4</v>
      </c>
      <c r="C5" s="1"/>
      <c r="D5" s="9">
        <v>2025</v>
      </c>
      <c r="E5" s="9"/>
      <c r="F5" s="9">
        <v>2024</v>
      </c>
      <c r="H5" s="9">
        <v>2024</v>
      </c>
    </row>
    <row r="6" spans="1:8" ht="21.5" customHeight="1">
      <c r="A6"/>
      <c r="B6"/>
      <c r="C6"/>
      <c r="D6" s="3"/>
      <c r="E6"/>
      <c r="F6" s="3" t="s">
        <v>101</v>
      </c>
      <c r="H6" s="3" t="s">
        <v>101</v>
      </c>
    </row>
    <row r="7" spans="1:8" ht="21.5" customHeight="1">
      <c r="A7" s="14"/>
      <c r="B7" s="10"/>
      <c r="C7" s="1"/>
      <c r="D7" s="241" t="s">
        <v>59</v>
      </c>
      <c r="E7" s="241"/>
      <c r="F7" s="241"/>
      <c r="G7" s="241"/>
      <c r="H7" s="241"/>
    </row>
    <row r="8" spans="1:8" ht="21.5" customHeight="1">
      <c r="A8" s="40" t="s">
        <v>5</v>
      </c>
      <c r="B8" s="111">
        <v>5</v>
      </c>
      <c r="C8" s="41"/>
      <c r="D8" s="47">
        <v>821307</v>
      </c>
      <c r="E8" s="47"/>
      <c r="F8" s="47">
        <v>609390</v>
      </c>
      <c r="H8" s="47">
        <v>860227</v>
      </c>
    </row>
    <row r="9" spans="1:8" ht="21.5" customHeight="1">
      <c r="A9" s="40" t="s">
        <v>6</v>
      </c>
      <c r="B9" s="227"/>
      <c r="C9" s="42"/>
      <c r="D9" s="47">
        <v>10865</v>
      </c>
      <c r="E9" s="8"/>
      <c r="F9" s="47">
        <v>14355</v>
      </c>
      <c r="H9" s="47">
        <v>16342</v>
      </c>
    </row>
    <row r="10" spans="1:8" ht="21.5" customHeight="1">
      <c r="A10" s="43" t="s">
        <v>60</v>
      </c>
      <c r="B10" s="111">
        <v>10</v>
      </c>
      <c r="C10" s="42"/>
      <c r="D10" s="47">
        <v>3876476</v>
      </c>
      <c r="E10" s="8"/>
      <c r="F10" s="47">
        <v>2047588</v>
      </c>
      <c r="H10" s="47">
        <v>2820179</v>
      </c>
    </row>
    <row r="11" spans="1:8" ht="21.5" customHeight="1">
      <c r="A11" s="44" t="s">
        <v>61</v>
      </c>
      <c r="B11" s="10" t="s">
        <v>146</v>
      </c>
      <c r="C11" s="1"/>
      <c r="D11" s="48">
        <v>2849099</v>
      </c>
      <c r="E11" s="8"/>
      <c r="F11" s="48">
        <v>2978280</v>
      </c>
      <c r="H11" s="47">
        <v>2293991</v>
      </c>
    </row>
    <row r="12" spans="1:8" ht="21.5" customHeight="1">
      <c r="A12" s="45" t="s">
        <v>62</v>
      </c>
      <c r="B12" s="10" t="s">
        <v>146</v>
      </c>
      <c r="C12" s="1"/>
      <c r="D12" s="48">
        <v>285884</v>
      </c>
      <c r="E12" s="8"/>
      <c r="F12" s="48">
        <v>271833</v>
      </c>
      <c r="H12" s="47">
        <v>122823</v>
      </c>
    </row>
    <row r="13" spans="1:8" ht="21.5" customHeight="1">
      <c r="A13" s="45" t="s">
        <v>63</v>
      </c>
      <c r="B13" s="10" t="s">
        <v>177</v>
      </c>
      <c r="C13" s="1"/>
      <c r="D13" s="235">
        <v>72</v>
      </c>
      <c r="E13" s="8"/>
      <c r="F13" s="49">
        <v>0</v>
      </c>
      <c r="H13" s="228">
        <v>0</v>
      </c>
    </row>
    <row r="14" spans="1:8" ht="21.5" customHeight="1">
      <c r="A14" s="45" t="s">
        <v>64</v>
      </c>
      <c r="B14" s="10" t="s">
        <v>177</v>
      </c>
      <c r="C14" s="1"/>
      <c r="D14" s="48">
        <v>172</v>
      </c>
      <c r="E14" s="15"/>
      <c r="F14" s="48">
        <v>292</v>
      </c>
      <c r="H14" s="47">
        <v>398</v>
      </c>
    </row>
    <row r="15" spans="1:8" ht="21.5" customHeight="1">
      <c r="A15" s="45" t="s">
        <v>65</v>
      </c>
      <c r="B15" s="10"/>
      <c r="C15" s="1"/>
      <c r="D15" s="48">
        <v>5815</v>
      </c>
      <c r="E15" s="15"/>
      <c r="F15" s="48">
        <v>5815</v>
      </c>
      <c r="H15" s="47">
        <v>19260</v>
      </c>
    </row>
    <row r="16" spans="1:8" ht="21.5" customHeight="1">
      <c r="A16" s="45" t="s">
        <v>7</v>
      </c>
      <c r="B16" s="10" t="s">
        <v>147</v>
      </c>
      <c r="C16" s="1"/>
      <c r="D16" s="48">
        <v>4635</v>
      </c>
      <c r="E16" s="15"/>
      <c r="F16" s="48">
        <v>4182</v>
      </c>
      <c r="H16" s="47">
        <v>8857</v>
      </c>
    </row>
    <row r="17" spans="1:8" ht="21.5" customHeight="1">
      <c r="A17" s="42" t="s">
        <v>8</v>
      </c>
      <c r="B17" s="10" t="s">
        <v>148</v>
      </c>
      <c r="C17" s="1"/>
      <c r="D17" s="48">
        <v>47489</v>
      </c>
      <c r="E17" s="15"/>
      <c r="F17" s="48">
        <v>28788</v>
      </c>
      <c r="H17" s="47">
        <v>8762</v>
      </c>
    </row>
    <row r="18" spans="1:8" ht="21.5" customHeight="1">
      <c r="A18" s="45" t="s">
        <v>10</v>
      </c>
      <c r="B18" s="10"/>
      <c r="C18" s="1"/>
      <c r="D18" s="48">
        <v>21603</v>
      </c>
      <c r="E18" s="8"/>
      <c r="F18" s="48">
        <v>6659</v>
      </c>
      <c r="H18" s="47">
        <v>38</v>
      </c>
    </row>
    <row r="19" spans="1:8" ht="21.5" customHeight="1">
      <c r="A19" s="45" t="s">
        <v>11</v>
      </c>
      <c r="B19" s="10" t="s">
        <v>149</v>
      </c>
      <c r="C19" s="1"/>
      <c r="D19" s="48">
        <v>182640</v>
      </c>
      <c r="E19" s="15"/>
      <c r="F19" s="48">
        <v>159264</v>
      </c>
      <c r="H19" s="47">
        <v>134211</v>
      </c>
    </row>
    <row r="20" spans="1:8" ht="21.5" customHeight="1">
      <c r="A20" s="42" t="s">
        <v>12</v>
      </c>
      <c r="B20" s="10" t="s">
        <v>150</v>
      </c>
      <c r="C20" s="1"/>
      <c r="D20" s="50">
        <v>144551</v>
      </c>
      <c r="E20" s="8"/>
      <c r="F20" s="50">
        <v>144617</v>
      </c>
      <c r="H20" s="239">
        <v>305119</v>
      </c>
    </row>
    <row r="21" spans="1:8" ht="21.5" customHeight="1">
      <c r="A21" s="17"/>
      <c r="B21" s="10"/>
      <c r="C21" s="1"/>
      <c r="D21" s="12"/>
      <c r="E21" s="8"/>
      <c r="F21" s="12"/>
    </row>
    <row r="22" spans="1:8" ht="21.5" customHeight="1" thickBot="1">
      <c r="A22" s="18" t="s">
        <v>13</v>
      </c>
      <c r="B22" s="19"/>
      <c r="C22" s="20"/>
      <c r="D22" s="7">
        <f>SUM(D8:D20)</f>
        <v>8250608</v>
      </c>
      <c r="E22" s="21"/>
      <c r="F22" s="7">
        <f>SUM(F8:F20)</f>
        <v>6271063</v>
      </c>
      <c r="H22" s="7">
        <f>SUM(H8:H20)</f>
        <v>6590207</v>
      </c>
    </row>
    <row r="23" spans="1:8" ht="21.5" customHeight="1" thickTop="1">
      <c r="A23" s="14"/>
      <c r="B23" s="10"/>
      <c r="C23" s="1"/>
      <c r="D23" s="8" t="s">
        <v>14</v>
      </c>
      <c r="E23" s="8"/>
      <c r="F23" s="8" t="s">
        <v>14</v>
      </c>
    </row>
    <row r="24" spans="1:8" ht="21.5" customHeight="1">
      <c r="A24" s="242" t="s">
        <v>0</v>
      </c>
      <c r="B24" s="242"/>
      <c r="C24" s="242"/>
      <c r="D24" s="242"/>
      <c r="E24" s="242"/>
      <c r="F24" s="242"/>
    </row>
    <row r="25" spans="1:8" ht="21.5" customHeight="1">
      <c r="A25" s="243" t="s">
        <v>1</v>
      </c>
      <c r="B25" s="243"/>
      <c r="C25" s="243"/>
      <c r="D25" s="243"/>
      <c r="E25" s="243"/>
      <c r="F25" s="243"/>
    </row>
    <row r="26" spans="1:8" ht="21.5" customHeight="1">
      <c r="A26" s="25"/>
      <c r="B26" s="25"/>
      <c r="C26" s="25"/>
      <c r="D26" s="25"/>
      <c r="E26" s="25"/>
      <c r="F26" s="25"/>
    </row>
    <row r="27" spans="1:8" ht="21.5" customHeight="1">
      <c r="A27" s="25"/>
      <c r="B27" s="25"/>
      <c r="C27" s="25"/>
      <c r="D27" s="237" t="s">
        <v>2</v>
      </c>
      <c r="E27" s="237"/>
      <c r="F27" s="237" t="s">
        <v>2</v>
      </c>
      <c r="H27" s="238" t="s">
        <v>180</v>
      </c>
    </row>
    <row r="28" spans="1:8" ht="21.5" customHeight="1">
      <c r="A28" s="34" t="s">
        <v>15</v>
      </c>
      <c r="B28" s="10" t="s">
        <v>4</v>
      </c>
      <c r="C28" s="25"/>
      <c r="D28" s="9">
        <v>2025</v>
      </c>
      <c r="E28" s="9"/>
      <c r="F28" s="9">
        <v>2024</v>
      </c>
      <c r="H28" s="9">
        <v>2024</v>
      </c>
    </row>
    <row r="29" spans="1:8" ht="21.5" customHeight="1">
      <c r="A29"/>
      <c r="B29"/>
      <c r="C29" s="1"/>
      <c r="D29" s="3"/>
      <c r="E29"/>
      <c r="F29" s="3" t="s">
        <v>101</v>
      </c>
      <c r="H29" s="3" t="s">
        <v>101</v>
      </c>
    </row>
    <row r="30" spans="1:8" ht="21.5" customHeight="1">
      <c r="A30" s="14"/>
      <c r="B30" s="10"/>
      <c r="C30" s="1"/>
      <c r="D30" s="241" t="s">
        <v>59</v>
      </c>
      <c r="E30" s="241"/>
      <c r="F30" s="241"/>
      <c r="G30" s="241"/>
      <c r="H30" s="241"/>
    </row>
    <row r="31" spans="1:8" ht="21.5" customHeight="1">
      <c r="A31" s="26" t="s">
        <v>16</v>
      </c>
      <c r="B31" s="11"/>
      <c r="C31" s="3"/>
      <c r="D31" s="1"/>
      <c r="E31" s="1"/>
      <c r="F31" s="1"/>
      <c r="H31"/>
    </row>
    <row r="32" spans="1:8" customFormat="1" ht="21.5" customHeight="1">
      <c r="A32" s="45" t="s">
        <v>17</v>
      </c>
      <c r="B32" s="10" t="s">
        <v>151</v>
      </c>
      <c r="C32" s="10"/>
      <c r="D32" s="5">
        <v>6253767</v>
      </c>
      <c r="E32" s="8"/>
      <c r="F32" s="48">
        <v>4072331</v>
      </c>
      <c r="H32" s="240">
        <v>4981947</v>
      </c>
    </row>
    <row r="33" spans="1:8" customFormat="1" ht="21.5" customHeight="1">
      <c r="A33" s="45" t="s">
        <v>66</v>
      </c>
      <c r="B33" s="10" t="s">
        <v>151</v>
      </c>
      <c r="C33" s="10"/>
      <c r="D33" s="35">
        <v>24537</v>
      </c>
      <c r="E33" s="8"/>
      <c r="F33" s="48">
        <v>40308</v>
      </c>
      <c r="H33" s="240">
        <v>14004</v>
      </c>
    </row>
    <row r="34" spans="1:8" customFormat="1" ht="21.5" customHeight="1">
      <c r="A34" s="45" t="s">
        <v>67</v>
      </c>
      <c r="B34" s="23"/>
      <c r="C34" s="10"/>
      <c r="D34" s="35">
        <v>23055</v>
      </c>
      <c r="E34" s="8"/>
      <c r="F34" s="48">
        <v>119835</v>
      </c>
      <c r="H34" s="240">
        <v>45445</v>
      </c>
    </row>
    <row r="35" spans="1:8" customFormat="1" ht="21.5" customHeight="1">
      <c r="A35" s="45" t="s">
        <v>18</v>
      </c>
      <c r="B35" s="10" t="s">
        <v>152</v>
      </c>
      <c r="C35" s="10"/>
      <c r="D35" s="6">
        <v>48583</v>
      </c>
      <c r="E35" s="8"/>
      <c r="F35" s="48">
        <v>29507</v>
      </c>
      <c r="H35" s="240">
        <v>9112</v>
      </c>
    </row>
    <row r="36" spans="1:8" customFormat="1" ht="21.5" customHeight="1">
      <c r="A36" s="45" t="s">
        <v>19</v>
      </c>
      <c r="B36" s="10" t="s">
        <v>57</v>
      </c>
      <c r="C36" s="10"/>
      <c r="D36" s="35">
        <v>51985</v>
      </c>
      <c r="E36" s="8"/>
      <c r="F36" s="48">
        <v>45989</v>
      </c>
      <c r="H36" s="240">
        <v>37592</v>
      </c>
    </row>
    <row r="37" spans="1:8" customFormat="1" ht="21.5" customHeight="1">
      <c r="A37" s="42" t="s">
        <v>20</v>
      </c>
      <c r="B37" s="10" t="s">
        <v>153</v>
      </c>
      <c r="C37" s="10"/>
      <c r="D37" s="35">
        <v>309440</v>
      </c>
      <c r="E37" s="8"/>
      <c r="F37" s="48">
        <v>334274</v>
      </c>
      <c r="H37" s="240">
        <v>298207</v>
      </c>
    </row>
    <row r="38" spans="1:8" customFormat="1" ht="21.5" customHeight="1">
      <c r="A38" s="25" t="s">
        <v>21</v>
      </c>
      <c r="B38" s="23"/>
      <c r="C38" s="10"/>
      <c r="D38" s="28">
        <f>SUM(D32:D37)</f>
        <v>6711367</v>
      </c>
      <c r="E38" s="21"/>
      <c r="F38" s="28">
        <f>SUM(F32:F37)</f>
        <v>4642244</v>
      </c>
      <c r="H38" s="28">
        <f>SUM(H32:H37)</f>
        <v>5386307</v>
      </c>
    </row>
    <row r="39" spans="1:8" customFormat="1" ht="21.5" customHeight="1">
      <c r="A39" s="25"/>
      <c r="B39" s="10"/>
      <c r="C39" s="1"/>
      <c r="D39" s="32"/>
      <c r="E39" s="21"/>
      <c r="F39" s="32"/>
    </row>
    <row r="40" spans="1:8" customFormat="1" ht="21.5" customHeight="1">
      <c r="A40" s="26" t="s">
        <v>22</v>
      </c>
      <c r="B40" s="10"/>
      <c r="C40" s="1"/>
      <c r="D40" s="8"/>
      <c r="E40" s="8"/>
      <c r="F40" s="8"/>
    </row>
    <row r="41" spans="1:8" customFormat="1" ht="21.5" customHeight="1">
      <c r="A41" s="27" t="s">
        <v>23</v>
      </c>
      <c r="B41" s="10" t="s">
        <v>9</v>
      </c>
      <c r="C41" s="1"/>
      <c r="D41" s="8"/>
      <c r="E41" s="8"/>
      <c r="F41" s="8"/>
    </row>
    <row r="42" spans="1:8" customFormat="1" ht="21.5" customHeight="1">
      <c r="A42" s="27" t="s">
        <v>24</v>
      </c>
      <c r="B42" s="10"/>
      <c r="C42" s="1"/>
      <c r="D42" s="8"/>
      <c r="E42" s="8"/>
      <c r="F42" s="8"/>
    </row>
    <row r="43" spans="1:8" customFormat="1" ht="21.5" customHeight="1" thickBot="1">
      <c r="A43" s="29" t="s">
        <v>182</v>
      </c>
      <c r="B43" s="10"/>
      <c r="C43" s="1"/>
      <c r="D43" s="30">
        <v>192000</v>
      </c>
      <c r="E43" s="31"/>
      <c r="F43" s="51">
        <v>120000</v>
      </c>
      <c r="H43" s="51">
        <v>100000</v>
      </c>
    </row>
    <row r="44" spans="1:8" customFormat="1" ht="21.5" customHeight="1" thickTop="1">
      <c r="A44" s="27" t="s">
        <v>25</v>
      </c>
      <c r="B44" s="10"/>
      <c r="C44" s="1"/>
      <c r="D44" s="31"/>
      <c r="E44" s="31"/>
      <c r="F44" s="48"/>
    </row>
    <row r="45" spans="1:8" customFormat="1" ht="21.5" customHeight="1">
      <c r="A45" s="29" t="s">
        <v>167</v>
      </c>
      <c r="B45" s="10"/>
      <c r="C45" s="1"/>
      <c r="D45" s="31">
        <v>120000</v>
      </c>
      <c r="E45" s="31"/>
      <c r="F45" s="48">
        <v>120000</v>
      </c>
      <c r="H45" s="240">
        <v>100000</v>
      </c>
    </row>
    <row r="46" spans="1:8" customFormat="1" ht="21.5" customHeight="1">
      <c r="A46" s="27" t="s">
        <v>26</v>
      </c>
      <c r="B46" s="10"/>
      <c r="C46" s="1"/>
      <c r="D46" s="31">
        <v>328111</v>
      </c>
      <c r="E46" s="31"/>
      <c r="F46" s="48">
        <v>328111</v>
      </c>
      <c r="H46" s="240">
        <v>138111</v>
      </c>
    </row>
    <row r="47" spans="1:8" customFormat="1" ht="21.5" customHeight="1">
      <c r="A47" t="s">
        <v>27</v>
      </c>
      <c r="B47" s="10"/>
      <c r="C47" s="1"/>
      <c r="D47" s="31">
        <v>49664</v>
      </c>
      <c r="E47" s="31"/>
      <c r="F47" s="48">
        <v>49664</v>
      </c>
      <c r="H47" s="240">
        <v>49664</v>
      </c>
    </row>
    <row r="48" spans="1:8" customFormat="1" ht="21.5" customHeight="1">
      <c r="A48" s="27" t="s">
        <v>28</v>
      </c>
      <c r="B48" s="10"/>
      <c r="C48" s="1"/>
      <c r="D48" s="31"/>
      <c r="E48" s="8"/>
      <c r="F48" s="49"/>
      <c r="H48" s="240"/>
    </row>
    <row r="49" spans="1:8" customFormat="1" ht="21.5" customHeight="1">
      <c r="A49" s="27" t="s">
        <v>29</v>
      </c>
      <c r="B49" s="10"/>
      <c r="C49" s="1"/>
      <c r="D49" s="31"/>
      <c r="E49" s="8"/>
      <c r="F49" s="49"/>
      <c r="H49" s="240"/>
    </row>
    <row r="50" spans="1:8" customFormat="1" ht="21.5" customHeight="1">
      <c r="A50" s="27" t="s">
        <v>30</v>
      </c>
      <c r="B50" s="10" t="s">
        <v>56</v>
      </c>
      <c r="C50" s="1"/>
      <c r="D50" s="36">
        <v>12000</v>
      </c>
      <c r="E50" s="31"/>
      <c r="F50" s="48">
        <v>12000</v>
      </c>
      <c r="H50" s="240">
        <v>10000</v>
      </c>
    </row>
    <row r="51" spans="1:8" customFormat="1" ht="21.5" customHeight="1">
      <c r="A51" s="27" t="s">
        <v>31</v>
      </c>
      <c r="B51" s="10"/>
      <c r="C51" s="1"/>
      <c r="D51" s="37">
        <v>991856</v>
      </c>
      <c r="E51" s="31"/>
      <c r="F51" s="48">
        <v>1104180</v>
      </c>
      <c r="H51" s="240">
        <v>905045</v>
      </c>
    </row>
    <row r="52" spans="1:8" customFormat="1" ht="21.5" customHeight="1">
      <c r="A52" s="27" t="s">
        <v>32</v>
      </c>
      <c r="B52" s="10"/>
      <c r="C52" s="1"/>
      <c r="D52" s="37">
        <v>37610</v>
      </c>
      <c r="E52" s="31"/>
      <c r="F52" s="48">
        <v>14864</v>
      </c>
      <c r="H52" s="240">
        <v>1080</v>
      </c>
    </row>
    <row r="53" spans="1:8" customFormat="1" ht="21.5" customHeight="1">
      <c r="A53" s="25" t="s">
        <v>33</v>
      </c>
      <c r="C53" s="1"/>
      <c r="D53" s="28">
        <f>SUM(D45:D52)</f>
        <v>1539241</v>
      </c>
      <c r="E53" s="21"/>
      <c r="F53" s="28">
        <f>SUM(F45:F52)</f>
        <v>1628819</v>
      </c>
      <c r="H53" s="28">
        <f>SUM(H45:H52)</f>
        <v>1203900</v>
      </c>
    </row>
    <row r="54" spans="1:8" customFormat="1" ht="21.5" customHeight="1">
      <c r="A54" s="25"/>
      <c r="C54" s="1"/>
      <c r="D54" s="39"/>
      <c r="E54" s="21"/>
      <c r="F54" s="32"/>
      <c r="H54" s="32"/>
    </row>
    <row r="55" spans="1:8" customFormat="1" ht="21.5" customHeight="1" thickBot="1">
      <c r="A55" s="25" t="s">
        <v>34</v>
      </c>
      <c r="B55" s="10"/>
      <c r="C55" s="1"/>
      <c r="D55" s="33">
        <f>+D38+D53</f>
        <v>8250608</v>
      </c>
      <c r="E55" s="21"/>
      <c r="F55" s="33">
        <f>+F38+F53</f>
        <v>6271063</v>
      </c>
      <c r="H55" s="33">
        <f>+H38+H53</f>
        <v>6590207</v>
      </c>
    </row>
    <row r="56" spans="1:8" ht="21.5" customHeight="1" thickTop="1"/>
    <row r="57" spans="1:8" ht="21.5" customHeight="1">
      <c r="D57" s="38"/>
      <c r="F57" s="38"/>
    </row>
    <row r="58" spans="1:8" ht="21.5" customHeight="1">
      <c r="D58" s="16"/>
      <c r="F58" s="16"/>
    </row>
    <row r="59" spans="1:8" ht="21.5" customHeight="1">
      <c r="D59" s="16"/>
      <c r="E59" s="16"/>
      <c r="F59" s="16"/>
      <c r="G59" s="16"/>
      <c r="H59" s="16"/>
    </row>
  </sheetData>
  <mergeCells count="6">
    <mergeCell ref="D30:H30"/>
    <mergeCell ref="A1:F1"/>
    <mergeCell ref="A2:F2"/>
    <mergeCell ref="A24:F24"/>
    <mergeCell ref="A25:F25"/>
    <mergeCell ref="D7:H7"/>
  </mergeCells>
  <pageMargins left="0.8" right="0.8" top="0.48" bottom="0.5" header="0.5" footer="0.5"/>
  <pageSetup paperSize="9" scale="69" firstPageNumber="5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02069-585D-4B7C-849E-4BF3503D5550}">
  <sheetPr>
    <pageSetUpPr fitToPage="1"/>
  </sheetPr>
  <dimension ref="A1:R51"/>
  <sheetViews>
    <sheetView view="pageBreakPreview" zoomScale="80" zoomScaleNormal="90" zoomScaleSheetLayoutView="80" workbookViewId="0">
      <selection activeCell="H23" sqref="H23"/>
    </sheetView>
  </sheetViews>
  <sheetFormatPr defaultColWidth="11.1796875" defaultRowHeight="19"/>
  <cols>
    <col min="1" max="3" width="2" style="41" customWidth="1"/>
    <col min="4" max="4" width="66.26953125" style="41" customWidth="1"/>
    <col min="5" max="5" width="10.81640625" style="111" bestFit="1" customWidth="1"/>
    <col min="6" max="6" width="16.81640625" style="111" customWidth="1"/>
    <col min="7" max="7" width="1.36328125" style="111" customWidth="1"/>
    <col min="8" max="8" width="16.7265625" style="112" customWidth="1"/>
    <col min="9" max="255" width="11.1796875" style="41"/>
    <col min="256" max="258" width="2" style="41" customWidth="1"/>
    <col min="259" max="259" width="47.1796875" style="41" customWidth="1"/>
    <col min="260" max="260" width="11.453125" style="41" customWidth="1"/>
    <col min="261" max="261" width="15" style="41" customWidth="1"/>
    <col min="262" max="262" width="1.453125" style="41" customWidth="1"/>
    <col min="263" max="263" width="15" style="41" customWidth="1"/>
    <col min="264" max="264" width="1.1796875" style="41" customWidth="1"/>
    <col min="265" max="511" width="11.1796875" style="41"/>
    <col min="512" max="514" width="2" style="41" customWidth="1"/>
    <col min="515" max="515" width="47.1796875" style="41" customWidth="1"/>
    <col min="516" max="516" width="11.453125" style="41" customWidth="1"/>
    <col min="517" max="517" width="15" style="41" customWidth="1"/>
    <col min="518" max="518" width="1.453125" style="41" customWidth="1"/>
    <col min="519" max="519" width="15" style="41" customWidth="1"/>
    <col min="520" max="520" width="1.1796875" style="41" customWidth="1"/>
    <col min="521" max="767" width="11.1796875" style="41"/>
    <col min="768" max="770" width="2" style="41" customWidth="1"/>
    <col min="771" max="771" width="47.1796875" style="41" customWidth="1"/>
    <col min="772" max="772" width="11.453125" style="41" customWidth="1"/>
    <col min="773" max="773" width="15" style="41" customWidth="1"/>
    <col min="774" max="774" width="1.453125" style="41" customWidth="1"/>
    <col min="775" max="775" width="15" style="41" customWidth="1"/>
    <col min="776" max="776" width="1.1796875" style="41" customWidth="1"/>
    <col min="777" max="1023" width="11.1796875" style="41"/>
    <col min="1024" max="1026" width="2" style="41" customWidth="1"/>
    <col min="1027" max="1027" width="47.1796875" style="41" customWidth="1"/>
    <col min="1028" max="1028" width="11.453125" style="41" customWidth="1"/>
    <col min="1029" max="1029" width="15" style="41" customWidth="1"/>
    <col min="1030" max="1030" width="1.453125" style="41" customWidth="1"/>
    <col min="1031" max="1031" width="15" style="41" customWidth="1"/>
    <col min="1032" max="1032" width="1.1796875" style="41" customWidth="1"/>
    <col min="1033" max="1279" width="11.1796875" style="41"/>
    <col min="1280" max="1282" width="2" style="41" customWidth="1"/>
    <col min="1283" max="1283" width="47.1796875" style="41" customWidth="1"/>
    <col min="1284" max="1284" width="11.453125" style="41" customWidth="1"/>
    <col min="1285" max="1285" width="15" style="41" customWidth="1"/>
    <col min="1286" max="1286" width="1.453125" style="41" customWidth="1"/>
    <col min="1287" max="1287" width="15" style="41" customWidth="1"/>
    <col min="1288" max="1288" width="1.1796875" style="41" customWidth="1"/>
    <col min="1289" max="1535" width="11.1796875" style="41"/>
    <col min="1536" max="1538" width="2" style="41" customWidth="1"/>
    <col min="1539" max="1539" width="47.1796875" style="41" customWidth="1"/>
    <col min="1540" max="1540" width="11.453125" style="41" customWidth="1"/>
    <col min="1541" max="1541" width="15" style="41" customWidth="1"/>
    <col min="1542" max="1542" width="1.453125" style="41" customWidth="1"/>
    <col min="1543" max="1543" width="15" style="41" customWidth="1"/>
    <col min="1544" max="1544" width="1.1796875" style="41" customWidth="1"/>
    <col min="1545" max="1791" width="11.1796875" style="41"/>
    <col min="1792" max="1794" width="2" style="41" customWidth="1"/>
    <col min="1795" max="1795" width="47.1796875" style="41" customWidth="1"/>
    <col min="1796" max="1796" width="11.453125" style="41" customWidth="1"/>
    <col min="1797" max="1797" width="15" style="41" customWidth="1"/>
    <col min="1798" max="1798" width="1.453125" style="41" customWidth="1"/>
    <col min="1799" max="1799" width="15" style="41" customWidth="1"/>
    <col min="1800" max="1800" width="1.1796875" style="41" customWidth="1"/>
    <col min="1801" max="2047" width="11.1796875" style="41"/>
    <col min="2048" max="2050" width="2" style="41" customWidth="1"/>
    <col min="2051" max="2051" width="47.1796875" style="41" customWidth="1"/>
    <col min="2052" max="2052" width="11.453125" style="41" customWidth="1"/>
    <col min="2053" max="2053" width="15" style="41" customWidth="1"/>
    <col min="2054" max="2054" width="1.453125" style="41" customWidth="1"/>
    <col min="2055" max="2055" width="15" style="41" customWidth="1"/>
    <col min="2056" max="2056" width="1.1796875" style="41" customWidth="1"/>
    <col min="2057" max="2303" width="11.1796875" style="41"/>
    <col min="2304" max="2306" width="2" style="41" customWidth="1"/>
    <col min="2307" max="2307" width="47.1796875" style="41" customWidth="1"/>
    <col min="2308" max="2308" width="11.453125" style="41" customWidth="1"/>
    <col min="2309" max="2309" width="15" style="41" customWidth="1"/>
    <col min="2310" max="2310" width="1.453125" style="41" customWidth="1"/>
    <col min="2311" max="2311" width="15" style="41" customWidth="1"/>
    <col min="2312" max="2312" width="1.1796875" style="41" customWidth="1"/>
    <col min="2313" max="2559" width="11.1796875" style="41"/>
    <col min="2560" max="2562" width="2" style="41" customWidth="1"/>
    <col min="2563" max="2563" width="47.1796875" style="41" customWidth="1"/>
    <col min="2564" max="2564" width="11.453125" style="41" customWidth="1"/>
    <col min="2565" max="2565" width="15" style="41" customWidth="1"/>
    <col min="2566" max="2566" width="1.453125" style="41" customWidth="1"/>
    <col min="2567" max="2567" width="15" style="41" customWidth="1"/>
    <col min="2568" max="2568" width="1.1796875" style="41" customWidth="1"/>
    <col min="2569" max="2815" width="11.1796875" style="41"/>
    <col min="2816" max="2818" width="2" style="41" customWidth="1"/>
    <col min="2819" max="2819" width="47.1796875" style="41" customWidth="1"/>
    <col min="2820" max="2820" width="11.453125" style="41" customWidth="1"/>
    <col min="2821" max="2821" width="15" style="41" customWidth="1"/>
    <col min="2822" max="2822" width="1.453125" style="41" customWidth="1"/>
    <col min="2823" max="2823" width="15" style="41" customWidth="1"/>
    <col min="2824" max="2824" width="1.1796875" style="41" customWidth="1"/>
    <col min="2825" max="3071" width="11.1796875" style="41"/>
    <col min="3072" max="3074" width="2" style="41" customWidth="1"/>
    <col min="3075" max="3075" width="47.1796875" style="41" customWidth="1"/>
    <col min="3076" max="3076" width="11.453125" style="41" customWidth="1"/>
    <col min="3077" max="3077" width="15" style="41" customWidth="1"/>
    <col min="3078" max="3078" width="1.453125" style="41" customWidth="1"/>
    <col min="3079" max="3079" width="15" style="41" customWidth="1"/>
    <col min="3080" max="3080" width="1.1796875" style="41" customWidth="1"/>
    <col min="3081" max="3327" width="11.1796875" style="41"/>
    <col min="3328" max="3330" width="2" style="41" customWidth="1"/>
    <col min="3331" max="3331" width="47.1796875" style="41" customWidth="1"/>
    <col min="3332" max="3332" width="11.453125" style="41" customWidth="1"/>
    <col min="3333" max="3333" width="15" style="41" customWidth="1"/>
    <col min="3334" max="3334" width="1.453125" style="41" customWidth="1"/>
    <col min="3335" max="3335" width="15" style="41" customWidth="1"/>
    <col min="3336" max="3336" width="1.1796875" style="41" customWidth="1"/>
    <col min="3337" max="3583" width="11.1796875" style="41"/>
    <col min="3584" max="3586" width="2" style="41" customWidth="1"/>
    <col min="3587" max="3587" width="47.1796875" style="41" customWidth="1"/>
    <col min="3588" max="3588" width="11.453125" style="41" customWidth="1"/>
    <col min="3589" max="3589" width="15" style="41" customWidth="1"/>
    <col min="3590" max="3590" width="1.453125" style="41" customWidth="1"/>
    <col min="3591" max="3591" width="15" style="41" customWidth="1"/>
    <col min="3592" max="3592" width="1.1796875" style="41" customWidth="1"/>
    <col min="3593" max="3839" width="11.1796875" style="41"/>
    <col min="3840" max="3842" width="2" style="41" customWidth="1"/>
    <col min="3843" max="3843" width="47.1796875" style="41" customWidth="1"/>
    <col min="3844" max="3844" width="11.453125" style="41" customWidth="1"/>
    <col min="3845" max="3845" width="15" style="41" customWidth="1"/>
    <col min="3846" max="3846" width="1.453125" style="41" customWidth="1"/>
    <col min="3847" max="3847" width="15" style="41" customWidth="1"/>
    <col min="3848" max="3848" width="1.1796875" style="41" customWidth="1"/>
    <col min="3849" max="4095" width="11.1796875" style="41"/>
    <col min="4096" max="4098" width="2" style="41" customWidth="1"/>
    <col min="4099" max="4099" width="47.1796875" style="41" customWidth="1"/>
    <col min="4100" max="4100" width="11.453125" style="41" customWidth="1"/>
    <col min="4101" max="4101" width="15" style="41" customWidth="1"/>
    <col min="4102" max="4102" width="1.453125" style="41" customWidth="1"/>
    <col min="4103" max="4103" width="15" style="41" customWidth="1"/>
    <col min="4104" max="4104" width="1.1796875" style="41" customWidth="1"/>
    <col min="4105" max="4351" width="11.1796875" style="41"/>
    <col min="4352" max="4354" width="2" style="41" customWidth="1"/>
    <col min="4355" max="4355" width="47.1796875" style="41" customWidth="1"/>
    <col min="4356" max="4356" width="11.453125" style="41" customWidth="1"/>
    <col min="4357" max="4357" width="15" style="41" customWidth="1"/>
    <col min="4358" max="4358" width="1.453125" style="41" customWidth="1"/>
    <col min="4359" max="4359" width="15" style="41" customWidth="1"/>
    <col min="4360" max="4360" width="1.1796875" style="41" customWidth="1"/>
    <col min="4361" max="4607" width="11.1796875" style="41"/>
    <col min="4608" max="4610" width="2" style="41" customWidth="1"/>
    <col min="4611" max="4611" width="47.1796875" style="41" customWidth="1"/>
    <col min="4612" max="4612" width="11.453125" style="41" customWidth="1"/>
    <col min="4613" max="4613" width="15" style="41" customWidth="1"/>
    <col min="4614" max="4614" width="1.453125" style="41" customWidth="1"/>
    <col min="4615" max="4615" width="15" style="41" customWidth="1"/>
    <col min="4616" max="4616" width="1.1796875" style="41" customWidth="1"/>
    <col min="4617" max="4863" width="11.1796875" style="41"/>
    <col min="4864" max="4866" width="2" style="41" customWidth="1"/>
    <col min="4867" max="4867" width="47.1796875" style="41" customWidth="1"/>
    <col min="4868" max="4868" width="11.453125" style="41" customWidth="1"/>
    <col min="4869" max="4869" width="15" style="41" customWidth="1"/>
    <col min="4870" max="4870" width="1.453125" style="41" customWidth="1"/>
    <col min="4871" max="4871" width="15" style="41" customWidth="1"/>
    <col min="4872" max="4872" width="1.1796875" style="41" customWidth="1"/>
    <col min="4873" max="5119" width="11.1796875" style="41"/>
    <col min="5120" max="5122" width="2" style="41" customWidth="1"/>
    <col min="5123" max="5123" width="47.1796875" style="41" customWidth="1"/>
    <col min="5124" max="5124" width="11.453125" style="41" customWidth="1"/>
    <col min="5125" max="5125" width="15" style="41" customWidth="1"/>
    <col min="5126" max="5126" width="1.453125" style="41" customWidth="1"/>
    <col min="5127" max="5127" width="15" style="41" customWidth="1"/>
    <col min="5128" max="5128" width="1.1796875" style="41" customWidth="1"/>
    <col min="5129" max="5375" width="11.1796875" style="41"/>
    <col min="5376" max="5378" width="2" style="41" customWidth="1"/>
    <col min="5379" max="5379" width="47.1796875" style="41" customWidth="1"/>
    <col min="5380" max="5380" width="11.453125" style="41" customWidth="1"/>
    <col min="5381" max="5381" width="15" style="41" customWidth="1"/>
    <col min="5382" max="5382" width="1.453125" style="41" customWidth="1"/>
    <col min="5383" max="5383" width="15" style="41" customWidth="1"/>
    <col min="5384" max="5384" width="1.1796875" style="41" customWidth="1"/>
    <col min="5385" max="5631" width="11.1796875" style="41"/>
    <col min="5632" max="5634" width="2" style="41" customWidth="1"/>
    <col min="5635" max="5635" width="47.1796875" style="41" customWidth="1"/>
    <col min="5636" max="5636" width="11.453125" style="41" customWidth="1"/>
    <col min="5637" max="5637" width="15" style="41" customWidth="1"/>
    <col min="5638" max="5638" width="1.453125" style="41" customWidth="1"/>
    <col min="5639" max="5639" width="15" style="41" customWidth="1"/>
    <col min="5640" max="5640" width="1.1796875" style="41" customWidth="1"/>
    <col min="5641" max="5887" width="11.1796875" style="41"/>
    <col min="5888" max="5890" width="2" style="41" customWidth="1"/>
    <col min="5891" max="5891" width="47.1796875" style="41" customWidth="1"/>
    <col min="5892" max="5892" width="11.453125" style="41" customWidth="1"/>
    <col min="5893" max="5893" width="15" style="41" customWidth="1"/>
    <col min="5894" max="5894" width="1.453125" style="41" customWidth="1"/>
    <col min="5895" max="5895" width="15" style="41" customWidth="1"/>
    <col min="5896" max="5896" width="1.1796875" style="41" customWidth="1"/>
    <col min="5897" max="6143" width="11.1796875" style="41"/>
    <col min="6144" max="6146" width="2" style="41" customWidth="1"/>
    <col min="6147" max="6147" width="47.1796875" style="41" customWidth="1"/>
    <col min="6148" max="6148" width="11.453125" style="41" customWidth="1"/>
    <col min="6149" max="6149" width="15" style="41" customWidth="1"/>
    <col min="6150" max="6150" width="1.453125" style="41" customWidth="1"/>
    <col min="6151" max="6151" width="15" style="41" customWidth="1"/>
    <col min="6152" max="6152" width="1.1796875" style="41" customWidth="1"/>
    <col min="6153" max="6399" width="11.1796875" style="41"/>
    <col min="6400" max="6402" width="2" style="41" customWidth="1"/>
    <col min="6403" max="6403" width="47.1796875" style="41" customWidth="1"/>
    <col min="6404" max="6404" width="11.453125" style="41" customWidth="1"/>
    <col min="6405" max="6405" width="15" style="41" customWidth="1"/>
    <col min="6406" max="6406" width="1.453125" style="41" customWidth="1"/>
    <col min="6407" max="6407" width="15" style="41" customWidth="1"/>
    <col min="6408" max="6408" width="1.1796875" style="41" customWidth="1"/>
    <col min="6409" max="6655" width="11.1796875" style="41"/>
    <col min="6656" max="6658" width="2" style="41" customWidth="1"/>
    <col min="6659" max="6659" width="47.1796875" style="41" customWidth="1"/>
    <col min="6660" max="6660" width="11.453125" style="41" customWidth="1"/>
    <col min="6661" max="6661" width="15" style="41" customWidth="1"/>
    <col min="6662" max="6662" width="1.453125" style="41" customWidth="1"/>
    <col min="6663" max="6663" width="15" style="41" customWidth="1"/>
    <col min="6664" max="6664" width="1.1796875" style="41" customWidth="1"/>
    <col min="6665" max="6911" width="11.1796875" style="41"/>
    <col min="6912" max="6914" width="2" style="41" customWidth="1"/>
    <col min="6915" max="6915" width="47.1796875" style="41" customWidth="1"/>
    <col min="6916" max="6916" width="11.453125" style="41" customWidth="1"/>
    <col min="6917" max="6917" width="15" style="41" customWidth="1"/>
    <col min="6918" max="6918" width="1.453125" style="41" customWidth="1"/>
    <col min="6919" max="6919" width="15" style="41" customWidth="1"/>
    <col min="6920" max="6920" width="1.1796875" style="41" customWidth="1"/>
    <col min="6921" max="7167" width="11.1796875" style="41"/>
    <col min="7168" max="7170" width="2" style="41" customWidth="1"/>
    <col min="7171" max="7171" width="47.1796875" style="41" customWidth="1"/>
    <col min="7172" max="7172" width="11.453125" style="41" customWidth="1"/>
    <col min="7173" max="7173" width="15" style="41" customWidth="1"/>
    <col min="7174" max="7174" width="1.453125" style="41" customWidth="1"/>
    <col min="7175" max="7175" width="15" style="41" customWidth="1"/>
    <col min="7176" max="7176" width="1.1796875" style="41" customWidth="1"/>
    <col min="7177" max="7423" width="11.1796875" style="41"/>
    <col min="7424" max="7426" width="2" style="41" customWidth="1"/>
    <col min="7427" max="7427" width="47.1796875" style="41" customWidth="1"/>
    <col min="7428" max="7428" width="11.453125" style="41" customWidth="1"/>
    <col min="7429" max="7429" width="15" style="41" customWidth="1"/>
    <col min="7430" max="7430" width="1.453125" style="41" customWidth="1"/>
    <col min="7431" max="7431" width="15" style="41" customWidth="1"/>
    <col min="7432" max="7432" width="1.1796875" style="41" customWidth="1"/>
    <col min="7433" max="7679" width="11.1796875" style="41"/>
    <col min="7680" max="7682" width="2" style="41" customWidth="1"/>
    <col min="7683" max="7683" width="47.1796875" style="41" customWidth="1"/>
    <col min="7684" max="7684" width="11.453125" style="41" customWidth="1"/>
    <col min="7685" max="7685" width="15" style="41" customWidth="1"/>
    <col min="7686" max="7686" width="1.453125" style="41" customWidth="1"/>
    <col min="7687" max="7687" width="15" style="41" customWidth="1"/>
    <col min="7688" max="7688" width="1.1796875" style="41" customWidth="1"/>
    <col min="7689" max="7935" width="11.1796875" style="41"/>
    <col min="7936" max="7938" width="2" style="41" customWidth="1"/>
    <col min="7939" max="7939" width="47.1796875" style="41" customWidth="1"/>
    <col min="7940" max="7940" width="11.453125" style="41" customWidth="1"/>
    <col min="7941" max="7941" width="15" style="41" customWidth="1"/>
    <col min="7942" max="7942" width="1.453125" style="41" customWidth="1"/>
    <col min="7943" max="7943" width="15" style="41" customWidth="1"/>
    <col min="7944" max="7944" width="1.1796875" style="41" customWidth="1"/>
    <col min="7945" max="8191" width="11.1796875" style="41"/>
    <col min="8192" max="8194" width="2" style="41" customWidth="1"/>
    <col min="8195" max="8195" width="47.1796875" style="41" customWidth="1"/>
    <col min="8196" max="8196" width="11.453125" style="41" customWidth="1"/>
    <col min="8197" max="8197" width="15" style="41" customWidth="1"/>
    <col min="8198" max="8198" width="1.453125" style="41" customWidth="1"/>
    <col min="8199" max="8199" width="15" style="41" customWidth="1"/>
    <col min="8200" max="8200" width="1.1796875" style="41" customWidth="1"/>
    <col min="8201" max="8447" width="11.1796875" style="41"/>
    <col min="8448" max="8450" width="2" style="41" customWidth="1"/>
    <col min="8451" max="8451" width="47.1796875" style="41" customWidth="1"/>
    <col min="8452" max="8452" width="11.453125" style="41" customWidth="1"/>
    <col min="8453" max="8453" width="15" style="41" customWidth="1"/>
    <col min="8454" max="8454" width="1.453125" style="41" customWidth="1"/>
    <col min="8455" max="8455" width="15" style="41" customWidth="1"/>
    <col min="8456" max="8456" width="1.1796875" style="41" customWidth="1"/>
    <col min="8457" max="8703" width="11.1796875" style="41"/>
    <col min="8704" max="8706" width="2" style="41" customWidth="1"/>
    <col min="8707" max="8707" width="47.1796875" style="41" customWidth="1"/>
    <col min="8708" max="8708" width="11.453125" style="41" customWidth="1"/>
    <col min="8709" max="8709" width="15" style="41" customWidth="1"/>
    <col min="8710" max="8710" width="1.453125" style="41" customWidth="1"/>
    <col min="8711" max="8711" width="15" style="41" customWidth="1"/>
    <col min="8712" max="8712" width="1.1796875" style="41" customWidth="1"/>
    <col min="8713" max="8959" width="11.1796875" style="41"/>
    <col min="8960" max="8962" width="2" style="41" customWidth="1"/>
    <col min="8963" max="8963" width="47.1796875" style="41" customWidth="1"/>
    <col min="8964" max="8964" width="11.453125" style="41" customWidth="1"/>
    <col min="8965" max="8965" width="15" style="41" customWidth="1"/>
    <col min="8966" max="8966" width="1.453125" style="41" customWidth="1"/>
    <col min="8967" max="8967" width="15" style="41" customWidth="1"/>
    <col min="8968" max="8968" width="1.1796875" style="41" customWidth="1"/>
    <col min="8969" max="9215" width="11.1796875" style="41"/>
    <col min="9216" max="9218" width="2" style="41" customWidth="1"/>
    <col min="9219" max="9219" width="47.1796875" style="41" customWidth="1"/>
    <col min="9220" max="9220" width="11.453125" style="41" customWidth="1"/>
    <col min="9221" max="9221" width="15" style="41" customWidth="1"/>
    <col min="9222" max="9222" width="1.453125" style="41" customWidth="1"/>
    <col min="9223" max="9223" width="15" style="41" customWidth="1"/>
    <col min="9224" max="9224" width="1.1796875" style="41" customWidth="1"/>
    <col min="9225" max="9471" width="11.1796875" style="41"/>
    <col min="9472" max="9474" width="2" style="41" customWidth="1"/>
    <col min="9475" max="9475" width="47.1796875" style="41" customWidth="1"/>
    <col min="9476" max="9476" width="11.453125" style="41" customWidth="1"/>
    <col min="9477" max="9477" width="15" style="41" customWidth="1"/>
    <col min="9478" max="9478" width="1.453125" style="41" customWidth="1"/>
    <col min="9479" max="9479" width="15" style="41" customWidth="1"/>
    <col min="9480" max="9480" width="1.1796875" style="41" customWidth="1"/>
    <col min="9481" max="9727" width="11.1796875" style="41"/>
    <col min="9728" max="9730" width="2" style="41" customWidth="1"/>
    <col min="9731" max="9731" width="47.1796875" style="41" customWidth="1"/>
    <col min="9732" max="9732" width="11.453125" style="41" customWidth="1"/>
    <col min="9733" max="9733" width="15" style="41" customWidth="1"/>
    <col min="9734" max="9734" width="1.453125" style="41" customWidth="1"/>
    <col min="9735" max="9735" width="15" style="41" customWidth="1"/>
    <col min="9736" max="9736" width="1.1796875" style="41" customWidth="1"/>
    <col min="9737" max="9983" width="11.1796875" style="41"/>
    <col min="9984" max="9986" width="2" style="41" customWidth="1"/>
    <col min="9987" max="9987" width="47.1796875" style="41" customWidth="1"/>
    <col min="9988" max="9988" width="11.453125" style="41" customWidth="1"/>
    <col min="9989" max="9989" width="15" style="41" customWidth="1"/>
    <col min="9990" max="9990" width="1.453125" style="41" customWidth="1"/>
    <col min="9991" max="9991" width="15" style="41" customWidth="1"/>
    <col min="9992" max="9992" width="1.1796875" style="41" customWidth="1"/>
    <col min="9993" max="10239" width="11.1796875" style="41"/>
    <col min="10240" max="10242" width="2" style="41" customWidth="1"/>
    <col min="10243" max="10243" width="47.1796875" style="41" customWidth="1"/>
    <col min="10244" max="10244" width="11.453125" style="41" customWidth="1"/>
    <col min="10245" max="10245" width="15" style="41" customWidth="1"/>
    <col min="10246" max="10246" width="1.453125" style="41" customWidth="1"/>
    <col min="10247" max="10247" width="15" style="41" customWidth="1"/>
    <col min="10248" max="10248" width="1.1796875" style="41" customWidth="1"/>
    <col min="10249" max="10495" width="11.1796875" style="41"/>
    <col min="10496" max="10498" width="2" style="41" customWidth="1"/>
    <col min="10499" max="10499" width="47.1796875" style="41" customWidth="1"/>
    <col min="10500" max="10500" width="11.453125" style="41" customWidth="1"/>
    <col min="10501" max="10501" width="15" style="41" customWidth="1"/>
    <col min="10502" max="10502" width="1.453125" style="41" customWidth="1"/>
    <col min="10503" max="10503" width="15" style="41" customWidth="1"/>
    <col min="10504" max="10504" width="1.1796875" style="41" customWidth="1"/>
    <col min="10505" max="10751" width="11.1796875" style="41"/>
    <col min="10752" max="10754" width="2" style="41" customWidth="1"/>
    <col min="10755" max="10755" width="47.1796875" style="41" customWidth="1"/>
    <col min="10756" max="10756" width="11.453125" style="41" customWidth="1"/>
    <col min="10757" max="10757" width="15" style="41" customWidth="1"/>
    <col min="10758" max="10758" width="1.453125" style="41" customWidth="1"/>
    <col min="10759" max="10759" width="15" style="41" customWidth="1"/>
    <col min="10760" max="10760" width="1.1796875" style="41" customWidth="1"/>
    <col min="10761" max="11007" width="11.1796875" style="41"/>
    <col min="11008" max="11010" width="2" style="41" customWidth="1"/>
    <col min="11011" max="11011" width="47.1796875" style="41" customWidth="1"/>
    <col min="11012" max="11012" width="11.453125" style="41" customWidth="1"/>
    <col min="11013" max="11013" width="15" style="41" customWidth="1"/>
    <col min="11014" max="11014" width="1.453125" style="41" customWidth="1"/>
    <col min="11015" max="11015" width="15" style="41" customWidth="1"/>
    <col min="11016" max="11016" width="1.1796875" style="41" customWidth="1"/>
    <col min="11017" max="11263" width="11.1796875" style="41"/>
    <col min="11264" max="11266" width="2" style="41" customWidth="1"/>
    <col min="11267" max="11267" width="47.1796875" style="41" customWidth="1"/>
    <col min="11268" max="11268" width="11.453125" style="41" customWidth="1"/>
    <col min="11269" max="11269" width="15" style="41" customWidth="1"/>
    <col min="11270" max="11270" width="1.453125" style="41" customWidth="1"/>
    <col min="11271" max="11271" width="15" style="41" customWidth="1"/>
    <col min="11272" max="11272" width="1.1796875" style="41" customWidth="1"/>
    <col min="11273" max="11519" width="11.1796875" style="41"/>
    <col min="11520" max="11522" width="2" style="41" customWidth="1"/>
    <col min="11523" max="11523" width="47.1796875" style="41" customWidth="1"/>
    <col min="11524" max="11524" width="11.453125" style="41" customWidth="1"/>
    <col min="11525" max="11525" width="15" style="41" customWidth="1"/>
    <col min="11526" max="11526" width="1.453125" style="41" customWidth="1"/>
    <col min="11527" max="11527" width="15" style="41" customWidth="1"/>
    <col min="11528" max="11528" width="1.1796875" style="41" customWidth="1"/>
    <col min="11529" max="11775" width="11.1796875" style="41"/>
    <col min="11776" max="11778" width="2" style="41" customWidth="1"/>
    <col min="11779" max="11779" width="47.1796875" style="41" customWidth="1"/>
    <col min="11780" max="11780" width="11.453125" style="41" customWidth="1"/>
    <col min="11781" max="11781" width="15" style="41" customWidth="1"/>
    <col min="11782" max="11782" width="1.453125" style="41" customWidth="1"/>
    <col min="11783" max="11783" width="15" style="41" customWidth="1"/>
    <col min="11784" max="11784" width="1.1796875" style="41" customWidth="1"/>
    <col min="11785" max="12031" width="11.1796875" style="41"/>
    <col min="12032" max="12034" width="2" style="41" customWidth="1"/>
    <col min="12035" max="12035" width="47.1796875" style="41" customWidth="1"/>
    <col min="12036" max="12036" width="11.453125" style="41" customWidth="1"/>
    <col min="12037" max="12037" width="15" style="41" customWidth="1"/>
    <col min="12038" max="12038" width="1.453125" style="41" customWidth="1"/>
    <col min="12039" max="12039" width="15" style="41" customWidth="1"/>
    <col min="12040" max="12040" width="1.1796875" style="41" customWidth="1"/>
    <col min="12041" max="12287" width="11.1796875" style="41"/>
    <col min="12288" max="12290" width="2" style="41" customWidth="1"/>
    <col min="12291" max="12291" width="47.1796875" style="41" customWidth="1"/>
    <col min="12292" max="12292" width="11.453125" style="41" customWidth="1"/>
    <col min="12293" max="12293" width="15" style="41" customWidth="1"/>
    <col min="12294" max="12294" width="1.453125" style="41" customWidth="1"/>
    <col min="12295" max="12295" width="15" style="41" customWidth="1"/>
    <col min="12296" max="12296" width="1.1796875" style="41" customWidth="1"/>
    <col min="12297" max="12543" width="11.1796875" style="41"/>
    <col min="12544" max="12546" width="2" style="41" customWidth="1"/>
    <col min="12547" max="12547" width="47.1796875" style="41" customWidth="1"/>
    <col min="12548" max="12548" width="11.453125" style="41" customWidth="1"/>
    <col min="12549" max="12549" width="15" style="41" customWidth="1"/>
    <col min="12550" max="12550" width="1.453125" style="41" customWidth="1"/>
    <col min="12551" max="12551" width="15" style="41" customWidth="1"/>
    <col min="12552" max="12552" width="1.1796875" style="41" customWidth="1"/>
    <col min="12553" max="12799" width="11.1796875" style="41"/>
    <col min="12800" max="12802" width="2" style="41" customWidth="1"/>
    <col min="12803" max="12803" width="47.1796875" style="41" customWidth="1"/>
    <col min="12804" max="12804" width="11.453125" style="41" customWidth="1"/>
    <col min="12805" max="12805" width="15" style="41" customWidth="1"/>
    <col min="12806" max="12806" width="1.453125" style="41" customWidth="1"/>
    <col min="12807" max="12807" width="15" style="41" customWidth="1"/>
    <col min="12808" max="12808" width="1.1796875" style="41" customWidth="1"/>
    <col min="12809" max="13055" width="11.1796875" style="41"/>
    <col min="13056" max="13058" width="2" style="41" customWidth="1"/>
    <col min="13059" max="13059" width="47.1796875" style="41" customWidth="1"/>
    <col min="13060" max="13060" width="11.453125" style="41" customWidth="1"/>
    <col min="13061" max="13061" width="15" style="41" customWidth="1"/>
    <col min="13062" max="13062" width="1.453125" style="41" customWidth="1"/>
    <col min="13063" max="13063" width="15" style="41" customWidth="1"/>
    <col min="13064" max="13064" width="1.1796875" style="41" customWidth="1"/>
    <col min="13065" max="13311" width="11.1796875" style="41"/>
    <col min="13312" max="13314" width="2" style="41" customWidth="1"/>
    <col min="13315" max="13315" width="47.1796875" style="41" customWidth="1"/>
    <col min="13316" max="13316" width="11.453125" style="41" customWidth="1"/>
    <col min="13317" max="13317" width="15" style="41" customWidth="1"/>
    <col min="13318" max="13318" width="1.453125" style="41" customWidth="1"/>
    <col min="13319" max="13319" width="15" style="41" customWidth="1"/>
    <col min="13320" max="13320" width="1.1796875" style="41" customWidth="1"/>
    <col min="13321" max="13567" width="11.1796875" style="41"/>
    <col min="13568" max="13570" width="2" style="41" customWidth="1"/>
    <col min="13571" max="13571" width="47.1796875" style="41" customWidth="1"/>
    <col min="13572" max="13572" width="11.453125" style="41" customWidth="1"/>
    <col min="13573" max="13573" width="15" style="41" customWidth="1"/>
    <col min="13574" max="13574" width="1.453125" style="41" customWidth="1"/>
    <col min="13575" max="13575" width="15" style="41" customWidth="1"/>
    <col min="13576" max="13576" width="1.1796875" style="41" customWidth="1"/>
    <col min="13577" max="13823" width="11.1796875" style="41"/>
    <col min="13824" max="13826" width="2" style="41" customWidth="1"/>
    <col min="13827" max="13827" width="47.1796875" style="41" customWidth="1"/>
    <col min="13828" max="13828" width="11.453125" style="41" customWidth="1"/>
    <col min="13829" max="13829" width="15" style="41" customWidth="1"/>
    <col min="13830" max="13830" width="1.453125" style="41" customWidth="1"/>
    <col min="13831" max="13831" width="15" style="41" customWidth="1"/>
    <col min="13832" max="13832" width="1.1796875" style="41" customWidth="1"/>
    <col min="13833" max="14079" width="11.1796875" style="41"/>
    <col min="14080" max="14082" width="2" style="41" customWidth="1"/>
    <col min="14083" max="14083" width="47.1796875" style="41" customWidth="1"/>
    <col min="14084" max="14084" width="11.453125" style="41" customWidth="1"/>
    <col min="14085" max="14085" width="15" style="41" customWidth="1"/>
    <col min="14086" max="14086" width="1.453125" style="41" customWidth="1"/>
    <col min="14087" max="14087" width="15" style="41" customWidth="1"/>
    <col min="14088" max="14088" width="1.1796875" style="41" customWidth="1"/>
    <col min="14089" max="14335" width="11.1796875" style="41"/>
    <col min="14336" max="14338" width="2" style="41" customWidth="1"/>
    <col min="14339" max="14339" width="47.1796875" style="41" customWidth="1"/>
    <col min="14340" max="14340" width="11.453125" style="41" customWidth="1"/>
    <col min="14341" max="14341" width="15" style="41" customWidth="1"/>
    <col min="14342" max="14342" width="1.453125" style="41" customWidth="1"/>
    <col min="14343" max="14343" width="15" style="41" customWidth="1"/>
    <col min="14344" max="14344" width="1.1796875" style="41" customWidth="1"/>
    <col min="14345" max="14591" width="11.1796875" style="41"/>
    <col min="14592" max="14594" width="2" style="41" customWidth="1"/>
    <col min="14595" max="14595" width="47.1796875" style="41" customWidth="1"/>
    <col min="14596" max="14596" width="11.453125" style="41" customWidth="1"/>
    <col min="14597" max="14597" width="15" style="41" customWidth="1"/>
    <col min="14598" max="14598" width="1.453125" style="41" customWidth="1"/>
    <col min="14599" max="14599" width="15" style="41" customWidth="1"/>
    <col min="14600" max="14600" width="1.1796875" style="41" customWidth="1"/>
    <col min="14601" max="14847" width="11.1796875" style="41"/>
    <col min="14848" max="14850" width="2" style="41" customWidth="1"/>
    <col min="14851" max="14851" width="47.1796875" style="41" customWidth="1"/>
    <col min="14852" max="14852" width="11.453125" style="41" customWidth="1"/>
    <col min="14853" max="14853" width="15" style="41" customWidth="1"/>
    <col min="14854" max="14854" width="1.453125" style="41" customWidth="1"/>
    <col min="14855" max="14855" width="15" style="41" customWidth="1"/>
    <col min="14856" max="14856" width="1.1796875" style="41" customWidth="1"/>
    <col min="14857" max="15103" width="11.1796875" style="41"/>
    <col min="15104" max="15106" width="2" style="41" customWidth="1"/>
    <col min="15107" max="15107" width="47.1796875" style="41" customWidth="1"/>
    <col min="15108" max="15108" width="11.453125" style="41" customWidth="1"/>
    <col min="15109" max="15109" width="15" style="41" customWidth="1"/>
    <col min="15110" max="15110" width="1.453125" style="41" customWidth="1"/>
    <col min="15111" max="15111" width="15" style="41" customWidth="1"/>
    <col min="15112" max="15112" width="1.1796875" style="41" customWidth="1"/>
    <col min="15113" max="15359" width="11.1796875" style="41"/>
    <col min="15360" max="15362" width="2" style="41" customWidth="1"/>
    <col min="15363" max="15363" width="47.1796875" style="41" customWidth="1"/>
    <col min="15364" max="15364" width="11.453125" style="41" customWidth="1"/>
    <col min="15365" max="15365" width="15" style="41" customWidth="1"/>
    <col min="15366" max="15366" width="1.453125" style="41" customWidth="1"/>
    <col min="15367" max="15367" width="15" style="41" customWidth="1"/>
    <col min="15368" max="15368" width="1.1796875" style="41" customWidth="1"/>
    <col min="15369" max="15615" width="11.1796875" style="41"/>
    <col min="15616" max="15618" width="2" style="41" customWidth="1"/>
    <col min="15619" max="15619" width="47.1796875" style="41" customWidth="1"/>
    <col min="15620" max="15620" width="11.453125" style="41" customWidth="1"/>
    <col min="15621" max="15621" width="15" style="41" customWidth="1"/>
    <col min="15622" max="15622" width="1.453125" style="41" customWidth="1"/>
    <col min="15623" max="15623" width="15" style="41" customWidth="1"/>
    <col min="15624" max="15624" width="1.1796875" style="41" customWidth="1"/>
    <col min="15625" max="15871" width="11.1796875" style="41"/>
    <col min="15872" max="15874" width="2" style="41" customWidth="1"/>
    <col min="15875" max="15875" width="47.1796875" style="41" customWidth="1"/>
    <col min="15876" max="15876" width="11.453125" style="41" customWidth="1"/>
    <col min="15877" max="15877" width="15" style="41" customWidth="1"/>
    <col min="15878" max="15878" width="1.453125" style="41" customWidth="1"/>
    <col min="15879" max="15879" width="15" style="41" customWidth="1"/>
    <col min="15880" max="15880" width="1.1796875" style="41" customWidth="1"/>
    <col min="15881" max="16127" width="11.1796875" style="41"/>
    <col min="16128" max="16130" width="2" style="41" customWidth="1"/>
    <col min="16131" max="16131" width="47.1796875" style="41" customWidth="1"/>
    <col min="16132" max="16132" width="11.453125" style="41" customWidth="1"/>
    <col min="16133" max="16133" width="15" style="41" customWidth="1"/>
    <col min="16134" max="16134" width="1.453125" style="41" customWidth="1"/>
    <col min="16135" max="16135" width="15" style="41" customWidth="1"/>
    <col min="16136" max="16136" width="1.1796875" style="41" customWidth="1"/>
    <col min="16137" max="16384" width="11.1796875" style="41"/>
  </cols>
  <sheetData>
    <row r="1" spans="1:18" ht="20">
      <c r="A1" s="52" t="s">
        <v>68</v>
      </c>
      <c r="B1" s="110"/>
      <c r="C1" s="110"/>
    </row>
    <row r="2" spans="1:18">
      <c r="A2" s="244" t="s">
        <v>170</v>
      </c>
      <c r="B2" s="244"/>
      <c r="C2" s="244"/>
      <c r="D2" s="244"/>
      <c r="E2" s="244"/>
      <c r="F2" s="244"/>
      <c r="G2" s="244"/>
      <c r="H2" s="244"/>
    </row>
    <row r="3" spans="1:18">
      <c r="A3" s="57"/>
      <c r="B3" s="57"/>
      <c r="C3" s="57"/>
      <c r="D3" s="57"/>
      <c r="E3" s="57"/>
      <c r="F3" s="57"/>
      <c r="G3" s="57"/>
      <c r="H3" s="113"/>
    </row>
    <row r="4" spans="1:18">
      <c r="A4" s="114"/>
      <c r="B4" s="114"/>
      <c r="C4" s="114"/>
      <c r="D4" s="114"/>
      <c r="E4" s="114"/>
      <c r="F4" s="245" t="s">
        <v>154</v>
      </c>
      <c r="G4" s="246"/>
      <c r="H4" s="246"/>
    </row>
    <row r="5" spans="1:18">
      <c r="A5" s="114"/>
      <c r="B5" s="114"/>
      <c r="C5" s="114"/>
      <c r="D5" s="114"/>
      <c r="E5" s="111" t="s">
        <v>4</v>
      </c>
      <c r="F5" s="116" t="s">
        <v>99</v>
      </c>
      <c r="H5" s="116" t="s">
        <v>100</v>
      </c>
    </row>
    <row r="6" spans="1:18">
      <c r="A6" s="114"/>
      <c r="B6" s="114"/>
      <c r="C6" s="114"/>
      <c r="D6" s="114"/>
      <c r="F6" s="116"/>
      <c r="H6" s="117" t="s">
        <v>101</v>
      </c>
    </row>
    <row r="7" spans="1:18">
      <c r="F7" s="247" t="s">
        <v>59</v>
      </c>
      <c r="G7" s="247"/>
      <c r="H7" s="247"/>
      <c r="I7" s="118"/>
      <c r="J7" s="118"/>
    </row>
    <row r="8" spans="1:18" s="45" customFormat="1" ht="19.5" customHeight="1">
      <c r="A8" s="42" t="s">
        <v>102</v>
      </c>
      <c r="B8" s="42"/>
      <c r="C8" s="42"/>
      <c r="D8" s="42"/>
      <c r="E8" s="111">
        <v>15</v>
      </c>
      <c r="F8" s="119">
        <v>5749046</v>
      </c>
      <c r="G8" s="111"/>
      <c r="H8" s="119">
        <v>5008685</v>
      </c>
    </row>
    <row r="9" spans="1:18" s="120" customFormat="1" ht="19.5" customHeight="1">
      <c r="A9" s="42" t="s">
        <v>103</v>
      </c>
      <c r="B9" s="42"/>
      <c r="C9" s="42"/>
      <c r="D9" s="42"/>
      <c r="E9" s="111">
        <v>15</v>
      </c>
      <c r="F9" s="119">
        <v>-7379956</v>
      </c>
      <c r="G9" s="111"/>
      <c r="H9" s="119">
        <v>-3055291</v>
      </c>
      <c r="O9" s="45"/>
      <c r="P9" s="45"/>
      <c r="Q9" s="45"/>
      <c r="R9" s="45"/>
    </row>
    <row r="10" spans="1:18" s="120" customFormat="1" ht="19.5" customHeight="1">
      <c r="A10" s="42" t="s">
        <v>104</v>
      </c>
      <c r="B10" s="121"/>
      <c r="C10" s="122"/>
      <c r="D10" s="123"/>
      <c r="E10" s="111">
        <v>15</v>
      </c>
      <c r="F10" s="119">
        <v>1916669</v>
      </c>
      <c r="G10" s="111"/>
      <c r="H10" s="119">
        <v>-1160004</v>
      </c>
      <c r="O10" s="45"/>
      <c r="P10" s="45"/>
      <c r="Q10" s="45"/>
      <c r="R10" s="45"/>
    </row>
    <row r="11" spans="1:18" s="120" customFormat="1" ht="19.5" customHeight="1">
      <c r="A11" s="124" t="s">
        <v>105</v>
      </c>
      <c r="B11" s="122"/>
      <c r="C11" s="122"/>
      <c r="D11" s="123"/>
      <c r="E11" s="111"/>
      <c r="F11" s="125">
        <f>SUM(F8:F10)</f>
        <v>285759</v>
      </c>
      <c r="G11" s="126"/>
      <c r="H11" s="125">
        <f>SUM(H8:H10)</f>
        <v>793390</v>
      </c>
      <c r="O11" s="45"/>
      <c r="P11" s="45"/>
      <c r="Q11" s="45"/>
      <c r="R11" s="45"/>
    </row>
    <row r="12" spans="1:18" s="120" customFormat="1" ht="19.5" customHeight="1">
      <c r="A12" s="127" t="s">
        <v>106</v>
      </c>
      <c r="B12" s="122"/>
      <c r="C12" s="122"/>
      <c r="D12" s="123"/>
      <c r="E12" s="111">
        <v>17</v>
      </c>
      <c r="F12" s="46">
        <v>92071</v>
      </c>
      <c r="G12" s="111"/>
      <c r="H12" s="46">
        <v>80317</v>
      </c>
      <c r="O12" s="45"/>
      <c r="P12" s="45"/>
      <c r="Q12" s="45"/>
      <c r="R12" s="45"/>
    </row>
    <row r="13" spans="1:18">
      <c r="A13" s="127" t="s">
        <v>171</v>
      </c>
      <c r="B13" s="120"/>
      <c r="C13" s="122"/>
      <c r="D13" s="120"/>
      <c r="F13" s="46">
        <v>60016</v>
      </c>
      <c r="H13" s="119">
        <v>94</v>
      </c>
    </row>
    <row r="14" spans="1:18" s="120" customFormat="1" ht="19.5" hidden="1" customHeight="1">
      <c r="A14" s="127" t="s">
        <v>107</v>
      </c>
      <c r="C14" s="122"/>
      <c r="E14" s="111"/>
      <c r="F14" s="128"/>
      <c r="G14" s="129"/>
      <c r="H14" s="128"/>
      <c r="O14" s="45"/>
      <c r="P14" s="45"/>
      <c r="Q14" s="45"/>
      <c r="R14" s="45"/>
    </row>
    <row r="15" spans="1:18" s="120" customFormat="1" ht="19.5" hidden="1" customHeight="1">
      <c r="A15" s="127" t="s">
        <v>108</v>
      </c>
      <c r="B15" s="122"/>
      <c r="C15" s="122"/>
      <c r="D15" s="123"/>
      <c r="E15" s="111"/>
      <c r="F15" s="128"/>
      <c r="G15" s="111"/>
      <c r="H15" s="128"/>
      <c r="O15" s="45"/>
      <c r="P15" s="45"/>
      <c r="Q15" s="45"/>
      <c r="R15" s="45"/>
    </row>
    <row r="16" spans="1:18" s="120" customFormat="1" ht="19.5" customHeight="1">
      <c r="A16" s="127" t="s">
        <v>109</v>
      </c>
      <c r="B16" s="130"/>
      <c r="C16" s="130"/>
      <c r="D16" s="130"/>
      <c r="E16" s="111"/>
      <c r="F16" s="131">
        <v>-44</v>
      </c>
      <c r="G16" s="111"/>
      <c r="H16" s="219">
        <v>-53</v>
      </c>
      <c r="O16" s="45"/>
      <c r="P16" s="45"/>
      <c r="Q16" s="45"/>
      <c r="R16" s="45"/>
    </row>
    <row r="17" spans="1:18" s="120" customFormat="1" ht="19.5" customHeight="1">
      <c r="A17" s="124" t="s">
        <v>35</v>
      </c>
      <c r="B17" s="130"/>
      <c r="C17" s="130"/>
      <c r="D17" s="130"/>
      <c r="E17" s="111"/>
      <c r="F17" s="125">
        <f>SUM(F12:F16)</f>
        <v>152043</v>
      </c>
      <c r="G17" s="126"/>
      <c r="H17" s="125">
        <f>SUM(H12:H16)</f>
        <v>80358</v>
      </c>
      <c r="O17" s="45"/>
      <c r="P17" s="45"/>
      <c r="Q17" s="45"/>
      <c r="R17" s="45"/>
    </row>
    <row r="18" spans="1:18" s="120" customFormat="1" ht="19.5" customHeight="1">
      <c r="A18" s="127" t="s">
        <v>110</v>
      </c>
      <c r="B18" s="130"/>
      <c r="C18" s="130"/>
      <c r="D18" s="130"/>
      <c r="E18" s="111"/>
      <c r="F18" s="119">
        <v>-26208</v>
      </c>
      <c r="G18" s="129"/>
      <c r="H18" s="128">
        <v>0</v>
      </c>
      <c r="O18" s="45"/>
      <c r="P18" s="45"/>
      <c r="Q18" s="45"/>
      <c r="R18" s="45"/>
    </row>
    <row r="19" spans="1:18" s="120" customFormat="1" ht="19.5" customHeight="1">
      <c r="A19" s="132" t="s">
        <v>111</v>
      </c>
      <c r="B19" s="130"/>
      <c r="C19" s="130"/>
      <c r="D19" s="130"/>
      <c r="E19" s="111"/>
      <c r="F19" s="231">
        <v>25285</v>
      </c>
      <c r="G19" s="129"/>
      <c r="H19" s="128">
        <v>0</v>
      </c>
      <c r="O19" s="45"/>
      <c r="P19" s="45"/>
      <c r="Q19" s="45"/>
      <c r="R19" s="45"/>
    </row>
    <row r="20" spans="1:18" s="120" customFormat="1" ht="19.5" customHeight="1">
      <c r="A20" s="124" t="s">
        <v>178</v>
      </c>
      <c r="B20" s="130"/>
      <c r="C20" s="130"/>
      <c r="D20" s="130"/>
      <c r="E20" s="111"/>
      <c r="F20" s="232">
        <f>SUM(F18:F19)</f>
        <v>-923</v>
      </c>
      <c r="G20" s="126"/>
      <c r="H20" s="133">
        <f>SUM(H18:H19)</f>
        <v>0</v>
      </c>
      <c r="O20" s="45"/>
      <c r="P20" s="45"/>
      <c r="Q20" s="45"/>
      <c r="R20" s="45"/>
    </row>
    <row r="21" spans="1:18" s="120" customFormat="1" ht="19.5" customHeight="1">
      <c r="A21" s="124" t="s">
        <v>179</v>
      </c>
      <c r="D21" s="130"/>
      <c r="E21" s="111">
        <v>18</v>
      </c>
      <c r="F21" s="134">
        <f>F17+F20</f>
        <v>151120</v>
      </c>
      <c r="G21" s="126"/>
      <c r="H21" s="134">
        <f>H17+H20</f>
        <v>80358</v>
      </c>
      <c r="O21" s="45"/>
      <c r="P21" s="45"/>
      <c r="Q21" s="45"/>
      <c r="R21" s="45"/>
    </row>
    <row r="22" spans="1:18" s="120" customFormat="1" ht="19.5" customHeight="1">
      <c r="A22" s="127" t="s">
        <v>112</v>
      </c>
      <c r="E22" s="111"/>
      <c r="F22" s="119">
        <v>-1669</v>
      </c>
      <c r="G22" s="111"/>
      <c r="H22" s="119">
        <v>-1597</v>
      </c>
      <c r="O22" s="45"/>
      <c r="P22" s="45"/>
      <c r="Q22" s="45"/>
      <c r="R22" s="45"/>
    </row>
    <row r="23" spans="1:18" s="120" customFormat="1" ht="19.5" customHeight="1">
      <c r="A23" s="127" t="s">
        <v>113</v>
      </c>
      <c r="C23" s="123"/>
      <c r="D23" s="123"/>
      <c r="E23" s="111" t="s">
        <v>155</v>
      </c>
      <c r="F23" s="119">
        <v>-430407</v>
      </c>
      <c r="G23" s="111"/>
      <c r="H23" s="119">
        <v>-708056</v>
      </c>
      <c r="O23" s="45"/>
      <c r="P23" s="45"/>
      <c r="Q23" s="45"/>
      <c r="R23" s="45"/>
    </row>
    <row r="24" spans="1:18" s="45" customFormat="1" ht="19.5" customHeight="1">
      <c r="A24" s="127" t="s">
        <v>36</v>
      </c>
      <c r="E24" s="111"/>
      <c r="F24" s="119">
        <v>7233</v>
      </c>
      <c r="G24" s="111"/>
      <c r="H24" s="119">
        <v>115211</v>
      </c>
      <c r="J24" s="120"/>
      <c r="K24" s="120"/>
      <c r="L24" s="120"/>
      <c r="M24" s="120"/>
      <c r="N24" s="120"/>
    </row>
    <row r="25" spans="1:18" s="45" customFormat="1" ht="19.5" customHeight="1">
      <c r="A25" s="135" t="s">
        <v>114</v>
      </c>
      <c r="E25" s="111"/>
      <c r="F25" s="125">
        <f>F11+F21+SUM(F22:F24)</f>
        <v>12036</v>
      </c>
      <c r="G25" s="126"/>
      <c r="H25" s="125">
        <f>H11+H21+SUM(H22:H24)</f>
        <v>279306</v>
      </c>
      <c r="N25" s="120"/>
    </row>
    <row r="26" spans="1:18" s="45" customFormat="1" ht="19.5" customHeight="1">
      <c r="A26" s="136" t="s">
        <v>172</v>
      </c>
      <c r="E26" s="111">
        <v>22</v>
      </c>
      <c r="F26" s="119">
        <v>10225</v>
      </c>
      <c r="G26" s="111"/>
      <c r="H26" s="131">
        <v>-82580</v>
      </c>
      <c r="N26" s="120"/>
    </row>
    <row r="27" spans="1:18" s="45" customFormat="1" ht="19.5" customHeight="1">
      <c r="A27" s="137" t="s">
        <v>98</v>
      </c>
      <c r="E27" s="111"/>
      <c r="F27" s="138">
        <f>F25+F26</f>
        <v>22261</v>
      </c>
      <c r="G27" s="111"/>
      <c r="H27" s="138">
        <f>H25+H26</f>
        <v>196726</v>
      </c>
      <c r="N27" s="120"/>
    </row>
    <row r="28" spans="1:18" ht="18" customHeight="1">
      <c r="A28" s="139"/>
      <c r="B28" s="140"/>
      <c r="C28" s="140"/>
      <c r="D28" s="141"/>
      <c r="H28" s="142"/>
      <c r="I28" s="118"/>
      <c r="J28" s="118"/>
    </row>
    <row r="29" spans="1:18" s="45" customFormat="1" ht="19.5" customHeight="1">
      <c r="A29" s="143" t="s">
        <v>58</v>
      </c>
      <c r="B29" s="143"/>
      <c r="C29" s="143"/>
      <c r="D29" s="144"/>
      <c r="E29" s="111"/>
      <c r="F29" s="111"/>
      <c r="G29" s="111"/>
      <c r="H29" s="145"/>
    </row>
    <row r="30" spans="1:18" s="45" customFormat="1" ht="19.5" customHeight="1">
      <c r="A30" s="146" t="s">
        <v>38</v>
      </c>
      <c r="C30" s="143"/>
      <c r="D30" s="144"/>
      <c r="E30" s="111"/>
      <c r="F30" s="111"/>
      <c r="G30" s="111"/>
      <c r="H30" s="145"/>
    </row>
    <row r="31" spans="1:18" s="45" customFormat="1" ht="19.5" customHeight="1">
      <c r="A31" s="136" t="s">
        <v>115</v>
      </c>
      <c r="B31" s="143"/>
      <c r="C31" s="144"/>
      <c r="E31" s="111"/>
      <c r="F31" s="119"/>
      <c r="G31" s="111"/>
      <c r="H31" s="119"/>
    </row>
    <row r="32" spans="1:18" s="45" customFormat="1" ht="19.5" customHeight="1">
      <c r="B32" s="45" t="s">
        <v>116</v>
      </c>
      <c r="C32" s="144"/>
      <c r="E32" s="111"/>
      <c r="F32" s="119">
        <v>-1454</v>
      </c>
      <c r="G32" s="111"/>
      <c r="H32" s="119">
        <v>18205</v>
      </c>
    </row>
    <row r="33" spans="1:8" s="45" customFormat="1" ht="19.5" customHeight="1">
      <c r="A33" s="136" t="s">
        <v>117</v>
      </c>
      <c r="C33" s="144"/>
      <c r="E33" s="111"/>
      <c r="F33" s="119">
        <v>-15190</v>
      </c>
      <c r="G33" s="111"/>
      <c r="H33" s="228">
        <v>0</v>
      </c>
    </row>
    <row r="34" spans="1:8" s="45" customFormat="1" ht="19.5" customHeight="1">
      <c r="A34" s="45" t="s">
        <v>111</v>
      </c>
      <c r="C34" s="144"/>
      <c r="E34" s="111"/>
      <c r="F34" s="119">
        <v>15814</v>
      </c>
      <c r="G34" s="111"/>
      <c r="H34" s="228">
        <v>0</v>
      </c>
    </row>
    <row r="35" spans="1:8" s="45" customFormat="1" ht="19.5" customHeight="1">
      <c r="A35" s="229" t="s">
        <v>157</v>
      </c>
      <c r="B35" s="42"/>
      <c r="C35" s="144"/>
      <c r="E35" s="111">
        <v>22</v>
      </c>
      <c r="F35" s="119">
        <v>166</v>
      </c>
      <c r="G35" s="111"/>
      <c r="H35" s="147">
        <v>-3641</v>
      </c>
    </row>
    <row r="36" spans="1:8" s="45" customFormat="1" ht="19.5" customHeight="1">
      <c r="A36" s="143" t="s">
        <v>156</v>
      </c>
      <c r="C36" s="42"/>
      <c r="D36" s="144"/>
      <c r="E36" s="111"/>
      <c r="F36" s="148">
        <f>SUM(F32:F35)</f>
        <v>-664</v>
      </c>
      <c r="G36" s="111"/>
      <c r="H36" s="149">
        <f>SUM(H31:H35)</f>
        <v>14564</v>
      </c>
    </row>
    <row r="37" spans="1:8" s="45" customFormat="1" ht="19.5" customHeight="1">
      <c r="A37" s="143"/>
      <c r="C37" s="42"/>
      <c r="D37" s="144"/>
      <c r="E37" s="111"/>
      <c r="F37" s="236"/>
      <c r="G37" s="111"/>
      <c r="H37" s="236"/>
    </row>
    <row r="38" spans="1:8" s="45" customFormat="1" ht="19.5" customHeight="1">
      <c r="A38" s="146" t="s">
        <v>118</v>
      </c>
      <c r="B38" s="143"/>
      <c r="C38" s="143"/>
      <c r="D38" s="144"/>
      <c r="E38" s="111"/>
      <c r="F38" s="145"/>
      <c r="G38" s="111"/>
      <c r="H38" s="145"/>
    </row>
    <row r="39" spans="1:8" s="45" customFormat="1" ht="19.5" hidden="1" customHeight="1">
      <c r="A39" s="136"/>
      <c r="B39" s="136" t="s">
        <v>119</v>
      </c>
      <c r="C39" s="143"/>
      <c r="D39" s="144"/>
      <c r="E39" s="111"/>
      <c r="F39" s="145"/>
      <c r="G39" s="111"/>
      <c r="H39" s="145"/>
    </row>
    <row r="40" spans="1:8" s="45" customFormat="1" ht="19.5" customHeight="1">
      <c r="A40" s="136" t="s">
        <v>120</v>
      </c>
      <c r="B40" s="143"/>
      <c r="C40" s="144"/>
      <c r="E40" s="111"/>
      <c r="F40" s="145"/>
      <c r="G40" s="111"/>
      <c r="H40" s="145"/>
    </row>
    <row r="41" spans="1:8" s="45" customFormat="1" ht="19.5" customHeight="1">
      <c r="B41" s="45" t="s">
        <v>116</v>
      </c>
      <c r="C41" s="144"/>
      <c r="E41" s="111"/>
      <c r="F41" s="119">
        <v>8953</v>
      </c>
      <c r="G41" s="111"/>
      <c r="H41" s="150">
        <v>498</v>
      </c>
    </row>
    <row r="42" spans="1:8" s="45" customFormat="1" ht="19.5" customHeight="1">
      <c r="A42" s="136" t="s">
        <v>168</v>
      </c>
      <c r="B42" s="42"/>
      <c r="C42" s="144"/>
      <c r="E42" s="111"/>
      <c r="F42" s="119">
        <v>-2533</v>
      </c>
      <c r="G42" s="111"/>
      <c r="H42" s="228">
        <v>0</v>
      </c>
    </row>
    <row r="43" spans="1:8" s="45" customFormat="1" ht="19.5" customHeight="1">
      <c r="A43" s="136" t="s">
        <v>169</v>
      </c>
      <c r="B43" s="136"/>
      <c r="C43" s="144"/>
      <c r="E43" s="111"/>
      <c r="F43" s="119">
        <v>4612</v>
      </c>
      <c r="G43" s="111"/>
      <c r="H43" s="45">
        <v>4038</v>
      </c>
    </row>
    <row r="44" spans="1:8" s="45" customFormat="1" ht="19.5" customHeight="1">
      <c r="A44" s="45" t="s">
        <v>121</v>
      </c>
      <c r="B44" s="143"/>
      <c r="C44" s="144"/>
      <c r="E44" s="111"/>
      <c r="F44" s="119"/>
      <c r="G44" s="111"/>
    </row>
    <row r="45" spans="1:8" s="45" customFormat="1" ht="19.5" customHeight="1">
      <c r="B45" s="42" t="s">
        <v>122</v>
      </c>
      <c r="C45" s="144"/>
      <c r="E45" s="111">
        <v>22</v>
      </c>
      <c r="F45" s="119">
        <v>-2207</v>
      </c>
      <c r="G45" s="111"/>
      <c r="H45" s="147">
        <v>-907</v>
      </c>
    </row>
    <row r="46" spans="1:8" s="45" customFormat="1" ht="19.5" customHeight="1">
      <c r="A46" s="143" t="s">
        <v>158</v>
      </c>
      <c r="C46" s="42"/>
      <c r="D46" s="144"/>
      <c r="E46" s="111"/>
      <c r="F46" s="138">
        <f>SUM(F41:F45)</f>
        <v>8825</v>
      </c>
      <c r="G46" s="129"/>
      <c r="H46" s="149">
        <f>SUM(H41:H45)</f>
        <v>3629</v>
      </c>
    </row>
    <row r="47" spans="1:8" s="45" customFormat="1" ht="19.5" customHeight="1">
      <c r="A47" s="143" t="s">
        <v>142</v>
      </c>
      <c r="B47" s="144"/>
      <c r="E47" s="111"/>
      <c r="F47" s="149">
        <f>+F46+F36</f>
        <v>8161</v>
      </c>
      <c r="G47" s="111"/>
      <c r="H47" s="149">
        <f>+H46+H36</f>
        <v>18193</v>
      </c>
    </row>
    <row r="48" spans="1:8" s="45" customFormat="1" ht="19.5" customHeight="1" thickBot="1">
      <c r="A48" s="143" t="s">
        <v>94</v>
      </c>
      <c r="B48" s="143"/>
      <c r="C48" s="143"/>
      <c r="D48" s="144"/>
      <c r="E48" s="111"/>
      <c r="F48" s="151">
        <f>+F27+F47</f>
        <v>30422</v>
      </c>
      <c r="G48" s="111"/>
      <c r="H48" s="152">
        <f>+H27+H47</f>
        <v>214919</v>
      </c>
    </row>
    <row r="49" spans="1:8" s="45" customFormat="1" ht="19.5" customHeight="1" thickTop="1">
      <c r="A49" s="143"/>
      <c r="B49" s="143"/>
      <c r="C49" s="143"/>
      <c r="D49" s="144"/>
      <c r="E49" s="111"/>
      <c r="F49" s="111"/>
      <c r="G49" s="111"/>
      <c r="H49" s="111"/>
    </row>
    <row r="50" spans="1:8" s="45" customFormat="1" ht="19.5" customHeight="1" thickBot="1">
      <c r="A50" s="143" t="s">
        <v>123</v>
      </c>
      <c r="B50" s="153"/>
      <c r="C50" s="153"/>
      <c r="D50" s="143"/>
      <c r="E50" s="111">
        <v>23</v>
      </c>
      <c r="F50" s="154">
        <f>+F27/12000</f>
        <v>1.86</v>
      </c>
      <c r="G50" s="111"/>
      <c r="H50" s="154">
        <f>H27/11044</f>
        <v>17.809999999999999</v>
      </c>
    </row>
    <row r="51" spans="1:8" ht="19.5" thickTop="1"/>
  </sheetData>
  <sheetProtection formatCells="0" formatColumns="0" formatRows="0" insertColumns="0" insertRows="0" insertHyperlinks="0" deleteColumns="0" deleteRows="0" sort="0" autoFilter="0" pivotTables="0"/>
  <mergeCells count="3">
    <mergeCell ref="A2:H2"/>
    <mergeCell ref="F4:H4"/>
    <mergeCell ref="F7:H7"/>
  </mergeCells>
  <pageMargins left="0.8" right="0.8" top="0.48" bottom="0.5" header="0.5" footer="0.5"/>
  <pageSetup paperSize="9" scale="73" firstPageNumber="7" fitToHeight="0" orientation="portrait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E0DD6-193D-4E2B-A74E-5A0F4847796D}">
  <dimension ref="A1:X29"/>
  <sheetViews>
    <sheetView view="pageBreakPreview" topLeftCell="A7" zoomScale="60" zoomScaleNormal="60" workbookViewId="0">
      <selection activeCell="A12" sqref="A12"/>
    </sheetView>
  </sheetViews>
  <sheetFormatPr defaultRowHeight="21.5" customHeight="1"/>
  <cols>
    <col min="1" max="1" width="2.26953125" customWidth="1"/>
    <col min="2" max="2" width="2.6328125" customWidth="1"/>
    <col min="3" max="3" width="4.7265625" customWidth="1"/>
    <col min="4" max="4" width="49.54296875" customWidth="1"/>
    <col min="5" max="5" width="8.90625" customWidth="1"/>
    <col min="6" max="6" width="13.6328125" customWidth="1"/>
    <col min="7" max="7" width="1.453125" customWidth="1"/>
    <col min="8" max="8" width="11.54296875" customWidth="1"/>
    <col min="9" max="9" width="1.453125" customWidth="1"/>
    <col min="10" max="10" width="18.7265625" customWidth="1"/>
    <col min="11" max="11" width="1.453125" customWidth="1"/>
    <col min="12" max="12" width="11.90625" customWidth="1"/>
    <col min="13" max="13" width="1.453125" customWidth="1"/>
    <col min="14" max="14" width="15.81640625" customWidth="1"/>
    <col min="15" max="15" width="1.453125" customWidth="1"/>
    <col min="16" max="16" width="23.36328125" customWidth="1"/>
    <col min="17" max="17" width="1.453125" customWidth="1"/>
    <col min="18" max="18" width="20.81640625" customWidth="1"/>
    <col min="19" max="19" width="1.453125" customWidth="1"/>
    <col min="20" max="20" width="17.90625" customWidth="1"/>
    <col min="21" max="21" width="1.453125" customWidth="1"/>
    <col min="22" max="22" width="15.7265625" customWidth="1"/>
    <col min="23" max="23" width="1.453125" customWidth="1"/>
    <col min="24" max="24" width="14" customWidth="1"/>
  </cols>
  <sheetData>
    <row r="1" spans="1:24" ht="21.5" customHeight="1">
      <c r="A1" s="52" t="s">
        <v>68</v>
      </c>
      <c r="B1" s="52"/>
      <c r="C1" s="53"/>
      <c r="D1" s="54"/>
      <c r="E1" s="55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s="109" customFormat="1" ht="21.5" customHeight="1">
      <c r="A2" s="244" t="s">
        <v>145</v>
      </c>
      <c r="B2" s="244"/>
      <c r="C2" s="244"/>
      <c r="D2" s="244"/>
      <c r="E2" s="244"/>
      <c r="F2" s="244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8"/>
      <c r="W2" s="107"/>
      <c r="X2" s="108"/>
    </row>
    <row r="3" spans="1:24" ht="21.5" customHeight="1">
      <c r="A3" s="54"/>
      <c r="B3" s="57"/>
      <c r="C3" s="57"/>
      <c r="D3" s="54"/>
      <c r="E3" s="58"/>
      <c r="F3" s="57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4"/>
      <c r="W3" s="56"/>
      <c r="X3" s="54"/>
    </row>
    <row r="4" spans="1:24" ht="21.5" customHeight="1">
      <c r="A4" s="59"/>
      <c r="B4" s="59"/>
      <c r="C4" s="59"/>
      <c r="D4" s="59"/>
      <c r="E4" s="60"/>
      <c r="F4" s="59"/>
      <c r="G4" s="59"/>
      <c r="H4" s="59"/>
      <c r="I4" s="59"/>
      <c r="J4" s="59"/>
      <c r="K4" s="59"/>
      <c r="L4" s="248" t="s">
        <v>28</v>
      </c>
      <c r="M4" s="248"/>
      <c r="N4" s="248"/>
      <c r="O4" s="59"/>
      <c r="P4" s="248" t="s">
        <v>32</v>
      </c>
      <c r="Q4" s="248"/>
      <c r="R4" s="248"/>
      <c r="S4" s="248"/>
      <c r="T4" s="248"/>
      <c r="U4" s="248"/>
      <c r="V4" s="248"/>
      <c r="W4" s="59"/>
      <c r="X4" s="62"/>
    </row>
    <row r="5" spans="1:24" ht="21.5" customHeight="1">
      <c r="A5" s="63"/>
      <c r="B5" s="63"/>
      <c r="C5" s="63"/>
      <c r="D5" s="63"/>
      <c r="E5" s="64"/>
      <c r="F5" s="63"/>
      <c r="G5" s="61"/>
      <c r="H5" s="61"/>
      <c r="I5" s="61"/>
      <c r="J5" s="61" t="s">
        <v>39</v>
      </c>
      <c r="K5" s="61"/>
      <c r="L5" s="61"/>
      <c r="M5" s="61"/>
      <c r="N5" s="61"/>
      <c r="O5" s="61"/>
      <c r="P5" s="65" t="s">
        <v>69</v>
      </c>
      <c r="Q5" s="61"/>
      <c r="R5" s="65" t="s">
        <v>70</v>
      </c>
      <c r="S5" s="61"/>
      <c r="T5" s="65" t="s">
        <v>159</v>
      </c>
      <c r="U5" s="61"/>
      <c r="V5" s="65"/>
      <c r="W5" s="61"/>
      <c r="X5" s="66"/>
    </row>
    <row r="6" spans="1:24" ht="21.5" customHeight="1">
      <c r="A6" s="63"/>
      <c r="B6" s="63"/>
      <c r="C6" s="63"/>
      <c r="D6" s="63"/>
      <c r="E6" s="64"/>
      <c r="F6" s="61" t="s">
        <v>71</v>
      </c>
      <c r="G6" s="61"/>
      <c r="H6" s="61"/>
      <c r="I6" s="61"/>
      <c r="J6" s="61" t="s">
        <v>40</v>
      </c>
      <c r="K6" s="61"/>
      <c r="L6" s="63"/>
      <c r="M6" s="61"/>
      <c r="N6" s="63"/>
      <c r="O6" s="61"/>
      <c r="P6" s="65" t="s">
        <v>72</v>
      </c>
      <c r="Q6" s="61"/>
      <c r="R6" s="65" t="s">
        <v>73</v>
      </c>
      <c r="S6" s="61"/>
      <c r="T6" s="65" t="s">
        <v>160</v>
      </c>
      <c r="U6" s="61"/>
      <c r="V6" s="65" t="s">
        <v>43</v>
      </c>
      <c r="W6" s="61"/>
      <c r="X6" s="67"/>
    </row>
    <row r="7" spans="1:24" ht="21.5" customHeight="1">
      <c r="A7" s="63"/>
      <c r="B7" s="63"/>
      <c r="C7" s="63"/>
      <c r="D7" s="63"/>
      <c r="E7" s="64"/>
      <c r="F7" s="61" t="s">
        <v>41</v>
      </c>
      <c r="G7" s="61"/>
      <c r="H7" s="61" t="s">
        <v>74</v>
      </c>
      <c r="I7" s="61"/>
      <c r="J7" s="61" t="s">
        <v>75</v>
      </c>
      <c r="K7" s="61"/>
      <c r="L7" s="61" t="s">
        <v>42</v>
      </c>
      <c r="M7" s="61"/>
      <c r="N7" s="63"/>
      <c r="O7" s="61"/>
      <c r="P7" s="65" t="s">
        <v>76</v>
      </c>
      <c r="Q7" s="61"/>
      <c r="R7" s="65" t="s">
        <v>77</v>
      </c>
      <c r="S7" s="61"/>
      <c r="T7" s="65" t="s">
        <v>161</v>
      </c>
      <c r="U7" s="61"/>
      <c r="V7" s="65" t="s">
        <v>78</v>
      </c>
      <c r="W7" s="61"/>
      <c r="X7" s="68" t="s">
        <v>43</v>
      </c>
    </row>
    <row r="8" spans="1:24" ht="21.5" customHeight="1">
      <c r="A8" s="63"/>
      <c r="B8" s="63"/>
      <c r="C8" s="63"/>
      <c r="D8" s="63"/>
      <c r="E8" s="64" t="s">
        <v>4</v>
      </c>
      <c r="F8" s="61" t="s">
        <v>44</v>
      </c>
      <c r="G8" s="61"/>
      <c r="H8" s="61" t="s">
        <v>45</v>
      </c>
      <c r="I8" s="61"/>
      <c r="J8" s="61" t="s">
        <v>79</v>
      </c>
      <c r="K8" s="61"/>
      <c r="L8" s="61" t="s">
        <v>46</v>
      </c>
      <c r="M8" s="61"/>
      <c r="N8" s="61" t="s">
        <v>47</v>
      </c>
      <c r="O8" s="61"/>
      <c r="P8" s="65" t="s">
        <v>80</v>
      </c>
      <c r="Q8" s="61"/>
      <c r="R8" s="65" t="s">
        <v>48</v>
      </c>
      <c r="S8" s="61"/>
      <c r="T8" s="65" t="s">
        <v>162</v>
      </c>
      <c r="U8" s="61"/>
      <c r="V8" s="65" t="s">
        <v>81</v>
      </c>
      <c r="W8" s="61"/>
      <c r="X8" s="68" t="s">
        <v>49</v>
      </c>
    </row>
    <row r="9" spans="1:24" ht="21.5" customHeight="1">
      <c r="A9" s="63"/>
      <c r="B9" s="63"/>
      <c r="C9" s="63"/>
      <c r="D9" s="63"/>
      <c r="E9" s="64"/>
      <c r="F9" s="249" t="s">
        <v>59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</row>
    <row r="10" spans="1:24" ht="21.5" customHeight="1">
      <c r="A10" s="2" t="s">
        <v>97</v>
      </c>
      <c r="B10" s="63"/>
      <c r="C10" s="63"/>
      <c r="D10" s="63"/>
      <c r="E10" s="64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70"/>
      <c r="W10" s="60"/>
      <c r="X10" s="63"/>
    </row>
    <row r="11" spans="1:24" ht="21.5" customHeight="1">
      <c r="A11" s="69" t="s">
        <v>181</v>
      </c>
      <c r="B11" s="63"/>
      <c r="C11" s="63"/>
      <c r="D11" s="63"/>
      <c r="E11" s="64"/>
      <c r="F11" s="71">
        <v>100000</v>
      </c>
      <c r="G11" s="71"/>
      <c r="H11" s="71">
        <v>138111</v>
      </c>
      <c r="I11" s="71"/>
      <c r="J11" s="71">
        <v>49664</v>
      </c>
      <c r="K11" s="71"/>
      <c r="L11" s="71">
        <v>10000</v>
      </c>
      <c r="M11" s="71"/>
      <c r="N11" s="71">
        <v>814777</v>
      </c>
      <c r="O11" s="71"/>
      <c r="P11" s="71">
        <v>-4517</v>
      </c>
      <c r="Q11" s="71"/>
      <c r="R11" s="72">
        <v>5597</v>
      </c>
      <c r="S11" s="71"/>
      <c r="T11" s="73">
        <v>0</v>
      </c>
      <c r="U11" s="63"/>
      <c r="V11" s="74">
        <f>SUM(P11,R11,T11)</f>
        <v>1080</v>
      </c>
      <c r="W11" s="71"/>
      <c r="X11" s="74">
        <f>SUM(F11:N11,V11)</f>
        <v>1113632</v>
      </c>
    </row>
    <row r="12" spans="1:24" ht="21.5" customHeight="1">
      <c r="A12" s="63" t="s">
        <v>83</v>
      </c>
      <c r="B12" s="63"/>
      <c r="C12" s="63"/>
      <c r="D12" s="63"/>
      <c r="E12" s="64">
        <v>3</v>
      </c>
      <c r="F12" s="155">
        <v>0</v>
      </c>
      <c r="G12" s="155"/>
      <c r="H12" s="155">
        <v>0</v>
      </c>
      <c r="I12" s="155"/>
      <c r="J12" s="155">
        <v>0</v>
      </c>
      <c r="K12" s="155"/>
      <c r="L12" s="155">
        <v>0</v>
      </c>
      <c r="M12" s="76"/>
      <c r="N12" s="156">
        <v>90268</v>
      </c>
      <c r="O12" s="76"/>
      <c r="P12" s="155">
        <v>0</v>
      </c>
      <c r="Q12" s="155"/>
      <c r="R12" s="155">
        <v>0</v>
      </c>
      <c r="S12" s="155"/>
      <c r="T12" s="78">
        <f>SUM(P12:S12)</f>
        <v>0</v>
      </c>
      <c r="U12" s="63"/>
      <c r="V12" s="230">
        <f>SUM(P12,R12,T12)</f>
        <v>0</v>
      </c>
      <c r="W12" s="75"/>
      <c r="X12" s="157">
        <f>SUM(F12:N12,V12)</f>
        <v>90268</v>
      </c>
    </row>
    <row r="13" spans="1:24" ht="21.5" customHeight="1">
      <c r="A13" s="63" t="s">
        <v>84</v>
      </c>
      <c r="B13" s="63"/>
      <c r="C13" s="63"/>
      <c r="D13" s="63"/>
      <c r="E13" s="64">
        <v>3</v>
      </c>
      <c r="F13" s="155">
        <v>0</v>
      </c>
      <c r="G13" s="155"/>
      <c r="H13" s="158">
        <v>0</v>
      </c>
      <c r="I13" s="155"/>
      <c r="J13" s="158">
        <v>0</v>
      </c>
      <c r="K13" s="155"/>
      <c r="L13" s="155">
        <v>0</v>
      </c>
      <c r="M13" s="155"/>
      <c r="N13" s="155">
        <v>0</v>
      </c>
      <c r="O13" s="155"/>
      <c r="P13" s="155">
        <v>0</v>
      </c>
      <c r="Q13" s="155"/>
      <c r="R13" s="159">
        <v>0</v>
      </c>
      <c r="S13" s="71"/>
      <c r="T13" s="78">
        <f>SUM(P13:S13)</f>
        <v>0</v>
      </c>
      <c r="U13" s="63"/>
      <c r="V13" s="230">
        <f>SUM(P13,R13,T13)</f>
        <v>0</v>
      </c>
      <c r="W13" s="75"/>
      <c r="X13" s="160">
        <f>SUM(F13:N13,V13)</f>
        <v>0</v>
      </c>
    </row>
    <row r="14" spans="1:24" ht="21.5" customHeight="1">
      <c r="A14" s="83" t="s">
        <v>124</v>
      </c>
      <c r="B14" s="63"/>
      <c r="C14" s="63"/>
      <c r="D14" s="63"/>
      <c r="E14" s="64"/>
      <c r="F14" s="86">
        <f>SUM(F11:F13)</f>
        <v>100000</v>
      </c>
      <c r="G14" s="85"/>
      <c r="H14" s="87">
        <f>SUM(H11:H13)</f>
        <v>138111</v>
      </c>
      <c r="I14" s="85"/>
      <c r="J14" s="87">
        <f>SUM(J11:J13)</f>
        <v>49664</v>
      </c>
      <c r="K14" s="85"/>
      <c r="L14" s="86">
        <f>SUM(L11:L13)</f>
        <v>10000</v>
      </c>
      <c r="M14" s="85"/>
      <c r="N14" s="86">
        <f>SUM(N11:N13)</f>
        <v>905045</v>
      </c>
      <c r="O14" s="85"/>
      <c r="P14" s="161">
        <f>SUM(P11:P13)</f>
        <v>-4517</v>
      </c>
      <c r="Q14" s="85"/>
      <c r="R14" s="86">
        <f>SUM(R11:R13)</f>
        <v>5597</v>
      </c>
      <c r="S14" s="85"/>
      <c r="T14" s="86">
        <f>SUM(T11:T13)</f>
        <v>0</v>
      </c>
      <c r="U14" s="162"/>
      <c r="V14" s="86">
        <f>SUM(V11:V13)</f>
        <v>1080</v>
      </c>
      <c r="W14" s="85"/>
      <c r="X14" s="86">
        <f>SUM(X11:X13)</f>
        <v>1203900</v>
      </c>
    </row>
    <row r="15" spans="1:24" ht="21.5" customHeight="1">
      <c r="A15" s="83"/>
      <c r="B15" s="63"/>
      <c r="C15" s="63"/>
      <c r="D15" s="63"/>
      <c r="E15" s="64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7"/>
      <c r="W15" s="85"/>
      <c r="X15" s="87"/>
    </row>
    <row r="16" spans="1:24" ht="21.5" customHeight="1">
      <c r="A16" s="69" t="s">
        <v>86</v>
      </c>
      <c r="B16" s="63"/>
      <c r="C16" s="63"/>
      <c r="D16" s="63"/>
      <c r="E16" s="64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88"/>
      <c r="W16" s="71"/>
      <c r="X16" s="63"/>
    </row>
    <row r="17" spans="1:24" ht="21.5" customHeight="1">
      <c r="A17" s="89" t="s">
        <v>87</v>
      </c>
      <c r="B17" s="63"/>
      <c r="C17" s="63"/>
      <c r="D17" s="63"/>
      <c r="E17" s="64"/>
      <c r="F17" s="71"/>
      <c r="G17" s="64"/>
      <c r="H17" s="64"/>
      <c r="I17" s="64"/>
      <c r="J17" s="64"/>
      <c r="K17" s="64"/>
      <c r="L17" s="90"/>
      <c r="M17" s="64"/>
      <c r="N17" s="90"/>
      <c r="O17" s="64"/>
      <c r="P17" s="90"/>
      <c r="Q17" s="64"/>
      <c r="R17" s="90"/>
      <c r="S17" s="64"/>
      <c r="T17" s="90"/>
      <c r="U17" s="64"/>
      <c r="V17" s="88"/>
      <c r="W17" s="64"/>
      <c r="X17" s="63"/>
    </row>
    <row r="18" spans="1:24" ht="21.5" customHeight="1">
      <c r="A18" s="89"/>
      <c r="B18" s="63" t="s">
        <v>88</v>
      </c>
      <c r="C18" s="63"/>
      <c r="D18" s="63"/>
      <c r="E18" s="64">
        <v>13</v>
      </c>
      <c r="F18" s="223">
        <v>20000</v>
      </c>
      <c r="G18" s="221"/>
      <c r="H18" s="224">
        <v>190000</v>
      </c>
      <c r="I18" s="221"/>
      <c r="J18" s="225">
        <v>0</v>
      </c>
      <c r="K18" s="221"/>
      <c r="L18" s="224">
        <v>2000</v>
      </c>
      <c r="M18" s="221"/>
      <c r="N18" s="224">
        <v>-2000</v>
      </c>
      <c r="O18" s="221"/>
      <c r="P18" s="222">
        <v>0</v>
      </c>
      <c r="Q18" s="221"/>
      <c r="R18" s="222">
        <v>0</v>
      </c>
      <c r="S18" s="221"/>
      <c r="T18" s="222">
        <v>0</v>
      </c>
      <c r="U18" s="221"/>
      <c r="V18" s="226"/>
      <c r="W18" s="64"/>
      <c r="X18" s="106">
        <f>SUM(F18:N18,V18)</f>
        <v>210000</v>
      </c>
    </row>
    <row r="19" spans="1:24" ht="21.5" hidden="1" customHeight="1">
      <c r="A19" s="69"/>
      <c r="B19" s="63" t="s">
        <v>89</v>
      </c>
      <c r="C19" s="63"/>
      <c r="D19" s="63"/>
      <c r="E19" s="64">
        <v>15</v>
      </c>
      <c r="F19" s="91">
        <v>0</v>
      </c>
      <c r="G19" s="92"/>
      <c r="H19" s="220">
        <v>0</v>
      </c>
      <c r="I19" s="92"/>
      <c r="J19" s="80">
        <v>0</v>
      </c>
      <c r="K19" s="92"/>
      <c r="L19" s="93">
        <v>0</v>
      </c>
      <c r="M19" s="92"/>
      <c r="N19" s="93"/>
      <c r="O19" s="92"/>
      <c r="P19" s="93">
        <v>0</v>
      </c>
      <c r="Q19" s="92"/>
      <c r="R19" s="91">
        <v>0</v>
      </c>
      <c r="S19" s="92"/>
      <c r="T19" s="91">
        <v>0</v>
      </c>
      <c r="U19" s="92"/>
      <c r="V19" s="70">
        <f>SUM(P19:S19)</f>
        <v>0</v>
      </c>
      <c r="W19" s="92"/>
      <c r="X19" s="70">
        <f>SUM(F19:N19,V19)</f>
        <v>0</v>
      </c>
    </row>
    <row r="20" spans="1:24" ht="21.5" customHeight="1">
      <c r="A20" s="69" t="s">
        <v>90</v>
      </c>
      <c r="B20" s="63"/>
      <c r="C20" s="63"/>
      <c r="D20" s="63"/>
      <c r="E20" s="64"/>
      <c r="F20" s="91">
        <f>SUM(F18:F19)</f>
        <v>20000</v>
      </c>
      <c r="G20" s="94"/>
      <c r="H20" s="222">
        <f>SUM(H18:H19)</f>
        <v>190000</v>
      </c>
      <c r="I20" s="94"/>
      <c r="J20" s="91">
        <f>SUM(J18:J19)</f>
        <v>0</v>
      </c>
      <c r="K20" s="94"/>
      <c r="L20" s="91">
        <f>SUM(L18:L19)</f>
        <v>2000</v>
      </c>
      <c r="M20" s="94"/>
      <c r="N20" s="91">
        <f>SUM(N18:N19)</f>
        <v>-2000</v>
      </c>
      <c r="O20" s="94"/>
      <c r="P20" s="91">
        <f>SUM(P18:P19)</f>
        <v>0</v>
      </c>
      <c r="Q20" s="94"/>
      <c r="R20" s="91">
        <f>SUM(R18:R19)</f>
        <v>0</v>
      </c>
      <c r="S20" s="94"/>
      <c r="T20" s="91">
        <f>SUM(T18:T19)</f>
        <v>0</v>
      </c>
      <c r="U20" s="94"/>
      <c r="V20" s="91">
        <f>SUM(V18:V19)</f>
        <v>0</v>
      </c>
      <c r="W20" s="94"/>
      <c r="X20" s="95">
        <f>SUM(X18:X19)</f>
        <v>210000</v>
      </c>
    </row>
    <row r="21" spans="1:24" ht="21.5" customHeight="1">
      <c r="A21" s="69"/>
      <c r="B21" s="63"/>
      <c r="C21" s="63"/>
      <c r="D21" s="63"/>
      <c r="E21" s="64"/>
      <c r="F21" s="72"/>
      <c r="G21" s="94"/>
      <c r="H21" s="94"/>
      <c r="I21" s="94"/>
      <c r="J21" s="94"/>
      <c r="K21" s="94"/>
      <c r="L21" s="72"/>
      <c r="M21" s="94"/>
      <c r="N21" s="72"/>
      <c r="O21" s="94"/>
      <c r="P21" s="72"/>
      <c r="Q21" s="94"/>
      <c r="R21" s="72"/>
      <c r="S21" s="94"/>
      <c r="T21" s="72"/>
      <c r="U21" s="94"/>
      <c r="V21" s="72"/>
      <c r="W21" s="94"/>
      <c r="X21" s="63"/>
    </row>
    <row r="22" spans="1:24" ht="21.5" customHeight="1">
      <c r="A22" s="69" t="s">
        <v>96</v>
      </c>
      <c r="B22" s="63"/>
      <c r="C22" s="63"/>
      <c r="D22" s="63"/>
      <c r="E22" s="64"/>
      <c r="F22" s="96"/>
      <c r="G22" s="97"/>
      <c r="H22" s="97"/>
      <c r="I22" s="97"/>
      <c r="J22" s="97"/>
      <c r="K22" s="97"/>
      <c r="L22" s="98"/>
      <c r="M22" s="97"/>
      <c r="N22" s="98"/>
      <c r="O22" s="97"/>
      <c r="P22" s="98"/>
      <c r="Q22" s="97"/>
      <c r="R22" s="98"/>
      <c r="S22" s="97"/>
      <c r="T22" s="98"/>
      <c r="U22" s="97"/>
      <c r="V22" s="99"/>
      <c r="W22" s="97"/>
      <c r="X22" s="63"/>
    </row>
    <row r="23" spans="1:24" ht="21.5" customHeight="1">
      <c r="A23" s="63"/>
      <c r="B23" s="63" t="s">
        <v>98</v>
      </c>
      <c r="C23" s="63"/>
      <c r="D23" s="63"/>
      <c r="E23" s="64"/>
      <c r="F23" s="72">
        <v>0</v>
      </c>
      <c r="G23" s="72"/>
      <c r="H23" s="72">
        <v>0</v>
      </c>
      <c r="I23" s="72"/>
      <c r="J23" s="72">
        <v>0</v>
      </c>
      <c r="K23" s="72"/>
      <c r="L23" s="72">
        <v>0</v>
      </c>
      <c r="M23" s="72"/>
      <c r="N23" s="70">
        <f>'PL 7'!H27</f>
        <v>196726</v>
      </c>
      <c r="O23" s="72"/>
      <c r="P23" s="72">
        <v>0</v>
      </c>
      <c r="Q23" s="72"/>
      <c r="R23" s="72">
        <v>0</v>
      </c>
      <c r="S23" s="72"/>
      <c r="T23" s="72">
        <v>0</v>
      </c>
      <c r="U23" s="72"/>
      <c r="V23" s="78">
        <f>SUM(P23:S23)</f>
        <v>0</v>
      </c>
      <c r="W23" s="72"/>
      <c r="X23" s="78">
        <f>SUM(F23:N23,V23)</f>
        <v>196726</v>
      </c>
    </row>
    <row r="24" spans="1:24" ht="21.5" customHeight="1">
      <c r="A24" s="63"/>
      <c r="B24" s="63" t="s">
        <v>58</v>
      </c>
      <c r="C24" s="63"/>
      <c r="D24" s="63"/>
      <c r="E24" s="64"/>
      <c r="F24" s="91">
        <v>0</v>
      </c>
      <c r="G24" s="72"/>
      <c r="H24" s="91">
        <v>0</v>
      </c>
      <c r="I24" s="72"/>
      <c r="J24" s="91">
        <v>0</v>
      </c>
      <c r="K24" s="72"/>
      <c r="L24" s="91">
        <v>0</v>
      </c>
      <c r="M24" s="72"/>
      <c r="N24" s="93">
        <v>3230</v>
      </c>
      <c r="O24" s="72"/>
      <c r="P24" s="93">
        <f>'PL 7'!H36</f>
        <v>14564</v>
      </c>
      <c r="Q24" s="72"/>
      <c r="R24" s="93">
        <v>399</v>
      </c>
      <c r="S24" s="72"/>
      <c r="T24" s="93">
        <v>0</v>
      </c>
      <c r="U24" s="72"/>
      <c r="V24" s="78">
        <f>SUM(P24:T24)</f>
        <v>14963</v>
      </c>
      <c r="W24" s="72"/>
      <c r="X24" s="79">
        <f>SUM(F24:N24,V24)</f>
        <v>18193</v>
      </c>
    </row>
    <row r="25" spans="1:24" ht="21.5" customHeight="1">
      <c r="A25" s="69" t="s">
        <v>94</v>
      </c>
      <c r="B25" s="63"/>
      <c r="C25" s="63"/>
      <c r="D25" s="63"/>
      <c r="E25" s="64"/>
      <c r="F25" s="73">
        <f>SUM(F23:F24)</f>
        <v>0</v>
      </c>
      <c r="G25" s="72"/>
      <c r="H25" s="73">
        <f>SUM(H23:H24)</f>
        <v>0</v>
      </c>
      <c r="I25" s="72"/>
      <c r="J25" s="73">
        <f>SUM(J23:J24)</f>
        <v>0</v>
      </c>
      <c r="K25" s="72"/>
      <c r="L25" s="73">
        <v>0</v>
      </c>
      <c r="M25" s="72"/>
      <c r="N25" s="73">
        <f>SUM(N23:N24)</f>
        <v>199956</v>
      </c>
      <c r="O25" s="72"/>
      <c r="P25" s="73">
        <f>SUM(P23:P24)</f>
        <v>14564</v>
      </c>
      <c r="Q25" s="72"/>
      <c r="R25" s="73">
        <f>SUM(R23:R24)</f>
        <v>399</v>
      </c>
      <c r="S25" s="72"/>
      <c r="T25" s="73">
        <f>SUM(T23:T24)</f>
        <v>0</v>
      </c>
      <c r="U25" s="72"/>
      <c r="V25" s="100">
        <f>SUM(V23:V24)</f>
        <v>14963</v>
      </c>
      <c r="W25" s="72"/>
      <c r="X25" s="100">
        <f>SUM(X23:X24)</f>
        <v>214919</v>
      </c>
    </row>
    <row r="26" spans="1:24" ht="21.5" customHeight="1">
      <c r="A26" s="63" t="s">
        <v>91</v>
      </c>
      <c r="B26" s="63"/>
      <c r="C26" s="63"/>
      <c r="D26" s="63"/>
      <c r="E26" s="63"/>
      <c r="F26" s="101">
        <v>0</v>
      </c>
      <c r="G26" s="102"/>
      <c r="H26" s="102">
        <v>0</v>
      </c>
      <c r="I26" s="102"/>
      <c r="J26" s="102">
        <v>0</v>
      </c>
      <c r="K26" s="102"/>
      <c r="L26" s="101">
        <v>0</v>
      </c>
      <c r="M26" s="102"/>
      <c r="N26" s="70">
        <v>1179</v>
      </c>
      <c r="O26" s="102"/>
      <c r="P26" s="101">
        <v>0</v>
      </c>
      <c r="Q26" s="102"/>
      <c r="R26" s="224">
        <f>-N26</f>
        <v>-1179</v>
      </c>
      <c r="S26" s="102"/>
      <c r="T26" s="101">
        <v>0</v>
      </c>
      <c r="U26" s="102"/>
      <c r="V26" s="78">
        <f>SUM(P26:S26)</f>
        <v>-1179</v>
      </c>
      <c r="W26" s="102"/>
      <c r="X26" s="82">
        <f>SUM(F26:N26,V26)</f>
        <v>0</v>
      </c>
    </row>
    <row r="27" spans="1:24" ht="21.5" customHeight="1" thickBot="1">
      <c r="A27" s="104" t="s">
        <v>143</v>
      </c>
      <c r="B27" s="63"/>
      <c r="C27" s="63"/>
      <c r="D27" s="63"/>
      <c r="E27" s="64"/>
      <c r="F27" s="105">
        <f>F14+F26+F25+F20</f>
        <v>120000</v>
      </c>
      <c r="G27" s="72"/>
      <c r="H27" s="105">
        <f>H14+H26+H25+H20</f>
        <v>328111</v>
      </c>
      <c r="I27" s="72"/>
      <c r="J27" s="105">
        <f>J14+J26+J25+J20</f>
        <v>49664</v>
      </c>
      <c r="K27" s="72"/>
      <c r="L27" s="105">
        <f>L14+L26+L25+L20</f>
        <v>12000</v>
      </c>
      <c r="M27" s="72"/>
      <c r="N27" s="105">
        <f>N14+N26+N25+N20</f>
        <v>1104180</v>
      </c>
      <c r="O27" s="72"/>
      <c r="P27" s="105">
        <f>P14+P26+P25+P20</f>
        <v>10047</v>
      </c>
      <c r="Q27" s="72"/>
      <c r="R27" s="105">
        <f>R14+R26+R25+R20</f>
        <v>4817</v>
      </c>
      <c r="S27" s="72"/>
      <c r="T27" s="105">
        <f>T14+T26+T25+T20</f>
        <v>0</v>
      </c>
      <c r="U27" s="72"/>
      <c r="V27" s="105">
        <f>V14+V26+V25+V20</f>
        <v>14864</v>
      </c>
      <c r="W27" s="72"/>
      <c r="X27" s="105">
        <f>X14+X26+X25+X20</f>
        <v>1628819</v>
      </c>
    </row>
    <row r="28" spans="1:24" ht="21.5" customHeight="1" thickTop="1"/>
    <row r="29" spans="1:24" ht="21.5" customHeight="1">
      <c r="N29" s="39">
        <f>N27-'SH-9'!N14</f>
        <v>0</v>
      </c>
      <c r="X29" s="39">
        <f>X27-'BL-5-6'!F53</f>
        <v>0</v>
      </c>
    </row>
  </sheetData>
  <mergeCells count="4">
    <mergeCell ref="A2:F2"/>
    <mergeCell ref="L4:N4"/>
    <mergeCell ref="P4:V4"/>
    <mergeCell ref="F9:X9"/>
  </mergeCells>
  <pageMargins left="0.6" right="0.5" top="0.48" bottom="0.5" header="0.5" footer="0.5"/>
  <pageSetup paperSize="9" scale="56" firstPageNumber="8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B74B5-0DC5-4B73-A6B3-001C315D842F}">
  <dimension ref="A1:Z28"/>
  <sheetViews>
    <sheetView view="pageBreakPreview" topLeftCell="D1" zoomScale="70" zoomScaleNormal="60" zoomScaleSheetLayoutView="100" workbookViewId="0">
      <selection activeCell="V7" sqref="V7"/>
    </sheetView>
  </sheetViews>
  <sheetFormatPr defaultRowHeight="21.5" customHeight="1"/>
  <cols>
    <col min="1" max="1" width="2.26953125" customWidth="1"/>
    <col min="2" max="2" width="2.6328125" customWidth="1"/>
    <col min="3" max="3" width="4.7265625" customWidth="1"/>
    <col min="4" max="4" width="47.36328125" customWidth="1"/>
    <col min="5" max="5" width="8.90625" customWidth="1"/>
    <col min="6" max="6" width="13.6328125" customWidth="1"/>
    <col min="7" max="7" width="1.453125" customWidth="1"/>
    <col min="8" max="8" width="11.54296875" customWidth="1"/>
    <col min="9" max="9" width="1.453125" customWidth="1"/>
    <col min="10" max="10" width="18.7265625" customWidth="1"/>
    <col min="11" max="11" width="1.453125" customWidth="1"/>
    <col min="12" max="12" width="11.90625" customWidth="1"/>
    <col min="13" max="13" width="1.453125" customWidth="1"/>
    <col min="14" max="14" width="15.81640625" customWidth="1"/>
    <col min="15" max="15" width="1.453125" customWidth="1"/>
    <col min="16" max="16" width="23.36328125" customWidth="1"/>
    <col min="17" max="17" width="1.453125" customWidth="1"/>
    <col min="18" max="18" width="20.81640625" customWidth="1"/>
    <col min="19" max="19" width="1.26953125" customWidth="1"/>
    <col min="20" max="20" width="18.08984375" customWidth="1"/>
    <col min="21" max="21" width="1.26953125" customWidth="1"/>
    <col min="22" max="22" width="19.36328125" customWidth="1"/>
    <col min="23" max="23" width="1.453125" customWidth="1"/>
    <col min="24" max="24" width="15.7265625" customWidth="1"/>
    <col min="25" max="25" width="1.453125" customWidth="1"/>
    <col min="26" max="26" width="14" customWidth="1"/>
  </cols>
  <sheetData>
    <row r="1" spans="1:26" ht="21.5" customHeight="1">
      <c r="A1" s="52" t="s">
        <v>68</v>
      </c>
      <c r="B1" s="52"/>
      <c r="C1" s="53"/>
      <c r="D1" s="54"/>
      <c r="E1" s="55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s="109" customFormat="1" ht="21.5" customHeight="1">
      <c r="A2" s="244" t="s">
        <v>145</v>
      </c>
      <c r="B2" s="244"/>
      <c r="C2" s="244"/>
      <c r="D2" s="244"/>
      <c r="E2" s="244"/>
      <c r="F2" s="244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8"/>
      <c r="Y2" s="107"/>
      <c r="Z2" s="108"/>
    </row>
    <row r="3" spans="1:26" ht="21.5" customHeight="1">
      <c r="A3" s="54"/>
      <c r="B3" s="57"/>
      <c r="C3" s="57"/>
      <c r="D3" s="54"/>
      <c r="E3" s="58"/>
      <c r="F3" s="57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4"/>
      <c r="Y3" s="56"/>
      <c r="Z3" s="54"/>
    </row>
    <row r="4" spans="1:26" ht="21.5" customHeight="1">
      <c r="A4" s="59"/>
      <c r="B4" s="59"/>
      <c r="C4" s="59"/>
      <c r="D4" s="59"/>
      <c r="E4" s="60"/>
      <c r="F4" s="59"/>
      <c r="G4" s="59"/>
      <c r="H4" s="59"/>
      <c r="I4" s="59"/>
      <c r="J4" s="59"/>
      <c r="K4" s="59"/>
      <c r="L4" s="248" t="s">
        <v>28</v>
      </c>
      <c r="M4" s="248"/>
      <c r="N4" s="248"/>
      <c r="O4" s="59"/>
      <c r="P4" s="248" t="s">
        <v>32</v>
      </c>
      <c r="Q4" s="248"/>
      <c r="R4" s="248"/>
      <c r="S4" s="248"/>
      <c r="T4" s="248"/>
      <c r="U4" s="248"/>
      <c r="V4" s="248"/>
      <c r="W4" s="248"/>
      <c r="X4" s="248"/>
      <c r="Y4" s="59"/>
      <c r="Z4" s="62"/>
    </row>
    <row r="5" spans="1:26" ht="21.5" customHeight="1">
      <c r="A5" s="63"/>
      <c r="B5" s="63"/>
      <c r="C5" s="63"/>
      <c r="D5" s="63"/>
      <c r="E5" s="64"/>
      <c r="F5" s="63"/>
      <c r="G5" s="61"/>
      <c r="H5" s="61"/>
      <c r="I5" s="61"/>
      <c r="J5" s="61" t="s">
        <v>39</v>
      </c>
      <c r="K5" s="61"/>
      <c r="L5" s="61"/>
      <c r="M5" s="61"/>
      <c r="N5" s="61"/>
      <c r="O5" s="61"/>
      <c r="P5" s="65" t="s">
        <v>69</v>
      </c>
      <c r="Q5" s="61"/>
      <c r="R5" s="65" t="s">
        <v>70</v>
      </c>
      <c r="S5" s="61"/>
      <c r="T5" s="65" t="s">
        <v>159</v>
      </c>
      <c r="U5" s="65"/>
      <c r="V5" s="65" t="s">
        <v>163</v>
      </c>
      <c r="W5" s="61"/>
      <c r="X5" s="65"/>
      <c r="Y5" s="61"/>
      <c r="Z5" s="66"/>
    </row>
    <row r="6" spans="1:26" ht="21.5" customHeight="1">
      <c r="A6" s="63"/>
      <c r="B6" s="63"/>
      <c r="C6" s="63"/>
      <c r="D6" s="63"/>
      <c r="E6" s="64"/>
      <c r="F6" s="61" t="s">
        <v>71</v>
      </c>
      <c r="G6" s="61"/>
      <c r="H6" s="61"/>
      <c r="I6" s="61"/>
      <c r="J6" s="61" t="s">
        <v>40</v>
      </c>
      <c r="K6" s="61"/>
      <c r="L6" s="63"/>
      <c r="M6" s="61"/>
      <c r="N6" s="63"/>
      <c r="O6" s="61"/>
      <c r="P6" s="65" t="s">
        <v>72</v>
      </c>
      <c r="Q6" s="61"/>
      <c r="R6" s="65" t="s">
        <v>73</v>
      </c>
      <c r="S6" s="61"/>
      <c r="T6" s="65" t="s">
        <v>160</v>
      </c>
      <c r="U6" s="65"/>
      <c r="V6" s="65" t="s">
        <v>164</v>
      </c>
      <c r="W6" s="61"/>
      <c r="X6" s="65" t="s">
        <v>43</v>
      </c>
      <c r="Y6" s="61"/>
      <c r="Z6" s="67"/>
    </row>
    <row r="7" spans="1:26" ht="21.5" customHeight="1">
      <c r="A7" s="63"/>
      <c r="B7" s="63"/>
      <c r="C7" s="63"/>
      <c r="D7" s="63"/>
      <c r="E7" s="64"/>
      <c r="F7" s="61" t="s">
        <v>41</v>
      </c>
      <c r="G7" s="61"/>
      <c r="H7" s="61" t="s">
        <v>74</v>
      </c>
      <c r="I7" s="61"/>
      <c r="J7" s="61" t="s">
        <v>75</v>
      </c>
      <c r="K7" s="61"/>
      <c r="L7" s="61" t="s">
        <v>42</v>
      </c>
      <c r="M7" s="61"/>
      <c r="N7" s="63"/>
      <c r="O7" s="61"/>
      <c r="P7" s="65" t="s">
        <v>76</v>
      </c>
      <c r="Q7" s="61"/>
      <c r="R7" s="65" t="s">
        <v>77</v>
      </c>
      <c r="S7" s="61"/>
      <c r="T7" s="65" t="s">
        <v>161</v>
      </c>
      <c r="U7" s="65"/>
      <c r="V7" s="65" t="s">
        <v>165</v>
      </c>
      <c r="W7" s="61"/>
      <c r="X7" s="65" t="s">
        <v>78</v>
      </c>
      <c r="Y7" s="61"/>
      <c r="Z7" s="68" t="s">
        <v>43</v>
      </c>
    </row>
    <row r="8" spans="1:26" ht="21.5" customHeight="1">
      <c r="A8" s="63"/>
      <c r="B8" s="63"/>
      <c r="C8" s="63"/>
      <c r="D8" s="63"/>
      <c r="E8" s="64" t="s">
        <v>4</v>
      </c>
      <c r="F8" s="61" t="s">
        <v>44</v>
      </c>
      <c r="G8" s="61"/>
      <c r="H8" s="61" t="s">
        <v>45</v>
      </c>
      <c r="I8" s="61"/>
      <c r="J8" s="61" t="s">
        <v>79</v>
      </c>
      <c r="K8" s="61"/>
      <c r="L8" s="61" t="s">
        <v>46</v>
      </c>
      <c r="M8" s="61"/>
      <c r="N8" s="61" t="s">
        <v>47</v>
      </c>
      <c r="O8" s="61"/>
      <c r="P8" s="65" t="s">
        <v>80</v>
      </c>
      <c r="Q8" s="61"/>
      <c r="R8" s="65" t="s">
        <v>48</v>
      </c>
      <c r="S8" s="61"/>
      <c r="T8" s="65" t="s">
        <v>162</v>
      </c>
      <c r="U8" s="65"/>
      <c r="V8" s="65" t="s">
        <v>166</v>
      </c>
      <c r="W8" s="61"/>
      <c r="X8" s="65" t="s">
        <v>81</v>
      </c>
      <c r="Y8" s="61"/>
      <c r="Z8" s="68" t="s">
        <v>49</v>
      </c>
    </row>
    <row r="9" spans="1:26" ht="21.5" customHeight="1">
      <c r="A9" s="63"/>
      <c r="B9" s="63"/>
      <c r="C9" s="63"/>
      <c r="D9" s="63"/>
      <c r="E9" s="64"/>
      <c r="F9" s="249" t="s">
        <v>59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</row>
    <row r="10" spans="1:26" ht="21.5" customHeight="1">
      <c r="A10" s="2" t="s">
        <v>95</v>
      </c>
      <c r="B10" s="63"/>
      <c r="C10" s="63"/>
      <c r="D10" s="63"/>
      <c r="E10" s="64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70"/>
      <c r="Y10" s="60"/>
      <c r="Z10" s="63"/>
    </row>
    <row r="11" spans="1:26" ht="21.5" customHeight="1">
      <c r="A11" s="69" t="s">
        <v>82</v>
      </c>
      <c r="B11" s="63"/>
      <c r="C11" s="63"/>
      <c r="D11" s="63"/>
      <c r="E11" s="64"/>
      <c r="F11" s="71">
        <v>120000</v>
      </c>
      <c r="G11" s="71"/>
      <c r="H11" s="71">
        <v>328111</v>
      </c>
      <c r="I11" s="71"/>
      <c r="J11" s="71">
        <v>49664</v>
      </c>
      <c r="K11" s="71"/>
      <c r="L11" s="71">
        <v>12000</v>
      </c>
      <c r="M11" s="71"/>
      <c r="N11" s="71">
        <v>1007565</v>
      </c>
      <c r="O11" s="71"/>
      <c r="P11" s="71">
        <v>10047</v>
      </c>
      <c r="Q11" s="71"/>
      <c r="R11" s="72">
        <v>4817</v>
      </c>
      <c r="S11" s="71"/>
      <c r="T11" s="72">
        <v>0</v>
      </c>
      <c r="U11" s="72"/>
      <c r="V11" s="72">
        <v>0</v>
      </c>
      <c r="W11" s="71"/>
      <c r="X11" s="73">
        <f>SUM(P11:V11)</f>
        <v>14864</v>
      </c>
      <c r="Y11" s="71"/>
      <c r="Z11" s="74">
        <f>SUM(F11:N11,X11)</f>
        <v>1532204</v>
      </c>
    </row>
    <row r="12" spans="1:26" ht="21.5" customHeight="1">
      <c r="A12" s="63" t="s">
        <v>83</v>
      </c>
      <c r="B12" s="63"/>
      <c r="C12" s="63"/>
      <c r="D12" s="63"/>
      <c r="E12" s="64">
        <v>3</v>
      </c>
      <c r="F12" s="75">
        <v>0</v>
      </c>
      <c r="G12" s="75"/>
      <c r="H12" s="75">
        <v>0</v>
      </c>
      <c r="I12" s="75"/>
      <c r="J12" s="75">
        <v>0</v>
      </c>
      <c r="K12" s="75"/>
      <c r="L12" s="75">
        <v>0</v>
      </c>
      <c r="M12" s="75"/>
      <c r="N12" s="77">
        <v>96615</v>
      </c>
      <c r="O12" s="75"/>
      <c r="P12" s="75">
        <v>0</v>
      </c>
      <c r="Q12" s="75"/>
      <c r="R12" s="75">
        <v>0</v>
      </c>
      <c r="S12" s="75"/>
      <c r="T12" s="75">
        <v>0</v>
      </c>
      <c r="U12" s="75"/>
      <c r="V12" s="75">
        <v>0</v>
      </c>
      <c r="W12" s="75"/>
      <c r="X12" s="73">
        <f>SUM(P12:V12)</f>
        <v>0</v>
      </c>
      <c r="Y12" s="75"/>
      <c r="Z12" s="79">
        <f>SUM(F12:N12,X12)</f>
        <v>96615</v>
      </c>
    </row>
    <row r="13" spans="1:26" ht="21.5" customHeight="1">
      <c r="A13" s="63" t="s">
        <v>84</v>
      </c>
      <c r="B13" s="63"/>
      <c r="C13" s="63"/>
      <c r="D13" s="63"/>
      <c r="E13" s="64">
        <v>3</v>
      </c>
      <c r="F13" s="75">
        <v>0</v>
      </c>
      <c r="G13" s="75"/>
      <c r="H13" s="80">
        <v>0</v>
      </c>
      <c r="I13" s="75"/>
      <c r="J13" s="80">
        <v>0</v>
      </c>
      <c r="K13" s="75"/>
      <c r="L13" s="75">
        <v>0</v>
      </c>
      <c r="M13" s="75"/>
      <c r="N13" s="75">
        <v>0</v>
      </c>
      <c r="O13" s="75"/>
      <c r="P13" s="75">
        <v>0</v>
      </c>
      <c r="Q13" s="75"/>
      <c r="R13" s="81">
        <v>0</v>
      </c>
      <c r="S13" s="75"/>
      <c r="T13" s="81">
        <v>0</v>
      </c>
      <c r="U13" s="81"/>
      <c r="V13" s="81">
        <v>0</v>
      </c>
      <c r="W13" s="75"/>
      <c r="X13" s="73">
        <f>SUM(P13:V13)</f>
        <v>0</v>
      </c>
      <c r="Y13" s="75"/>
      <c r="Z13" s="82">
        <f>SUM(F13:N13,X13)</f>
        <v>0</v>
      </c>
    </row>
    <row r="14" spans="1:26" ht="21.5" customHeight="1">
      <c r="A14" s="83" t="s">
        <v>85</v>
      </c>
      <c r="B14" s="63"/>
      <c r="C14" s="63"/>
      <c r="D14" s="63"/>
      <c r="E14" s="64"/>
      <c r="F14" s="84">
        <f>SUM(F11:F13)</f>
        <v>120000</v>
      </c>
      <c r="G14" s="85"/>
      <c r="H14" s="85">
        <f>SUM(H11:H13)</f>
        <v>328111</v>
      </c>
      <c r="I14" s="85"/>
      <c r="J14" s="85">
        <f>SUM(J11:J13)</f>
        <v>49664</v>
      </c>
      <c r="K14" s="85"/>
      <c r="L14" s="84">
        <f>SUM(L11:L13)</f>
        <v>12000</v>
      </c>
      <c r="M14" s="85"/>
      <c r="N14" s="84">
        <f>SUM(N11:N13)</f>
        <v>1104180</v>
      </c>
      <c r="O14" s="85"/>
      <c r="P14" s="84">
        <f>SUM(P11:P13)</f>
        <v>10047</v>
      </c>
      <c r="Q14" s="85"/>
      <c r="R14" s="84">
        <f>SUM(R11:R13)</f>
        <v>4817</v>
      </c>
      <c r="S14" s="85"/>
      <c r="T14" s="84">
        <f>SUM(T11:T13)</f>
        <v>0</v>
      </c>
      <c r="U14" s="85"/>
      <c r="V14" s="84">
        <f>SUM(V11:V13)</f>
        <v>0</v>
      </c>
      <c r="W14" s="85"/>
      <c r="X14" s="86">
        <f>SUM(X11:X13)</f>
        <v>14864</v>
      </c>
      <c r="Y14" s="85"/>
      <c r="Z14" s="86">
        <f>SUM(Z11:Z13)</f>
        <v>1628819</v>
      </c>
    </row>
    <row r="15" spans="1:26" ht="21.5" customHeight="1">
      <c r="A15" s="83"/>
      <c r="B15" s="63"/>
      <c r="C15" s="63"/>
      <c r="D15" s="63"/>
      <c r="E15" s="64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7"/>
      <c r="Y15" s="85"/>
      <c r="Z15" s="87"/>
    </row>
    <row r="16" spans="1:26" ht="21.5" customHeight="1">
      <c r="A16" s="69" t="s">
        <v>86</v>
      </c>
      <c r="B16" s="63"/>
      <c r="C16" s="63"/>
      <c r="D16" s="63"/>
      <c r="E16" s="64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88"/>
      <c r="Y16" s="71"/>
      <c r="Z16" s="63"/>
    </row>
    <row r="17" spans="1:26" ht="21.5" customHeight="1">
      <c r="A17" s="89" t="s">
        <v>87</v>
      </c>
      <c r="B17" s="63"/>
      <c r="C17" s="63"/>
      <c r="D17" s="63"/>
      <c r="E17" s="64"/>
      <c r="F17" s="71"/>
      <c r="G17" s="64"/>
      <c r="H17" s="64"/>
      <c r="I17" s="64"/>
      <c r="J17" s="64"/>
      <c r="K17" s="64"/>
      <c r="L17" s="90"/>
      <c r="M17" s="64"/>
      <c r="N17" s="90"/>
      <c r="O17" s="64"/>
      <c r="P17" s="90"/>
      <c r="Q17" s="64"/>
      <c r="R17" s="90"/>
      <c r="S17" s="64"/>
      <c r="T17" s="90"/>
      <c r="U17" s="90"/>
      <c r="V17" s="90"/>
      <c r="W17" s="64"/>
      <c r="X17" s="88"/>
      <c r="Y17" s="64"/>
      <c r="Z17" s="63"/>
    </row>
    <row r="18" spans="1:26" ht="21.5" hidden="1" customHeight="1">
      <c r="A18" s="89"/>
      <c r="B18" s="63" t="s">
        <v>88</v>
      </c>
      <c r="C18" s="63"/>
      <c r="D18" s="63"/>
      <c r="E18" s="64"/>
      <c r="F18" s="76"/>
      <c r="G18" s="64"/>
      <c r="H18" s="64"/>
      <c r="I18" s="64"/>
      <c r="J18" s="64"/>
      <c r="K18" s="64"/>
      <c r="L18" s="72"/>
      <c r="M18" s="64"/>
      <c r="N18" s="72"/>
      <c r="O18" s="64"/>
      <c r="P18" s="72"/>
      <c r="Q18" s="64"/>
      <c r="R18" s="72"/>
      <c r="S18" s="64"/>
      <c r="T18" s="72"/>
      <c r="U18" s="72"/>
      <c r="V18" s="72"/>
      <c r="W18" s="64"/>
      <c r="X18" s="70">
        <f>SUM(P18:V18)</f>
        <v>0</v>
      </c>
      <c r="Y18" s="64"/>
      <c r="Z18" s="106">
        <f>SUM(F18:N18,X18)</f>
        <v>0</v>
      </c>
    </row>
    <row r="19" spans="1:26" ht="21.5" customHeight="1">
      <c r="A19" s="69"/>
      <c r="B19" s="63" t="s">
        <v>89</v>
      </c>
      <c r="C19" s="63"/>
      <c r="D19" s="63"/>
      <c r="E19" s="64">
        <v>24</v>
      </c>
      <c r="F19" s="91">
        <v>0</v>
      </c>
      <c r="G19" s="92"/>
      <c r="H19" s="91">
        <v>0</v>
      </c>
      <c r="I19" s="92"/>
      <c r="J19" s="80">
        <v>0</v>
      </c>
      <c r="K19" s="92"/>
      <c r="L19" s="93">
        <v>0</v>
      </c>
      <c r="M19" s="92"/>
      <c r="N19" s="93">
        <v>-120000</v>
      </c>
      <c r="O19" s="92"/>
      <c r="P19" s="93">
        <v>0</v>
      </c>
      <c r="Q19" s="92"/>
      <c r="R19" s="91">
        <v>0</v>
      </c>
      <c r="S19" s="92"/>
      <c r="T19" s="91">
        <v>0</v>
      </c>
      <c r="U19" s="72"/>
      <c r="V19" s="91">
        <v>0</v>
      </c>
      <c r="W19" s="92"/>
      <c r="X19" s="70">
        <f>SUM(P19:V19)</f>
        <v>0</v>
      </c>
      <c r="Y19" s="92"/>
      <c r="Z19" s="70">
        <f>SUM(F19:N19,X19)</f>
        <v>-120000</v>
      </c>
    </row>
    <row r="20" spans="1:26" ht="21.5" customHeight="1">
      <c r="A20" s="69" t="s">
        <v>90</v>
      </c>
      <c r="B20" s="63"/>
      <c r="C20" s="63"/>
      <c r="D20" s="63"/>
      <c r="E20" s="64"/>
      <c r="F20" s="91">
        <f>SUM(F18:F19)</f>
        <v>0</v>
      </c>
      <c r="G20" s="94"/>
      <c r="H20" s="91">
        <f>SUM(H18:H19)</f>
        <v>0</v>
      </c>
      <c r="I20" s="94"/>
      <c r="J20" s="91">
        <f>SUM(J18:J19)</f>
        <v>0</v>
      </c>
      <c r="K20" s="94"/>
      <c r="L20" s="91">
        <f>SUM(L18:L19)</f>
        <v>0</v>
      </c>
      <c r="M20" s="94"/>
      <c r="N20" s="91">
        <f>SUM(N18:N19)</f>
        <v>-120000</v>
      </c>
      <c r="O20" s="94"/>
      <c r="P20" s="91">
        <f>SUM(P18:P19)</f>
        <v>0</v>
      </c>
      <c r="Q20" s="94"/>
      <c r="R20" s="91">
        <f>SUM(R18:R19)</f>
        <v>0</v>
      </c>
      <c r="S20" s="94"/>
      <c r="T20" s="91">
        <f>SUM(T18:T19)</f>
        <v>0</v>
      </c>
      <c r="U20" s="72"/>
      <c r="V20" s="91">
        <f>SUM(V18:V19)</f>
        <v>0</v>
      </c>
      <c r="W20" s="94"/>
      <c r="X20" s="95">
        <f>SUM(X18:X19)</f>
        <v>0</v>
      </c>
      <c r="Y20" s="94"/>
      <c r="Z20" s="95">
        <f>SUM(Z18:Z19)</f>
        <v>-120000</v>
      </c>
    </row>
    <row r="21" spans="1:26" ht="21.5" customHeight="1">
      <c r="A21" s="69"/>
      <c r="B21" s="63"/>
      <c r="C21" s="63"/>
      <c r="D21" s="63"/>
      <c r="E21" s="64"/>
      <c r="F21" s="72"/>
      <c r="G21" s="94"/>
      <c r="H21" s="94"/>
      <c r="I21" s="94"/>
      <c r="J21" s="94"/>
      <c r="K21" s="94"/>
      <c r="L21" s="72"/>
      <c r="M21" s="94"/>
      <c r="N21" s="72"/>
      <c r="O21" s="94"/>
      <c r="P21" s="72"/>
      <c r="Q21" s="94"/>
      <c r="R21" s="72"/>
      <c r="S21" s="94"/>
      <c r="T21" s="72"/>
      <c r="U21" s="72"/>
      <c r="V21" s="72"/>
      <c r="W21" s="94"/>
      <c r="X21" s="72"/>
      <c r="Y21" s="94"/>
      <c r="Z21" s="63"/>
    </row>
    <row r="22" spans="1:26" ht="21.5" customHeight="1">
      <c r="A22" s="69" t="s">
        <v>96</v>
      </c>
      <c r="B22" s="63"/>
      <c r="C22" s="63"/>
      <c r="D22" s="63"/>
      <c r="E22" s="64"/>
      <c r="F22" s="96"/>
      <c r="G22" s="97"/>
      <c r="H22" s="97"/>
      <c r="I22" s="97"/>
      <c r="J22" s="97"/>
      <c r="K22" s="97"/>
      <c r="L22" s="98"/>
      <c r="M22" s="97"/>
      <c r="N22" s="98"/>
      <c r="O22" s="97"/>
      <c r="P22" s="98"/>
      <c r="Q22" s="97"/>
      <c r="R22" s="98"/>
      <c r="S22" s="97"/>
      <c r="T22" s="98"/>
      <c r="U22" s="98"/>
      <c r="V22" s="98"/>
      <c r="W22" s="97"/>
      <c r="X22" s="99"/>
      <c r="Y22" s="97"/>
      <c r="Z22" s="63"/>
    </row>
    <row r="23" spans="1:26" ht="21.5" customHeight="1">
      <c r="A23" s="63"/>
      <c r="B23" s="63" t="s">
        <v>98</v>
      </c>
      <c r="C23" s="63"/>
      <c r="D23" s="63"/>
      <c r="E23" s="64"/>
      <c r="F23" s="72">
        <v>0</v>
      </c>
      <c r="G23" s="72"/>
      <c r="H23" s="72">
        <v>0</v>
      </c>
      <c r="I23" s="72"/>
      <c r="J23" s="72">
        <v>0</v>
      </c>
      <c r="K23" s="72"/>
      <c r="L23" s="72">
        <v>0</v>
      </c>
      <c r="M23" s="72"/>
      <c r="N23" s="70">
        <f>'PL 7'!F27</f>
        <v>22261</v>
      </c>
      <c r="O23" s="72"/>
      <c r="P23" s="72">
        <v>0</v>
      </c>
      <c r="Q23" s="72"/>
      <c r="R23" s="72">
        <v>0</v>
      </c>
      <c r="S23" s="72"/>
      <c r="T23" s="72">
        <v>0</v>
      </c>
      <c r="U23" s="72"/>
      <c r="V23" s="72">
        <v>0</v>
      </c>
      <c r="W23" s="72"/>
      <c r="X23" s="78">
        <f>SUM(P23:V23)</f>
        <v>0</v>
      </c>
      <c r="Y23" s="72"/>
      <c r="Z23" s="78">
        <f>SUM(F23:N23,X23)</f>
        <v>22261</v>
      </c>
    </row>
    <row r="24" spans="1:26" ht="21.5" customHeight="1">
      <c r="A24" s="63"/>
      <c r="B24" s="63" t="s">
        <v>58</v>
      </c>
      <c r="C24" s="63"/>
      <c r="D24" s="63"/>
      <c r="E24" s="64"/>
      <c r="F24" s="91">
        <v>0</v>
      </c>
      <c r="G24" s="72"/>
      <c r="H24" s="91">
        <v>0</v>
      </c>
      <c r="I24" s="72"/>
      <c r="J24" s="91">
        <v>0</v>
      </c>
      <c r="K24" s="72"/>
      <c r="L24" s="91">
        <v>0</v>
      </c>
      <c r="M24" s="72"/>
      <c r="N24" s="93">
        <v>3689</v>
      </c>
      <c r="O24" s="72"/>
      <c r="P24" s="93">
        <v>-1163</v>
      </c>
      <c r="Q24" s="72"/>
      <c r="R24" s="93">
        <v>7163</v>
      </c>
      <c r="S24" s="72"/>
      <c r="T24" s="93">
        <v>-2027</v>
      </c>
      <c r="U24" s="70"/>
      <c r="V24" s="93">
        <v>499</v>
      </c>
      <c r="W24" s="72"/>
      <c r="X24" s="78">
        <f>SUM(P24:V24)</f>
        <v>4472</v>
      </c>
      <c r="Y24" s="72"/>
      <c r="Z24" s="79">
        <f>SUM(F24:N24,X24)</f>
        <v>8161</v>
      </c>
    </row>
    <row r="25" spans="1:26" ht="21.5" customHeight="1">
      <c r="A25" s="69" t="s">
        <v>94</v>
      </c>
      <c r="B25" s="63"/>
      <c r="C25" s="63"/>
      <c r="D25" s="63"/>
      <c r="E25" s="64"/>
      <c r="F25" s="73">
        <f>SUM(F23:F24)</f>
        <v>0</v>
      </c>
      <c r="G25" s="72"/>
      <c r="H25" s="73">
        <f>SUM(H23:H24)</f>
        <v>0</v>
      </c>
      <c r="I25" s="72"/>
      <c r="J25" s="73">
        <f>SUM(J23:J24)</f>
        <v>0</v>
      </c>
      <c r="K25" s="72"/>
      <c r="L25" s="73">
        <f>SUM(L23:L24)</f>
        <v>0</v>
      </c>
      <c r="M25" s="72"/>
      <c r="N25" s="73">
        <f>SUM(N23:N24)</f>
        <v>25950</v>
      </c>
      <c r="O25" s="72"/>
      <c r="P25" s="73">
        <f>SUM(P23:P24)</f>
        <v>-1163</v>
      </c>
      <c r="Q25" s="72"/>
      <c r="R25" s="73">
        <f>SUM(R23:R24)</f>
        <v>7163</v>
      </c>
      <c r="S25" s="72"/>
      <c r="T25" s="73">
        <f>SUM(T23:T24)</f>
        <v>-2027</v>
      </c>
      <c r="U25" s="73"/>
      <c r="V25" s="73">
        <f>SUM(V23:V24)</f>
        <v>499</v>
      </c>
      <c r="W25" s="72"/>
      <c r="X25" s="100">
        <f>SUM(X23:X24)</f>
        <v>4472</v>
      </c>
      <c r="Y25" s="72"/>
      <c r="Z25" s="100">
        <f>SUM(Z23:Z24)</f>
        <v>30422</v>
      </c>
    </row>
    <row r="26" spans="1:26" ht="21.5" customHeight="1">
      <c r="A26" s="63" t="s">
        <v>91</v>
      </c>
      <c r="B26" s="63"/>
      <c r="C26" s="63"/>
      <c r="D26" s="63"/>
      <c r="E26" s="63"/>
      <c r="F26" s="101">
        <v>0</v>
      </c>
      <c r="G26" s="102"/>
      <c r="H26" s="102">
        <v>0</v>
      </c>
      <c r="I26" s="102"/>
      <c r="J26" s="102">
        <v>0</v>
      </c>
      <c r="K26" s="102"/>
      <c r="L26" s="101">
        <v>0</v>
      </c>
      <c r="M26" s="102"/>
      <c r="N26" s="70">
        <v>-18274</v>
      </c>
      <c r="O26" s="102"/>
      <c r="P26" s="101">
        <v>0</v>
      </c>
      <c r="Q26" s="102"/>
      <c r="R26" s="103">
        <v>18274</v>
      </c>
      <c r="S26" s="102"/>
      <c r="T26" s="101">
        <v>0</v>
      </c>
      <c r="U26" s="233"/>
      <c r="V26" s="101">
        <v>0</v>
      </c>
      <c r="W26" s="102"/>
      <c r="X26" s="78">
        <f>SUM(P26:V26)</f>
        <v>18274</v>
      </c>
      <c r="Y26" s="102"/>
      <c r="Z26" s="82">
        <f>SUM(F26:N26,X26)</f>
        <v>0</v>
      </c>
    </row>
    <row r="27" spans="1:26" ht="21.5" customHeight="1" thickBot="1">
      <c r="A27" s="104" t="s">
        <v>92</v>
      </c>
      <c r="B27" s="63"/>
      <c r="C27" s="63"/>
      <c r="D27" s="63"/>
      <c r="E27" s="64"/>
      <c r="F27" s="105">
        <f>F14+F26+F25+F20</f>
        <v>120000</v>
      </c>
      <c r="G27" s="72"/>
      <c r="H27" s="105">
        <f>H14+H26+H25+H20</f>
        <v>328111</v>
      </c>
      <c r="I27" s="72"/>
      <c r="J27" s="105">
        <f>J14+J26+J25+J20</f>
        <v>49664</v>
      </c>
      <c r="K27" s="72"/>
      <c r="L27" s="105">
        <f>L14+L26+L25+L20</f>
        <v>12000</v>
      </c>
      <c r="M27" s="72"/>
      <c r="N27" s="105">
        <f>N14+N26+N25+N20</f>
        <v>991856</v>
      </c>
      <c r="O27" s="72"/>
      <c r="P27" s="105">
        <f>P14+P26+P25+P20</f>
        <v>8884</v>
      </c>
      <c r="Q27" s="72"/>
      <c r="R27" s="105">
        <f>R14+R26+R25+R20</f>
        <v>30254</v>
      </c>
      <c r="S27" s="72"/>
      <c r="T27" s="105">
        <f>T14+T26+T25+T20</f>
        <v>-2027</v>
      </c>
      <c r="U27" s="73"/>
      <c r="V27" s="105">
        <f>V14+V26+V25+V20</f>
        <v>499</v>
      </c>
      <c r="W27" s="72"/>
      <c r="X27" s="105">
        <f>X14+X26+X25+X20</f>
        <v>37610</v>
      </c>
      <c r="Y27" s="72"/>
      <c r="Z27" s="105">
        <f>Z14+Z26+Z25+Z20</f>
        <v>1539241</v>
      </c>
    </row>
    <row r="28" spans="1:26" ht="21.5" customHeight="1" thickTop="1"/>
  </sheetData>
  <mergeCells count="4">
    <mergeCell ref="A2:F2"/>
    <mergeCell ref="L4:N4"/>
    <mergeCell ref="P4:X4"/>
    <mergeCell ref="F9:Z9"/>
  </mergeCells>
  <pageMargins left="0.6" right="0.5" top="0.48" bottom="0.5" header="0.5" footer="0.5"/>
  <pageSetup paperSize="9" scale="52" firstPageNumber="9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61024-278B-4D5C-9C8A-7228C6F95601}">
  <sheetPr>
    <pageSetUpPr fitToPage="1"/>
  </sheetPr>
  <dimension ref="A1:IX44"/>
  <sheetViews>
    <sheetView showGridLines="0" view="pageBreakPreview" topLeftCell="A6" zoomScale="85" zoomScaleNormal="85" zoomScaleSheetLayoutView="85" workbookViewId="0">
      <selection activeCell="H24" sqref="H24"/>
    </sheetView>
  </sheetViews>
  <sheetFormatPr defaultColWidth="9.1796875" defaultRowHeight="18.75" customHeight="1"/>
  <cols>
    <col min="1" max="1" width="1.81640625" style="216" customWidth="1"/>
    <col min="2" max="2" width="9.1796875" style="216" customWidth="1"/>
    <col min="3" max="3" width="51.1796875" style="217" customWidth="1"/>
    <col min="4" max="4" width="6.1796875" style="166" customWidth="1"/>
    <col min="5" max="5" width="1.453125" style="166" customWidth="1"/>
    <col min="6" max="6" width="15.7265625" style="166" customWidth="1"/>
    <col min="7" max="7" width="1.453125" style="166" customWidth="1"/>
    <col min="8" max="8" width="16.81640625" style="165" customWidth="1"/>
    <col min="9" max="9" width="1.453125" style="176" customWidth="1"/>
    <col min="10" max="10" width="9.1796875" style="166"/>
    <col min="11" max="11" width="26.453125" style="166" bestFit="1" customWidth="1"/>
    <col min="12" max="12" width="21" style="166" bestFit="1" customWidth="1"/>
    <col min="13" max="13" width="9.1796875" style="166"/>
    <col min="14" max="14" width="16.54296875" style="166" bestFit="1" customWidth="1"/>
    <col min="15" max="16384" width="9.1796875" style="166"/>
  </cols>
  <sheetData>
    <row r="1" spans="1:12" ht="18.75" customHeight="1">
      <c r="A1" s="52" t="s">
        <v>68</v>
      </c>
      <c r="B1" s="52"/>
      <c r="C1" s="163"/>
      <c r="D1" s="164"/>
      <c r="E1" s="164"/>
      <c r="F1" s="164"/>
      <c r="G1" s="164"/>
      <c r="I1" s="166"/>
    </row>
    <row r="2" spans="1:12" ht="18.75" customHeight="1">
      <c r="A2" s="250" t="s">
        <v>144</v>
      </c>
      <c r="B2" s="250"/>
      <c r="C2" s="250"/>
      <c r="D2" s="250"/>
      <c r="E2" s="250"/>
      <c r="F2" s="250"/>
      <c r="G2" s="250"/>
      <c r="H2" s="250"/>
      <c r="I2" s="250"/>
    </row>
    <row r="3" spans="1:12" ht="18.75" customHeight="1">
      <c r="A3" s="167"/>
      <c r="B3" s="167"/>
      <c r="C3" s="167"/>
      <c r="D3" s="115"/>
      <c r="E3" s="167"/>
      <c r="F3" s="167"/>
      <c r="G3" s="167"/>
      <c r="H3" s="168"/>
      <c r="I3" s="167"/>
    </row>
    <row r="4" spans="1:12" ht="19.5" customHeight="1">
      <c r="A4" s="167"/>
      <c r="B4" s="167"/>
      <c r="C4" s="167"/>
      <c r="E4" s="167"/>
      <c r="F4" s="251" t="s">
        <v>154</v>
      </c>
      <c r="G4" s="251"/>
      <c r="H4" s="251"/>
      <c r="I4" s="171"/>
    </row>
    <row r="5" spans="1:12" ht="19.5" customHeight="1">
      <c r="A5" s="167"/>
      <c r="B5" s="167"/>
      <c r="C5" s="167"/>
      <c r="D5" s="169" t="s">
        <v>4</v>
      </c>
      <c r="E5" s="167"/>
      <c r="F5" s="170" t="s">
        <v>99</v>
      </c>
      <c r="G5" s="172"/>
      <c r="H5" s="170" t="s">
        <v>100</v>
      </c>
      <c r="I5" s="173"/>
    </row>
    <row r="6" spans="1:12" ht="19.5" customHeight="1">
      <c r="A6" s="167"/>
      <c r="B6" s="167"/>
      <c r="C6" s="167"/>
      <c r="D6" s="167"/>
      <c r="E6" s="167"/>
      <c r="F6" s="170"/>
      <c r="G6" s="172"/>
      <c r="H6" s="117" t="s">
        <v>101</v>
      </c>
      <c r="I6" s="173"/>
    </row>
    <row r="7" spans="1:12" ht="19.5" customHeight="1">
      <c r="A7" s="166"/>
      <c r="B7" s="166"/>
      <c r="C7" s="166"/>
      <c r="D7" s="169"/>
      <c r="E7" s="169"/>
      <c r="F7" s="252" t="s">
        <v>59</v>
      </c>
      <c r="G7" s="252"/>
      <c r="H7" s="252"/>
      <c r="I7" s="252"/>
    </row>
    <row r="8" spans="1:12" ht="19.5" customHeight="1">
      <c r="A8" s="174" t="s">
        <v>125</v>
      </c>
      <c r="B8" s="174"/>
      <c r="C8" s="175"/>
      <c r="D8" s="164"/>
      <c r="E8" s="164"/>
      <c r="F8" s="164"/>
      <c r="G8" s="164"/>
    </row>
    <row r="9" spans="1:12" s="45" customFormat="1" ht="19.5" customHeight="1">
      <c r="A9" s="42" t="s">
        <v>126</v>
      </c>
      <c r="B9" s="42"/>
      <c r="C9" s="42"/>
      <c r="D9" s="111"/>
      <c r="E9" s="177"/>
      <c r="F9" s="178">
        <v>5951512</v>
      </c>
      <c r="G9" s="177"/>
      <c r="H9" s="178">
        <v>5224603</v>
      </c>
      <c r="I9" s="177"/>
      <c r="J9" s="177"/>
      <c r="K9" s="177"/>
      <c r="L9" s="177"/>
    </row>
    <row r="10" spans="1:12" s="45" customFormat="1" ht="19.5" customHeight="1">
      <c r="A10" s="42" t="s">
        <v>127</v>
      </c>
      <c r="B10" s="42"/>
      <c r="C10" s="42"/>
      <c r="D10" s="111"/>
      <c r="E10" s="179"/>
      <c r="F10" s="179"/>
      <c r="G10" s="179"/>
      <c r="H10" s="178"/>
      <c r="I10" s="179"/>
      <c r="J10" s="179"/>
      <c r="K10" s="180"/>
      <c r="L10" s="179"/>
    </row>
    <row r="11" spans="1:12" s="45" customFormat="1" ht="19.5" customHeight="1">
      <c r="A11" s="42"/>
      <c r="B11" s="42" t="s">
        <v>128</v>
      </c>
      <c r="C11" s="42"/>
      <c r="D11" s="111"/>
      <c r="E11" s="179"/>
      <c r="F11" s="178">
        <v>-2431233</v>
      </c>
      <c r="G11" s="179"/>
      <c r="H11" s="178">
        <v>-3197052</v>
      </c>
      <c r="I11" s="179"/>
      <c r="J11" s="179"/>
      <c r="K11" s="180"/>
      <c r="L11" s="179"/>
    </row>
    <row r="12" spans="1:12" s="45" customFormat="1" ht="19.5" customHeight="1">
      <c r="A12" s="42" t="s">
        <v>129</v>
      </c>
      <c r="B12" s="42"/>
      <c r="C12" s="42"/>
      <c r="D12" s="111"/>
      <c r="E12" s="179"/>
      <c r="F12" s="178">
        <v>2544342</v>
      </c>
      <c r="G12" s="179"/>
      <c r="H12" s="178">
        <v>2835943</v>
      </c>
      <c r="I12" s="179"/>
      <c r="J12" s="179"/>
      <c r="K12" s="180"/>
      <c r="L12" s="179"/>
    </row>
    <row r="13" spans="1:12" s="45" customFormat="1" ht="19.5" customHeight="1">
      <c r="A13" s="42" t="s">
        <v>50</v>
      </c>
      <c r="B13" s="42"/>
      <c r="C13" s="42"/>
      <c r="D13" s="111"/>
      <c r="E13" s="177"/>
      <c r="F13" s="178">
        <v>82240</v>
      </c>
      <c r="G13" s="177"/>
      <c r="H13" s="178">
        <v>68152</v>
      </c>
      <c r="I13" s="177"/>
      <c r="J13" s="177"/>
      <c r="K13" s="180"/>
      <c r="L13" s="177"/>
    </row>
    <row r="14" spans="1:12" s="45" customFormat="1" ht="19.5" customHeight="1">
      <c r="A14" s="42" t="s">
        <v>51</v>
      </c>
      <c r="B14" s="42"/>
      <c r="C14" s="42"/>
      <c r="D14" s="111"/>
      <c r="E14" s="177"/>
      <c r="F14" s="178">
        <v>20875</v>
      </c>
      <c r="G14" s="177"/>
      <c r="H14" s="178">
        <v>16310</v>
      </c>
      <c r="I14" s="177"/>
      <c r="J14" s="177"/>
      <c r="K14" s="180"/>
      <c r="L14" s="177"/>
    </row>
    <row r="15" spans="1:12" s="45" customFormat="1" ht="19.5" hidden="1" customHeight="1">
      <c r="A15" s="42" t="s">
        <v>130</v>
      </c>
      <c r="B15" s="42"/>
      <c r="C15" s="42"/>
      <c r="D15" s="111"/>
      <c r="E15" s="177"/>
      <c r="F15" s="178"/>
      <c r="G15" s="177"/>
      <c r="H15" s="178"/>
      <c r="I15" s="177"/>
      <c r="J15" s="177"/>
      <c r="K15" s="180"/>
      <c r="L15" s="177"/>
    </row>
    <row r="16" spans="1:12" s="45" customFormat="1" ht="19.5" hidden="1" customHeight="1">
      <c r="A16" s="42" t="s">
        <v>131</v>
      </c>
      <c r="B16" s="42"/>
      <c r="C16" s="42"/>
      <c r="D16" s="111"/>
      <c r="E16" s="179"/>
      <c r="F16" s="178"/>
      <c r="G16" s="179"/>
      <c r="H16" s="178"/>
      <c r="I16" s="179"/>
      <c r="J16" s="179"/>
      <c r="K16" s="180"/>
      <c r="L16" s="179"/>
    </row>
    <row r="17" spans="1:12" s="45" customFormat="1" ht="19.5" customHeight="1">
      <c r="A17" s="42" t="s">
        <v>36</v>
      </c>
      <c r="B17" s="42"/>
      <c r="C17" s="42"/>
      <c r="D17" s="111"/>
      <c r="E17" s="177"/>
      <c r="F17" s="178">
        <v>7233</v>
      </c>
      <c r="G17" s="177"/>
      <c r="H17" s="178">
        <v>12183</v>
      </c>
      <c r="I17" s="177"/>
      <c r="J17" s="177"/>
      <c r="K17" s="180"/>
      <c r="L17" s="177"/>
    </row>
    <row r="18" spans="1:12" s="45" customFormat="1" ht="19.5" customHeight="1">
      <c r="A18" s="136" t="s">
        <v>132</v>
      </c>
      <c r="B18" s="136"/>
      <c r="D18" s="111"/>
      <c r="E18" s="179"/>
      <c r="F18" s="178">
        <v>-3571449</v>
      </c>
      <c r="G18" s="179"/>
      <c r="H18" s="178">
        <v>-2580597</v>
      </c>
      <c r="I18" s="179"/>
      <c r="J18" s="179"/>
      <c r="K18" s="180"/>
      <c r="L18" s="179"/>
    </row>
    <row r="19" spans="1:12" s="45" customFormat="1" ht="19.5" customHeight="1">
      <c r="A19" s="136" t="s">
        <v>133</v>
      </c>
      <c r="B19" s="136"/>
      <c r="D19" s="111"/>
      <c r="E19" s="179"/>
      <c r="F19" s="178">
        <v>-1870935</v>
      </c>
      <c r="G19" s="179"/>
      <c r="H19" s="178">
        <v>-1600228</v>
      </c>
      <c r="I19" s="179"/>
      <c r="J19" s="179"/>
      <c r="K19" s="180"/>
      <c r="L19" s="179"/>
    </row>
    <row r="20" spans="1:12" s="45" customFormat="1" ht="19.5" customHeight="1">
      <c r="A20" s="42" t="s">
        <v>37</v>
      </c>
      <c r="B20" s="42"/>
      <c r="C20" s="42"/>
      <c r="D20" s="111"/>
      <c r="E20" s="179"/>
      <c r="F20" s="178">
        <v>-420704</v>
      </c>
      <c r="G20" s="179"/>
      <c r="H20" s="178">
        <v>-473147</v>
      </c>
      <c r="I20" s="179"/>
      <c r="J20" s="179"/>
      <c r="K20" s="180"/>
      <c r="L20" s="179"/>
    </row>
    <row r="21" spans="1:12" s="45" customFormat="1" ht="19.5" customHeight="1">
      <c r="A21" s="42" t="s">
        <v>134</v>
      </c>
      <c r="B21" s="42"/>
      <c r="C21" s="42"/>
      <c r="D21" s="111"/>
      <c r="E21" s="179"/>
      <c r="F21" s="178">
        <v>-114323</v>
      </c>
      <c r="G21" s="179"/>
      <c r="H21" s="178">
        <v>-45192</v>
      </c>
      <c r="I21" s="179"/>
      <c r="J21" s="179"/>
      <c r="K21" s="180"/>
      <c r="L21" s="179"/>
    </row>
    <row r="22" spans="1:12" s="45" customFormat="1" ht="19.5" customHeight="1">
      <c r="A22" s="42" t="s">
        <v>135</v>
      </c>
      <c r="B22" s="42"/>
      <c r="C22" s="42"/>
      <c r="D22" s="111"/>
      <c r="E22" s="177"/>
      <c r="F22" s="178">
        <v>6125847</v>
      </c>
      <c r="G22" s="177"/>
      <c r="H22" s="178">
        <v>3946837</v>
      </c>
      <c r="I22" s="177"/>
      <c r="J22" s="177"/>
      <c r="K22" s="180"/>
      <c r="L22" s="177"/>
    </row>
    <row r="23" spans="1:12" s="45" customFormat="1" ht="19.5" customHeight="1">
      <c r="A23" s="42" t="s">
        <v>136</v>
      </c>
      <c r="B23" s="42"/>
      <c r="C23" s="42"/>
      <c r="D23" s="111"/>
      <c r="E23" s="179"/>
      <c r="F23" s="178">
        <v>-5953405</v>
      </c>
      <c r="G23" s="179"/>
      <c r="H23" s="178">
        <v>-4763549</v>
      </c>
      <c r="I23" s="179"/>
      <c r="J23" s="179"/>
      <c r="K23" s="180"/>
      <c r="L23" s="179"/>
    </row>
    <row r="24" spans="1:12" ht="19.5" customHeight="1">
      <c r="A24" s="181" t="s">
        <v>173</v>
      </c>
      <c r="B24" s="181"/>
      <c r="C24" s="181"/>
      <c r="D24" s="169"/>
      <c r="E24" s="169"/>
      <c r="F24" s="182">
        <f>SUM(F9:F23)</f>
        <v>370000</v>
      </c>
      <c r="G24" s="169"/>
      <c r="H24" s="182">
        <f>SUM(H9:H23)</f>
        <v>-555737</v>
      </c>
      <c r="I24" s="183"/>
      <c r="K24" s="184"/>
    </row>
    <row r="25" spans="1:12" ht="19.5" customHeight="1">
      <c r="A25" s="185"/>
      <c r="B25" s="185"/>
      <c r="C25" s="185"/>
      <c r="D25" s="169"/>
      <c r="E25" s="169"/>
      <c r="F25" s="186"/>
      <c r="G25" s="169"/>
      <c r="H25" s="186"/>
      <c r="I25" s="187"/>
      <c r="K25" s="188"/>
      <c r="L25" s="189"/>
    </row>
    <row r="26" spans="1:12" ht="19.5" customHeight="1">
      <c r="A26" s="174" t="s">
        <v>137</v>
      </c>
      <c r="B26" s="174"/>
      <c r="C26" s="190"/>
      <c r="D26" s="169"/>
      <c r="E26" s="169"/>
      <c r="F26" s="191"/>
      <c r="G26" s="169"/>
      <c r="H26" s="191"/>
      <c r="I26" s="187"/>
    </row>
    <row r="27" spans="1:12" ht="19.5" customHeight="1">
      <c r="A27" s="42" t="s">
        <v>138</v>
      </c>
      <c r="B27" s="42"/>
      <c r="C27" s="174"/>
      <c r="D27" s="169"/>
      <c r="E27" s="169"/>
      <c r="F27" s="192">
        <v>0</v>
      </c>
      <c r="G27" s="169"/>
      <c r="H27" s="178">
        <v>121911</v>
      </c>
      <c r="I27" s="187"/>
    </row>
    <row r="28" spans="1:12" ht="19.5" customHeight="1">
      <c r="A28" s="42" t="s">
        <v>52</v>
      </c>
      <c r="B28" s="42"/>
      <c r="C28" s="174"/>
      <c r="D28" s="169"/>
      <c r="E28" s="169"/>
      <c r="F28" s="192">
        <v>0</v>
      </c>
      <c r="G28" s="169"/>
      <c r="H28" s="178">
        <v>386</v>
      </c>
      <c r="I28" s="187"/>
    </row>
    <row r="29" spans="1:12" ht="19.5" customHeight="1">
      <c r="A29" s="42" t="s">
        <v>53</v>
      </c>
      <c r="B29" s="42"/>
      <c r="C29" s="174"/>
      <c r="D29" s="169"/>
      <c r="E29" s="169"/>
      <c r="F29" s="178">
        <v>-16983</v>
      </c>
      <c r="G29" s="169"/>
      <c r="H29" s="178">
        <v>-8261</v>
      </c>
      <c r="I29" s="187"/>
    </row>
    <row r="30" spans="1:12" ht="19.5" customHeight="1">
      <c r="A30" s="181" t="s">
        <v>174</v>
      </c>
      <c r="B30" s="193"/>
      <c r="C30" s="181"/>
      <c r="D30" s="169"/>
      <c r="E30" s="169"/>
      <c r="F30" s="194">
        <f>SUM(F27:F29)</f>
        <v>-16983</v>
      </c>
      <c r="G30" s="169"/>
      <c r="H30" s="195">
        <f>SUM(H27:H29)</f>
        <v>114036</v>
      </c>
      <c r="I30" s="183"/>
    </row>
    <row r="31" spans="1:12" ht="19.5" customHeight="1">
      <c r="A31" s="181"/>
      <c r="B31" s="181"/>
      <c r="C31" s="181"/>
      <c r="D31" s="169"/>
      <c r="E31" s="169"/>
      <c r="F31" s="196"/>
      <c r="G31" s="169"/>
      <c r="H31" s="196"/>
      <c r="I31" s="197"/>
    </row>
    <row r="32" spans="1:12" ht="19.5" customHeight="1">
      <c r="A32" s="174" t="s">
        <v>54</v>
      </c>
      <c r="B32" s="174"/>
      <c r="C32" s="181"/>
      <c r="D32" s="169"/>
      <c r="E32" s="169"/>
      <c r="F32" s="196"/>
      <c r="G32" s="169"/>
      <c r="H32" s="196"/>
      <c r="I32" s="197"/>
    </row>
    <row r="33" spans="1:258" ht="19.5" customHeight="1">
      <c r="A33" s="42" t="s">
        <v>139</v>
      </c>
      <c r="B33" s="198"/>
      <c r="C33" s="198"/>
      <c r="D33" s="169"/>
      <c r="E33" s="199"/>
      <c r="F33" s="192">
        <v>0</v>
      </c>
      <c r="G33" s="200"/>
      <c r="H33" s="201">
        <v>210000</v>
      </c>
      <c r="I33" s="202"/>
    </row>
    <row r="34" spans="1:258" ht="19.5" customHeight="1">
      <c r="A34" s="42" t="s">
        <v>140</v>
      </c>
      <c r="B34" s="198"/>
      <c r="C34" s="198"/>
      <c r="D34" s="169">
        <v>24</v>
      </c>
      <c r="E34" s="199"/>
      <c r="F34" s="178">
        <v>-120000</v>
      </c>
      <c r="G34" s="200"/>
      <c r="H34" s="201">
        <v>0</v>
      </c>
      <c r="I34" s="202"/>
    </row>
    <row r="35" spans="1:258" ht="19.5" customHeight="1">
      <c r="A35" s="42" t="s">
        <v>55</v>
      </c>
      <c r="B35" s="198"/>
      <c r="C35" s="198"/>
      <c r="D35" s="169"/>
      <c r="E35" s="199"/>
      <c r="F35" s="178">
        <v>-21100</v>
      </c>
      <c r="G35" s="199"/>
      <c r="H35" s="178">
        <v>-19136</v>
      </c>
      <c r="I35" s="202"/>
    </row>
    <row r="36" spans="1:258" ht="19.5" customHeight="1">
      <c r="A36" s="181" t="s">
        <v>175</v>
      </c>
      <c r="B36" s="181"/>
      <c r="C36" s="181"/>
      <c r="D36" s="169"/>
      <c r="E36" s="169"/>
      <c r="F36" s="194">
        <f>SUM(F33:F35)</f>
        <v>-141100</v>
      </c>
      <c r="G36" s="169"/>
      <c r="H36" s="182">
        <f>SUM(H33:H35)</f>
        <v>190864</v>
      </c>
      <c r="I36" s="197"/>
    </row>
    <row r="37" spans="1:258" ht="19.5" customHeight="1">
      <c r="A37" s="181"/>
      <c r="B37" s="181"/>
      <c r="C37" s="181"/>
      <c r="D37" s="169"/>
      <c r="E37" s="169"/>
      <c r="F37" s="203"/>
      <c r="G37" s="169"/>
      <c r="H37" s="203"/>
      <c r="I37" s="197"/>
    </row>
    <row r="38" spans="1:258" s="120" customFormat="1" ht="19.5" customHeight="1">
      <c r="A38" s="181" t="s">
        <v>176</v>
      </c>
      <c r="B38" s="181"/>
      <c r="C38" s="204"/>
      <c r="D38" s="205"/>
      <c r="E38" s="205"/>
      <c r="F38" s="206">
        <f>SUM(F24,F30,F36)</f>
        <v>211917</v>
      </c>
      <c r="G38" s="205"/>
      <c r="H38" s="206">
        <f>SUM(H24,H30,H36)</f>
        <v>-250837</v>
      </c>
      <c r="I38" s="207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  <c r="BI38" s="205"/>
      <c r="BJ38" s="205"/>
      <c r="BK38" s="205"/>
      <c r="BL38" s="205"/>
      <c r="BM38" s="205"/>
      <c r="BN38" s="205"/>
      <c r="BO38" s="205"/>
      <c r="BP38" s="205"/>
      <c r="BQ38" s="205"/>
      <c r="BR38" s="205"/>
      <c r="BS38" s="205"/>
      <c r="BT38" s="205"/>
      <c r="BU38" s="205"/>
      <c r="BV38" s="205"/>
      <c r="BW38" s="205"/>
      <c r="BX38" s="205"/>
      <c r="BY38" s="205"/>
      <c r="BZ38" s="205"/>
      <c r="CA38" s="205"/>
      <c r="CB38" s="205"/>
      <c r="CC38" s="205"/>
      <c r="CD38" s="205"/>
      <c r="CE38" s="205"/>
      <c r="CF38" s="205"/>
      <c r="CG38" s="205"/>
      <c r="CH38" s="205"/>
      <c r="CI38" s="205"/>
      <c r="CJ38" s="205"/>
      <c r="CK38" s="205"/>
      <c r="CL38" s="205"/>
      <c r="CM38" s="205"/>
      <c r="CN38" s="205"/>
      <c r="CO38" s="205"/>
      <c r="CP38" s="205"/>
      <c r="CQ38" s="205"/>
      <c r="CR38" s="205"/>
      <c r="CS38" s="205"/>
      <c r="CT38" s="205"/>
      <c r="CU38" s="205"/>
      <c r="CV38" s="205"/>
      <c r="CW38" s="205"/>
      <c r="CX38" s="205"/>
      <c r="CY38" s="205"/>
      <c r="CZ38" s="205"/>
      <c r="DA38" s="205"/>
      <c r="DB38" s="205"/>
      <c r="DC38" s="205"/>
      <c r="DD38" s="205"/>
      <c r="DE38" s="205"/>
      <c r="DF38" s="205"/>
      <c r="DG38" s="205"/>
      <c r="DH38" s="205"/>
      <c r="DI38" s="205"/>
      <c r="DJ38" s="205"/>
      <c r="DK38" s="205"/>
      <c r="DL38" s="205"/>
      <c r="DM38" s="205"/>
      <c r="DN38" s="205"/>
      <c r="DO38" s="205"/>
      <c r="DP38" s="205"/>
      <c r="DQ38" s="205"/>
      <c r="DR38" s="205"/>
      <c r="DS38" s="205"/>
      <c r="DT38" s="205"/>
      <c r="DU38" s="205"/>
      <c r="DV38" s="205"/>
      <c r="DW38" s="205"/>
      <c r="DX38" s="205"/>
      <c r="DY38" s="205"/>
      <c r="DZ38" s="205"/>
      <c r="EA38" s="205"/>
      <c r="EB38" s="205"/>
      <c r="EC38" s="205"/>
      <c r="ED38" s="205"/>
      <c r="EE38" s="205"/>
      <c r="EF38" s="205"/>
      <c r="EG38" s="205"/>
      <c r="EH38" s="205"/>
      <c r="EI38" s="205"/>
      <c r="EJ38" s="205"/>
      <c r="EK38" s="205"/>
      <c r="EL38" s="205"/>
      <c r="EM38" s="205"/>
      <c r="EN38" s="205"/>
      <c r="EO38" s="205"/>
      <c r="EP38" s="205"/>
      <c r="EQ38" s="205"/>
      <c r="ER38" s="205"/>
      <c r="ES38" s="205"/>
      <c r="ET38" s="205"/>
      <c r="EU38" s="205"/>
      <c r="EV38" s="205"/>
      <c r="EW38" s="205"/>
      <c r="EX38" s="205"/>
      <c r="EY38" s="205"/>
      <c r="EZ38" s="205"/>
      <c r="FA38" s="205"/>
      <c r="FB38" s="205"/>
      <c r="FC38" s="205"/>
      <c r="FD38" s="205"/>
      <c r="FE38" s="205"/>
      <c r="FF38" s="205"/>
      <c r="FG38" s="205"/>
      <c r="FH38" s="205"/>
      <c r="FI38" s="205"/>
      <c r="FJ38" s="205"/>
      <c r="FK38" s="205"/>
      <c r="FL38" s="205"/>
      <c r="FM38" s="205"/>
      <c r="FN38" s="205"/>
      <c r="FO38" s="205"/>
      <c r="FP38" s="205"/>
      <c r="FQ38" s="205"/>
      <c r="FR38" s="205"/>
      <c r="FS38" s="205"/>
      <c r="FT38" s="205"/>
      <c r="FU38" s="205"/>
      <c r="FV38" s="205"/>
      <c r="FW38" s="205"/>
      <c r="FX38" s="205"/>
      <c r="FY38" s="205"/>
      <c r="FZ38" s="205"/>
      <c r="GA38" s="205"/>
      <c r="GB38" s="205"/>
      <c r="GC38" s="205"/>
      <c r="GD38" s="205"/>
      <c r="GE38" s="205"/>
      <c r="GF38" s="205"/>
      <c r="GG38" s="205"/>
      <c r="GH38" s="205"/>
      <c r="GI38" s="205"/>
      <c r="GJ38" s="205"/>
      <c r="GK38" s="205"/>
      <c r="GL38" s="205"/>
      <c r="GM38" s="205"/>
      <c r="GN38" s="205"/>
      <c r="GO38" s="205"/>
      <c r="GP38" s="205"/>
      <c r="GQ38" s="205"/>
      <c r="GR38" s="205"/>
      <c r="GS38" s="205"/>
      <c r="GT38" s="205"/>
      <c r="GU38" s="205"/>
      <c r="GV38" s="205"/>
      <c r="GW38" s="205"/>
      <c r="GX38" s="205"/>
      <c r="GY38" s="205"/>
      <c r="GZ38" s="205"/>
      <c r="HA38" s="205"/>
      <c r="HB38" s="205"/>
      <c r="HC38" s="205"/>
      <c r="HD38" s="205"/>
      <c r="HE38" s="205"/>
      <c r="HF38" s="205"/>
      <c r="HG38" s="205"/>
      <c r="HH38" s="205"/>
      <c r="HI38" s="205"/>
      <c r="HJ38" s="205"/>
      <c r="HK38" s="205"/>
      <c r="HL38" s="205"/>
      <c r="HM38" s="205"/>
      <c r="HN38" s="205"/>
      <c r="HO38" s="205"/>
      <c r="HP38" s="205"/>
      <c r="HQ38" s="205"/>
      <c r="HR38" s="205"/>
      <c r="HS38" s="205"/>
      <c r="HT38" s="205"/>
      <c r="HU38" s="205"/>
      <c r="HV38" s="205"/>
      <c r="HW38" s="205"/>
      <c r="HX38" s="205"/>
      <c r="HY38" s="205"/>
      <c r="HZ38" s="205"/>
      <c r="IA38" s="205"/>
      <c r="IB38" s="205"/>
      <c r="IC38" s="205"/>
      <c r="ID38" s="205"/>
      <c r="IE38" s="205"/>
      <c r="IF38" s="205"/>
      <c r="IG38" s="205"/>
      <c r="IH38" s="205"/>
      <c r="II38" s="205"/>
      <c r="IJ38" s="205"/>
      <c r="IK38" s="205"/>
      <c r="IL38" s="205"/>
      <c r="IM38" s="205"/>
      <c r="IN38" s="205"/>
      <c r="IO38" s="205"/>
      <c r="IP38" s="205"/>
      <c r="IQ38" s="205"/>
      <c r="IR38" s="205"/>
      <c r="IS38" s="205"/>
      <c r="IT38" s="205"/>
      <c r="IU38" s="205"/>
      <c r="IV38" s="205"/>
      <c r="IW38" s="205"/>
      <c r="IX38" s="205"/>
    </row>
    <row r="39" spans="1:258" s="120" customFormat="1" ht="19.5" customHeight="1">
      <c r="A39" s="208" t="s">
        <v>141</v>
      </c>
      <c r="B39" s="208"/>
      <c r="C39" s="204"/>
      <c r="D39" s="205"/>
      <c r="E39" s="169"/>
      <c r="F39" s="209">
        <v>609390</v>
      </c>
      <c r="G39" s="169"/>
      <c r="H39" s="209">
        <v>860227</v>
      </c>
      <c r="I39" s="210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  <c r="AE39" s="205"/>
      <c r="AF39" s="205"/>
      <c r="AG39" s="205"/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  <c r="BI39" s="205"/>
      <c r="BJ39" s="205"/>
      <c r="BK39" s="205"/>
      <c r="BL39" s="205"/>
      <c r="BM39" s="205"/>
      <c r="BN39" s="205"/>
      <c r="BO39" s="205"/>
      <c r="BP39" s="205"/>
      <c r="BQ39" s="205"/>
      <c r="BR39" s="205"/>
      <c r="BS39" s="205"/>
      <c r="BT39" s="205"/>
      <c r="BU39" s="205"/>
      <c r="BV39" s="205"/>
      <c r="BW39" s="205"/>
      <c r="BX39" s="205"/>
      <c r="BY39" s="205"/>
      <c r="BZ39" s="205"/>
      <c r="CA39" s="205"/>
      <c r="CB39" s="205"/>
      <c r="CC39" s="205"/>
      <c r="CD39" s="205"/>
      <c r="CE39" s="205"/>
      <c r="CF39" s="205"/>
      <c r="CG39" s="205"/>
      <c r="CH39" s="205"/>
      <c r="CI39" s="205"/>
      <c r="CJ39" s="205"/>
      <c r="CK39" s="205"/>
      <c r="CL39" s="205"/>
      <c r="CM39" s="205"/>
      <c r="CN39" s="205"/>
      <c r="CO39" s="205"/>
      <c r="CP39" s="205"/>
      <c r="CQ39" s="205"/>
      <c r="CR39" s="205"/>
      <c r="CS39" s="205"/>
      <c r="CT39" s="205"/>
      <c r="CU39" s="205"/>
      <c r="CV39" s="205"/>
      <c r="CW39" s="205"/>
      <c r="CX39" s="205"/>
      <c r="CY39" s="205"/>
      <c r="CZ39" s="205"/>
      <c r="DA39" s="205"/>
      <c r="DB39" s="205"/>
      <c r="DC39" s="205"/>
      <c r="DD39" s="205"/>
      <c r="DE39" s="205"/>
      <c r="DF39" s="205"/>
      <c r="DG39" s="205"/>
      <c r="DH39" s="205"/>
      <c r="DI39" s="205"/>
      <c r="DJ39" s="205"/>
      <c r="DK39" s="205"/>
      <c r="DL39" s="205"/>
      <c r="DM39" s="205"/>
      <c r="DN39" s="205"/>
      <c r="DO39" s="205"/>
      <c r="DP39" s="205"/>
      <c r="DQ39" s="205"/>
      <c r="DR39" s="205"/>
      <c r="DS39" s="205"/>
      <c r="DT39" s="205"/>
      <c r="DU39" s="205"/>
      <c r="DV39" s="205"/>
      <c r="DW39" s="205"/>
      <c r="DX39" s="205"/>
      <c r="DY39" s="205"/>
      <c r="DZ39" s="205"/>
      <c r="EA39" s="205"/>
      <c r="EB39" s="205"/>
      <c r="EC39" s="205"/>
      <c r="ED39" s="205"/>
      <c r="EE39" s="205"/>
      <c r="EF39" s="205"/>
      <c r="EG39" s="205"/>
      <c r="EH39" s="205"/>
      <c r="EI39" s="205"/>
      <c r="EJ39" s="205"/>
      <c r="EK39" s="205"/>
      <c r="EL39" s="205"/>
      <c r="EM39" s="205"/>
      <c r="EN39" s="205"/>
      <c r="EO39" s="205"/>
      <c r="EP39" s="205"/>
      <c r="EQ39" s="205"/>
      <c r="ER39" s="205"/>
      <c r="ES39" s="205"/>
      <c r="ET39" s="205"/>
      <c r="EU39" s="205"/>
      <c r="EV39" s="205"/>
      <c r="EW39" s="205"/>
      <c r="EX39" s="205"/>
      <c r="EY39" s="205"/>
      <c r="EZ39" s="205"/>
      <c r="FA39" s="205"/>
      <c r="FB39" s="205"/>
      <c r="FC39" s="205"/>
      <c r="FD39" s="205"/>
      <c r="FE39" s="205"/>
      <c r="FF39" s="205"/>
      <c r="FG39" s="205"/>
      <c r="FH39" s="205"/>
      <c r="FI39" s="205"/>
      <c r="FJ39" s="205"/>
      <c r="FK39" s="205"/>
      <c r="FL39" s="205"/>
      <c r="FM39" s="205"/>
      <c r="FN39" s="205"/>
      <c r="FO39" s="205"/>
      <c r="FP39" s="205"/>
      <c r="FQ39" s="205"/>
      <c r="FR39" s="205"/>
      <c r="FS39" s="205"/>
      <c r="FT39" s="205"/>
      <c r="FU39" s="205"/>
      <c r="FV39" s="205"/>
      <c r="FW39" s="205"/>
      <c r="FX39" s="205"/>
      <c r="FY39" s="205"/>
      <c r="FZ39" s="205"/>
      <c r="GA39" s="205"/>
      <c r="GB39" s="205"/>
      <c r="GC39" s="205"/>
      <c r="GD39" s="205"/>
      <c r="GE39" s="205"/>
      <c r="GF39" s="205"/>
      <c r="GG39" s="205"/>
      <c r="GH39" s="205"/>
      <c r="GI39" s="205"/>
      <c r="GJ39" s="205"/>
      <c r="GK39" s="205"/>
      <c r="GL39" s="205"/>
      <c r="GM39" s="205"/>
      <c r="GN39" s="205"/>
      <c r="GO39" s="205"/>
      <c r="GP39" s="205"/>
      <c r="GQ39" s="205"/>
      <c r="GR39" s="205"/>
      <c r="GS39" s="205"/>
      <c r="GT39" s="205"/>
      <c r="GU39" s="205"/>
      <c r="GV39" s="205"/>
      <c r="GW39" s="205"/>
      <c r="GX39" s="205"/>
      <c r="GY39" s="205"/>
      <c r="GZ39" s="205"/>
      <c r="HA39" s="205"/>
      <c r="HB39" s="205"/>
      <c r="HC39" s="205"/>
      <c r="HD39" s="205"/>
      <c r="HE39" s="205"/>
      <c r="HF39" s="205"/>
      <c r="HG39" s="205"/>
      <c r="HH39" s="205"/>
      <c r="HI39" s="205"/>
      <c r="HJ39" s="205"/>
      <c r="HK39" s="205"/>
      <c r="HL39" s="205"/>
      <c r="HM39" s="205"/>
      <c r="HN39" s="205"/>
      <c r="HO39" s="205"/>
      <c r="HP39" s="205"/>
      <c r="HQ39" s="205"/>
      <c r="HR39" s="205"/>
      <c r="HS39" s="205"/>
      <c r="HT39" s="205"/>
      <c r="HU39" s="205"/>
      <c r="HV39" s="205"/>
      <c r="HW39" s="205"/>
      <c r="HX39" s="205"/>
      <c r="HY39" s="205"/>
      <c r="HZ39" s="205"/>
      <c r="IA39" s="205"/>
      <c r="IB39" s="205"/>
      <c r="IC39" s="205"/>
      <c r="ID39" s="205"/>
      <c r="IE39" s="205"/>
      <c r="IF39" s="205"/>
      <c r="IG39" s="205"/>
      <c r="IH39" s="205"/>
      <c r="II39" s="205"/>
      <c r="IJ39" s="205"/>
      <c r="IK39" s="205"/>
      <c r="IL39" s="205"/>
      <c r="IM39" s="205"/>
      <c r="IN39" s="205"/>
      <c r="IO39" s="205"/>
      <c r="IP39" s="205"/>
      <c r="IQ39" s="205"/>
      <c r="IR39" s="205"/>
      <c r="IS39" s="205"/>
      <c r="IT39" s="205"/>
      <c r="IU39" s="205"/>
      <c r="IV39" s="205"/>
      <c r="IW39" s="205"/>
      <c r="IX39" s="205"/>
    </row>
    <row r="40" spans="1:258" s="120" customFormat="1" ht="19.5" customHeight="1" thickBot="1">
      <c r="A40" s="211" t="s">
        <v>93</v>
      </c>
      <c r="B40" s="211"/>
      <c r="C40" s="204"/>
      <c r="D40" s="169">
        <v>5</v>
      </c>
      <c r="E40" s="205"/>
      <c r="F40" s="212">
        <f>SUM(F38:F39)</f>
        <v>821307</v>
      </c>
      <c r="G40" s="205"/>
      <c r="H40" s="212">
        <f>SUM(H38:H39)</f>
        <v>609390</v>
      </c>
      <c r="I40" s="207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5"/>
      <c r="X40" s="205"/>
      <c r="Y40" s="205"/>
      <c r="Z40" s="205"/>
      <c r="AA40" s="205"/>
      <c r="AB40" s="205"/>
      <c r="AC40" s="205"/>
      <c r="AD40" s="205"/>
      <c r="AE40" s="205"/>
      <c r="AF40" s="205"/>
      <c r="AG40" s="205"/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  <c r="BI40" s="205"/>
      <c r="BJ40" s="205"/>
      <c r="BK40" s="205"/>
      <c r="BL40" s="205"/>
      <c r="BM40" s="205"/>
      <c r="BN40" s="205"/>
      <c r="BO40" s="205"/>
      <c r="BP40" s="205"/>
      <c r="BQ40" s="205"/>
      <c r="BR40" s="205"/>
      <c r="BS40" s="205"/>
      <c r="BT40" s="205"/>
      <c r="BU40" s="205"/>
      <c r="BV40" s="205"/>
      <c r="BW40" s="205"/>
      <c r="BX40" s="205"/>
      <c r="BY40" s="205"/>
      <c r="BZ40" s="205"/>
      <c r="CA40" s="205"/>
      <c r="CB40" s="205"/>
      <c r="CC40" s="205"/>
      <c r="CD40" s="205"/>
      <c r="CE40" s="205"/>
      <c r="CF40" s="205"/>
      <c r="CG40" s="205"/>
      <c r="CH40" s="205"/>
      <c r="CI40" s="205"/>
      <c r="CJ40" s="205"/>
      <c r="CK40" s="205"/>
      <c r="CL40" s="205"/>
      <c r="CM40" s="205"/>
      <c r="CN40" s="205"/>
      <c r="CO40" s="205"/>
      <c r="CP40" s="205"/>
      <c r="CQ40" s="205"/>
      <c r="CR40" s="205"/>
      <c r="CS40" s="205"/>
      <c r="CT40" s="205"/>
      <c r="CU40" s="205"/>
      <c r="CV40" s="205"/>
      <c r="CW40" s="205"/>
      <c r="CX40" s="205"/>
      <c r="CY40" s="205"/>
      <c r="CZ40" s="205"/>
      <c r="DA40" s="205"/>
      <c r="DB40" s="205"/>
      <c r="DC40" s="205"/>
      <c r="DD40" s="205"/>
      <c r="DE40" s="205"/>
      <c r="DF40" s="205"/>
      <c r="DG40" s="205"/>
      <c r="DH40" s="205"/>
      <c r="DI40" s="205"/>
      <c r="DJ40" s="205"/>
      <c r="DK40" s="205"/>
      <c r="DL40" s="205"/>
      <c r="DM40" s="205"/>
      <c r="DN40" s="205"/>
      <c r="DO40" s="205"/>
      <c r="DP40" s="205"/>
      <c r="DQ40" s="205"/>
      <c r="DR40" s="205"/>
      <c r="DS40" s="205"/>
      <c r="DT40" s="205"/>
      <c r="DU40" s="205"/>
      <c r="DV40" s="205"/>
      <c r="DW40" s="205"/>
      <c r="DX40" s="205"/>
      <c r="DY40" s="205"/>
      <c r="DZ40" s="205"/>
      <c r="EA40" s="205"/>
      <c r="EB40" s="205"/>
      <c r="EC40" s="205"/>
      <c r="ED40" s="205"/>
      <c r="EE40" s="205"/>
      <c r="EF40" s="205"/>
      <c r="EG40" s="205"/>
      <c r="EH40" s="205"/>
      <c r="EI40" s="205"/>
      <c r="EJ40" s="205"/>
      <c r="EK40" s="205"/>
      <c r="EL40" s="205"/>
      <c r="EM40" s="205"/>
      <c r="EN40" s="205"/>
      <c r="EO40" s="205"/>
      <c r="EP40" s="205"/>
      <c r="EQ40" s="205"/>
      <c r="ER40" s="205"/>
      <c r="ES40" s="205"/>
      <c r="ET40" s="205"/>
      <c r="EU40" s="205"/>
      <c r="EV40" s="205"/>
      <c r="EW40" s="205"/>
      <c r="EX40" s="205"/>
      <c r="EY40" s="205"/>
      <c r="EZ40" s="205"/>
      <c r="FA40" s="205"/>
      <c r="FB40" s="205"/>
      <c r="FC40" s="205"/>
      <c r="FD40" s="205"/>
      <c r="FE40" s="205"/>
      <c r="FF40" s="205"/>
      <c r="FG40" s="205"/>
      <c r="FH40" s="205"/>
      <c r="FI40" s="205"/>
      <c r="FJ40" s="205"/>
      <c r="FK40" s="205"/>
      <c r="FL40" s="205"/>
      <c r="FM40" s="205"/>
      <c r="FN40" s="205"/>
      <c r="FO40" s="205"/>
      <c r="FP40" s="205"/>
      <c r="FQ40" s="205"/>
      <c r="FR40" s="205"/>
      <c r="FS40" s="205"/>
      <c r="FT40" s="205"/>
      <c r="FU40" s="205"/>
      <c r="FV40" s="205"/>
      <c r="FW40" s="205"/>
      <c r="FX40" s="205"/>
      <c r="FY40" s="205"/>
      <c r="FZ40" s="205"/>
      <c r="GA40" s="205"/>
      <c r="GB40" s="205"/>
      <c r="GC40" s="205"/>
      <c r="GD40" s="205"/>
      <c r="GE40" s="205"/>
      <c r="GF40" s="205"/>
      <c r="GG40" s="205"/>
      <c r="GH40" s="205"/>
      <c r="GI40" s="205"/>
      <c r="GJ40" s="205"/>
      <c r="GK40" s="205"/>
      <c r="GL40" s="205"/>
      <c r="GM40" s="205"/>
      <c r="GN40" s="205"/>
      <c r="GO40" s="205"/>
      <c r="GP40" s="205"/>
      <c r="GQ40" s="205"/>
      <c r="GR40" s="205"/>
      <c r="GS40" s="205"/>
      <c r="GT40" s="205"/>
      <c r="GU40" s="205"/>
      <c r="GV40" s="205"/>
      <c r="GW40" s="205"/>
      <c r="GX40" s="205"/>
      <c r="GY40" s="205"/>
      <c r="GZ40" s="205"/>
      <c r="HA40" s="205"/>
      <c r="HB40" s="205"/>
      <c r="HC40" s="205"/>
      <c r="HD40" s="205"/>
      <c r="HE40" s="205"/>
      <c r="HF40" s="205"/>
      <c r="HG40" s="205"/>
      <c r="HH40" s="205"/>
      <c r="HI40" s="205"/>
      <c r="HJ40" s="205"/>
      <c r="HK40" s="205"/>
      <c r="HL40" s="205"/>
      <c r="HM40" s="205"/>
      <c r="HN40" s="205"/>
      <c r="HO40" s="205"/>
      <c r="HP40" s="205"/>
      <c r="HQ40" s="205"/>
      <c r="HR40" s="205"/>
      <c r="HS40" s="205"/>
      <c r="HT40" s="205"/>
      <c r="HU40" s="205"/>
      <c r="HV40" s="205"/>
      <c r="HW40" s="205"/>
      <c r="HX40" s="205"/>
      <c r="HY40" s="205"/>
      <c r="HZ40" s="205"/>
      <c r="IA40" s="205"/>
      <c r="IB40" s="205"/>
      <c r="IC40" s="205"/>
      <c r="ID40" s="205"/>
      <c r="IE40" s="205"/>
      <c r="IF40" s="205"/>
      <c r="IG40" s="205"/>
      <c r="IH40" s="205"/>
      <c r="II40" s="205"/>
      <c r="IJ40" s="205"/>
      <c r="IK40" s="205"/>
      <c r="IL40" s="205"/>
      <c r="IM40" s="205"/>
      <c r="IN40" s="205"/>
      <c r="IO40" s="205"/>
      <c r="IP40" s="205"/>
      <c r="IQ40" s="205"/>
      <c r="IR40" s="205"/>
      <c r="IS40" s="205"/>
      <c r="IT40" s="205"/>
      <c r="IU40" s="205"/>
      <c r="IV40" s="205"/>
      <c r="IW40" s="205"/>
      <c r="IX40" s="205"/>
    </row>
    <row r="41" spans="1:258" s="120" customFormat="1" ht="18.75" customHeight="1" thickTop="1">
      <c r="A41" s="213"/>
      <c r="B41" s="213"/>
      <c r="C41" s="214"/>
      <c r="D41" s="205"/>
      <c r="E41" s="205"/>
      <c r="F41" s="205"/>
      <c r="G41" s="205"/>
      <c r="H41" s="186"/>
      <c r="I41" s="21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  <c r="BI41" s="205"/>
      <c r="BJ41" s="205"/>
      <c r="BK41" s="205"/>
      <c r="BL41" s="205"/>
      <c r="BM41" s="205"/>
      <c r="BN41" s="205"/>
      <c r="BO41" s="205"/>
      <c r="BP41" s="205"/>
      <c r="BQ41" s="205"/>
      <c r="BR41" s="205"/>
      <c r="BS41" s="205"/>
      <c r="BT41" s="205"/>
      <c r="BU41" s="205"/>
      <c r="BV41" s="205"/>
      <c r="BW41" s="205"/>
      <c r="BX41" s="205"/>
      <c r="BY41" s="205"/>
      <c r="BZ41" s="205"/>
      <c r="CA41" s="205"/>
      <c r="CB41" s="205"/>
      <c r="CC41" s="205"/>
      <c r="CD41" s="205"/>
      <c r="CE41" s="205"/>
      <c r="CF41" s="205"/>
      <c r="CG41" s="205"/>
      <c r="CH41" s="205"/>
      <c r="CI41" s="205"/>
      <c r="CJ41" s="205"/>
      <c r="CK41" s="205"/>
      <c r="CL41" s="205"/>
      <c r="CM41" s="205"/>
      <c r="CN41" s="205"/>
      <c r="CO41" s="205"/>
      <c r="CP41" s="205"/>
      <c r="CQ41" s="205"/>
      <c r="CR41" s="205"/>
      <c r="CS41" s="205"/>
      <c r="CT41" s="205"/>
      <c r="CU41" s="205"/>
      <c r="CV41" s="205"/>
      <c r="CW41" s="205"/>
      <c r="CX41" s="205"/>
      <c r="CY41" s="205"/>
      <c r="CZ41" s="205"/>
      <c r="DA41" s="205"/>
      <c r="DB41" s="205"/>
      <c r="DC41" s="205"/>
      <c r="DD41" s="205"/>
      <c r="DE41" s="205"/>
      <c r="DF41" s="205"/>
      <c r="DG41" s="205"/>
      <c r="DH41" s="205"/>
      <c r="DI41" s="205"/>
      <c r="DJ41" s="205"/>
      <c r="DK41" s="205"/>
      <c r="DL41" s="205"/>
      <c r="DM41" s="205"/>
      <c r="DN41" s="205"/>
      <c r="DO41" s="205"/>
      <c r="DP41" s="205"/>
      <c r="DQ41" s="205"/>
      <c r="DR41" s="205"/>
      <c r="DS41" s="205"/>
      <c r="DT41" s="205"/>
      <c r="DU41" s="205"/>
      <c r="DV41" s="205"/>
      <c r="DW41" s="205"/>
      <c r="DX41" s="205"/>
      <c r="DY41" s="205"/>
      <c r="DZ41" s="205"/>
      <c r="EA41" s="205"/>
      <c r="EB41" s="205"/>
      <c r="EC41" s="205"/>
      <c r="ED41" s="205"/>
      <c r="EE41" s="205"/>
      <c r="EF41" s="205"/>
      <c r="EG41" s="205"/>
      <c r="EH41" s="205"/>
      <c r="EI41" s="205"/>
      <c r="EJ41" s="205"/>
      <c r="EK41" s="205"/>
      <c r="EL41" s="205"/>
      <c r="EM41" s="205"/>
      <c r="EN41" s="205"/>
      <c r="EO41" s="205"/>
      <c r="EP41" s="205"/>
      <c r="EQ41" s="205"/>
      <c r="ER41" s="205"/>
      <c r="ES41" s="205"/>
      <c r="ET41" s="205"/>
      <c r="EU41" s="205"/>
      <c r="EV41" s="205"/>
      <c r="EW41" s="205"/>
      <c r="EX41" s="205"/>
      <c r="EY41" s="205"/>
      <c r="EZ41" s="205"/>
      <c r="FA41" s="205"/>
      <c r="FB41" s="205"/>
      <c r="FC41" s="205"/>
      <c r="FD41" s="205"/>
      <c r="FE41" s="205"/>
      <c r="FF41" s="205"/>
      <c r="FG41" s="205"/>
      <c r="FH41" s="205"/>
      <c r="FI41" s="205"/>
      <c r="FJ41" s="205"/>
      <c r="FK41" s="205"/>
      <c r="FL41" s="205"/>
      <c r="FM41" s="205"/>
      <c r="FN41" s="205"/>
      <c r="FO41" s="205"/>
      <c r="FP41" s="205"/>
      <c r="FQ41" s="205"/>
      <c r="FR41" s="205"/>
      <c r="FS41" s="205"/>
      <c r="FT41" s="205"/>
      <c r="FU41" s="205"/>
      <c r="FV41" s="205"/>
      <c r="FW41" s="205"/>
      <c r="FX41" s="205"/>
      <c r="FY41" s="205"/>
      <c r="FZ41" s="205"/>
      <c r="GA41" s="205"/>
      <c r="GB41" s="205"/>
      <c r="GC41" s="205"/>
      <c r="GD41" s="205"/>
      <c r="GE41" s="205"/>
      <c r="GF41" s="205"/>
      <c r="GG41" s="205"/>
      <c r="GH41" s="205"/>
      <c r="GI41" s="205"/>
      <c r="GJ41" s="205"/>
      <c r="GK41" s="205"/>
      <c r="GL41" s="205"/>
      <c r="GM41" s="205"/>
      <c r="GN41" s="205"/>
      <c r="GO41" s="205"/>
      <c r="GP41" s="205"/>
      <c r="GQ41" s="205"/>
      <c r="GR41" s="205"/>
      <c r="GS41" s="205"/>
      <c r="GT41" s="205"/>
      <c r="GU41" s="205"/>
      <c r="GV41" s="205"/>
      <c r="GW41" s="205"/>
      <c r="GX41" s="205"/>
      <c r="GY41" s="205"/>
      <c r="GZ41" s="205"/>
      <c r="HA41" s="205"/>
      <c r="HB41" s="205"/>
      <c r="HC41" s="205"/>
      <c r="HD41" s="205"/>
      <c r="HE41" s="205"/>
      <c r="HF41" s="205"/>
      <c r="HG41" s="205"/>
      <c r="HH41" s="205"/>
      <c r="HI41" s="205"/>
      <c r="HJ41" s="205"/>
      <c r="HK41" s="205"/>
      <c r="HL41" s="205"/>
      <c r="HM41" s="205"/>
      <c r="HN41" s="205"/>
      <c r="HO41" s="205"/>
      <c r="HP41" s="205"/>
      <c r="HQ41" s="205"/>
      <c r="HR41" s="205"/>
      <c r="HS41" s="205"/>
      <c r="HT41" s="205"/>
      <c r="HU41" s="205"/>
      <c r="HV41" s="205"/>
      <c r="HW41" s="205"/>
      <c r="HX41" s="205"/>
      <c r="HY41" s="205"/>
      <c r="HZ41" s="205"/>
      <c r="IA41" s="205"/>
      <c r="IB41" s="205"/>
      <c r="IC41" s="205"/>
      <c r="ID41" s="205"/>
      <c r="IE41" s="205"/>
      <c r="IF41" s="205"/>
      <c r="IG41" s="205"/>
      <c r="IH41" s="205"/>
      <c r="II41" s="205"/>
      <c r="IJ41" s="205"/>
      <c r="IK41" s="205"/>
      <c r="IL41" s="205"/>
      <c r="IM41" s="205"/>
      <c r="IN41" s="205"/>
      <c r="IO41" s="205"/>
      <c r="IP41" s="205"/>
      <c r="IQ41" s="205"/>
      <c r="IR41" s="205"/>
      <c r="IS41" s="205"/>
      <c r="IT41" s="205"/>
      <c r="IU41" s="205"/>
      <c r="IV41" s="205"/>
      <c r="IW41" s="205"/>
      <c r="IX41" s="205"/>
    </row>
    <row r="43" spans="1:258" ht="18.75" customHeight="1">
      <c r="F43" s="218">
        <f>F40-'BL-5-6'!D8</f>
        <v>0</v>
      </c>
      <c r="H43" s="234">
        <f>H40-'BL-5-6'!F8</f>
        <v>0</v>
      </c>
    </row>
    <row r="44" spans="1:258" ht="18.75" customHeight="1">
      <c r="F44" s="189"/>
    </row>
  </sheetData>
  <sheetProtection formatCells="0" formatColumns="0" formatRows="0" insertColumns="0" insertRows="0" insertHyperlinks="0" deleteColumns="0" deleteRows="0" sort="0" autoFilter="0" pivotTables="0"/>
  <mergeCells count="3">
    <mergeCell ref="A2:I2"/>
    <mergeCell ref="F4:H4"/>
    <mergeCell ref="F7:I7"/>
  </mergeCells>
  <pageMargins left="0.8" right="0.8" top="0.48" bottom="0.5" header="0.5" footer="0.5"/>
  <pageSetup paperSize="9" scale="83" firstPageNumber="10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1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CA005F-30F9-4BC0-A07F-B582389665F6}">
  <ds:schemaRefs>
    <ds:schemaRef ds:uri="http://www.w3.org/XML/1998/namespace"/>
    <ds:schemaRef ds:uri="http://purl.org/dc/dcmitype/"/>
    <ds:schemaRef ds:uri="http://purl.org/dc/terms/"/>
    <ds:schemaRef ds:uri="05716746-add9-412a-97a9-1b5167d151a3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3AA4389-6507-4DB5-929B-237993FDA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8DDDC2-CC07-4370-A136-78756AED5A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BL-5-6</vt:lpstr>
      <vt:lpstr>PL 7</vt:lpstr>
      <vt:lpstr>SH-8</vt:lpstr>
      <vt:lpstr>SH-9</vt:lpstr>
      <vt:lpstr>CF 10</vt:lpstr>
      <vt:lpstr>'BL-5-6'!Print_Area</vt:lpstr>
      <vt:lpstr>'CF 10'!Print_Area</vt:lpstr>
      <vt:lpstr>'PL 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Thitiporn, Chuay-upakarn</cp:lastModifiedBy>
  <cp:revision/>
  <cp:lastPrinted>2026-02-24T08:46:39Z</cp:lastPrinted>
  <dcterms:created xsi:type="dcterms:W3CDTF">2005-02-02T07:01:13Z</dcterms:created>
  <dcterms:modified xsi:type="dcterms:W3CDTF">2026-02-24T12:24:53Z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